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https://crmisalud-my.sharepoint.com/personal/alfredo_viales_misalud_go_cr/Documents/OFICINA/POI 2019 PARA VALIDAR/Herramientas poi 2019/Recibidos 15-05-18/"/>
    </mc:Choice>
  </mc:AlternateContent>
  <bookViews>
    <workbookView xWindow="0" yWindow="0" windowWidth="20490" windowHeight="6930" firstSheet="3" activeTab="6"/>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10. Control gerencial" sheetId="46" r:id="rId9"/>
    <sheet name="9. Valoración_Riesgo " sheetId="31"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 r:id="rId17"/>
  </externalReferences>
  <definedNames>
    <definedName name="a" localSheetId="8">#REF!</definedName>
    <definedName name="a" localSheetId="2">#REF!</definedName>
    <definedName name="a" localSheetId="3">#REF!</definedName>
    <definedName name="a" localSheetId="5">#REF!</definedName>
    <definedName name="a" localSheetId="7">#REF!</definedName>
    <definedName name="a">#REF!</definedName>
    <definedName name="aasa" localSheetId="8">#REF!</definedName>
    <definedName name="aasa" localSheetId="3">#REF!</definedName>
    <definedName name="aasa" localSheetId="5">#REF!</definedName>
    <definedName name="aasa" localSheetId="7">#REF!</definedName>
    <definedName name="aasa">#REF!</definedName>
    <definedName name="as" localSheetId="8">#REF!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8">'9.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9">[3]bd!#REF!</definedName>
    <definedName name="categoriasriesgo">'9. Lista riesgos'!#REF!</definedName>
    <definedName name="CostInd" localSheetId="8">#REF!</definedName>
    <definedName name="CostInd" localSheetId="2">#REF!</definedName>
    <definedName name="CostInd" localSheetId="3">#REF!</definedName>
    <definedName name="CostInd" localSheetId="5">#REF!</definedName>
    <definedName name="CostInd" localSheetId="7">#REF!</definedName>
    <definedName name="CostInd" localSheetId="9">'[3]Inventario recursos'!#REF!</definedName>
    <definedName name="CostInd">#REF!</definedName>
    <definedName name="inventarioriesgos">'9. Lista riesgos'!$B$35:$B$94</definedName>
    <definedName name="l" localSheetId="8">#REF!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8">#REF!</definedName>
    <definedName name="SisyTec" localSheetId="2">#REF!</definedName>
    <definedName name="SisyTec" localSheetId="3">#REF!</definedName>
    <definedName name="SisyTec" localSheetId="5">#REF!</definedName>
    <definedName name="SisyTec" localSheetId="7">#REF!</definedName>
    <definedName name="SisyTec" localSheetId="9">'[3]Inventario recursos'!#REF!</definedName>
    <definedName name="SisyTec">#REF!</definedName>
  </definedNames>
  <calcPr calcId="171027"/>
</workbook>
</file>

<file path=xl/calcChain.xml><?xml version="1.0" encoding="utf-8"?>
<calcChain xmlns="http://schemas.openxmlformats.org/spreadsheetml/2006/main">
  <c r="H117" i="46" l="1"/>
  <c r="I117" i="46"/>
  <c r="J117" i="46"/>
  <c r="K117" i="46"/>
  <c r="L117" i="46"/>
  <c r="M117" i="46"/>
  <c r="H118" i="46"/>
  <c r="I118" i="46"/>
  <c r="J118" i="46"/>
  <c r="K118" i="46"/>
  <c r="L118" i="46"/>
  <c r="M118" i="46"/>
  <c r="C236" i="46"/>
  <c r="B59" i="32"/>
  <c r="B60" i="32"/>
  <c r="B41" i="37" l="1"/>
  <c r="G239" i="46" l="1"/>
  <c r="H239" i="46"/>
  <c r="I239" i="46"/>
  <c r="J239" i="46"/>
  <c r="K239" i="46"/>
  <c r="L239" i="46"/>
  <c r="M239" i="46"/>
  <c r="R239" i="46"/>
  <c r="G240" i="46"/>
  <c r="H240" i="46"/>
  <c r="I240" i="46"/>
  <c r="J240" i="46"/>
  <c r="K240" i="46"/>
  <c r="L240" i="46"/>
  <c r="M240" i="46"/>
  <c r="R240" i="46"/>
  <c r="T65" i="47" l="1"/>
  <c r="AC65" i="47" s="1"/>
  <c r="AL65" i="47" s="1"/>
  <c r="AU65" i="47" s="1"/>
  <c r="BD65" i="47" s="1"/>
  <c r="BM65" i="47" s="1"/>
  <c r="BV65" i="47" s="1"/>
  <c r="CE65" i="47" s="1"/>
  <c r="CN65" i="47" s="1"/>
  <c r="CW65" i="47" s="1"/>
  <c r="DF65" i="47" s="1"/>
  <c r="DO65" i="47" s="1"/>
  <c r="DX65" i="47" s="1"/>
  <c r="EG65" i="47" s="1"/>
  <c r="EP65" i="47" s="1"/>
  <c r="EY65" i="47" s="1"/>
  <c r="FH65" i="47" s="1"/>
  <c r="FQ65" i="47" s="1"/>
  <c r="FZ65" i="47" s="1"/>
  <c r="T66" i="47"/>
  <c r="AC66" i="47" s="1"/>
  <c r="AL66" i="47" s="1"/>
  <c r="AU66" i="47" s="1"/>
  <c r="BD66" i="47" s="1"/>
  <c r="BM66" i="47" s="1"/>
  <c r="BV66" i="47" s="1"/>
  <c r="CE66" i="47" s="1"/>
  <c r="CN66" i="47" s="1"/>
  <c r="CW66" i="47" s="1"/>
  <c r="DF66" i="47" s="1"/>
  <c r="DO66" i="47" s="1"/>
  <c r="DX66" i="47" s="1"/>
  <c r="EG66" i="47" s="1"/>
  <c r="EP66" i="47" s="1"/>
  <c r="EY66" i="47" s="1"/>
  <c r="FH66" i="47" s="1"/>
  <c r="FQ66" i="47" s="1"/>
  <c r="FZ66" i="47" s="1"/>
  <c r="A65" i="47"/>
  <c r="A66" i="47"/>
  <c r="A473" i="51"/>
  <c r="C622" i="51"/>
  <c r="C617" i="51"/>
  <c r="C607" i="51"/>
  <c r="C597" i="51"/>
  <c r="C585" i="51"/>
  <c r="C579" i="51"/>
  <c r="C575" i="51"/>
  <c r="C566" i="51"/>
  <c r="C560" i="51"/>
  <c r="C553" i="51"/>
  <c r="C543" i="51"/>
  <c r="C537" i="51"/>
  <c r="C526" i="51"/>
  <c r="C515" i="51"/>
  <c r="C514" i="51" s="1"/>
  <c r="C509" i="51"/>
  <c r="C500" i="51"/>
  <c r="C491" i="51"/>
  <c r="C484" i="51"/>
  <c r="C477" i="51"/>
  <c r="A317" i="51"/>
  <c r="A161" i="51"/>
  <c r="U252" i="46"/>
  <c r="P52" i="47" s="1"/>
  <c r="F52" i="47" s="1"/>
  <c r="T252" i="46"/>
  <c r="O52" i="47" s="1"/>
  <c r="E52" i="47" s="1"/>
  <c r="Q252" i="46"/>
  <c r="P252" i="46"/>
  <c r="O252" i="46"/>
  <c r="N252" i="46"/>
  <c r="V245" i="46"/>
  <c r="V244" i="46"/>
  <c r="V243" i="46"/>
  <c r="U246" i="46"/>
  <c r="P51" i="47" s="1"/>
  <c r="F51" i="47" s="1"/>
  <c r="T246" i="46"/>
  <c r="O51" i="47" s="1"/>
  <c r="Q246" i="46"/>
  <c r="P246" i="46"/>
  <c r="O246" i="46"/>
  <c r="N246" i="46"/>
  <c r="C251" i="46"/>
  <c r="D251" i="46"/>
  <c r="E251" i="46"/>
  <c r="F251" i="46"/>
  <c r="G251" i="46"/>
  <c r="H251" i="46"/>
  <c r="I251" i="46"/>
  <c r="J251" i="46"/>
  <c r="K251" i="46"/>
  <c r="L251" i="46"/>
  <c r="M251" i="46"/>
  <c r="R251" i="46"/>
  <c r="C243" i="46"/>
  <c r="D243" i="46"/>
  <c r="E243" i="46"/>
  <c r="F243" i="46"/>
  <c r="G243" i="46"/>
  <c r="H243" i="46"/>
  <c r="I243" i="46"/>
  <c r="J243" i="46"/>
  <c r="K243" i="46"/>
  <c r="L243" i="46"/>
  <c r="M243" i="46"/>
  <c r="R243" i="46"/>
  <c r="C244" i="46"/>
  <c r="D244" i="46"/>
  <c r="E244" i="46"/>
  <c r="F244" i="46"/>
  <c r="G244" i="46"/>
  <c r="H244" i="46"/>
  <c r="I244" i="46"/>
  <c r="J244" i="46"/>
  <c r="K244" i="46"/>
  <c r="L244" i="46"/>
  <c r="M244" i="46"/>
  <c r="R244" i="46"/>
  <c r="C245" i="46"/>
  <c r="D245" i="46"/>
  <c r="E245" i="46"/>
  <c r="F245" i="46"/>
  <c r="G245" i="46"/>
  <c r="H245" i="46"/>
  <c r="I245" i="46"/>
  <c r="J245" i="46"/>
  <c r="K245" i="46"/>
  <c r="L245" i="46"/>
  <c r="M245" i="46"/>
  <c r="R245" i="46"/>
  <c r="B247" i="46"/>
  <c r="L52" i="47" s="1"/>
  <c r="B52" i="47" s="1"/>
  <c r="C247" i="46"/>
  <c r="D247" i="46"/>
  <c r="E247" i="46"/>
  <c r="F247" i="46"/>
  <c r="F252" i="46" s="1"/>
  <c r="G247" i="46"/>
  <c r="H247" i="46"/>
  <c r="I247" i="46"/>
  <c r="J247" i="46"/>
  <c r="K247" i="46"/>
  <c r="L247" i="46"/>
  <c r="M247" i="46"/>
  <c r="R247" i="46"/>
  <c r="C248" i="46"/>
  <c r="D248" i="46"/>
  <c r="E248" i="46"/>
  <c r="F248" i="46"/>
  <c r="G248" i="46"/>
  <c r="H248" i="46"/>
  <c r="I248" i="46"/>
  <c r="J248" i="46"/>
  <c r="K248" i="46"/>
  <c r="L248" i="46"/>
  <c r="M248" i="46"/>
  <c r="R248" i="46"/>
  <c r="C249" i="46"/>
  <c r="D249" i="46"/>
  <c r="E249" i="46"/>
  <c r="F249" i="46"/>
  <c r="G249" i="46"/>
  <c r="H249" i="46"/>
  <c r="I249" i="46"/>
  <c r="J249" i="46"/>
  <c r="K249" i="46"/>
  <c r="L249" i="46"/>
  <c r="M249" i="46"/>
  <c r="R249" i="46"/>
  <c r="C250" i="46"/>
  <c r="D250" i="46"/>
  <c r="E250" i="46"/>
  <c r="F250" i="46"/>
  <c r="G250" i="46"/>
  <c r="H250" i="46"/>
  <c r="I250" i="46"/>
  <c r="J250" i="46"/>
  <c r="K250" i="46"/>
  <c r="L250" i="46"/>
  <c r="M250" i="46"/>
  <c r="R250" i="46"/>
  <c r="R242" i="46"/>
  <c r="I242" i="46"/>
  <c r="J242" i="46"/>
  <c r="K242" i="46"/>
  <c r="L242" i="46"/>
  <c r="M242" i="46"/>
  <c r="H242" i="46"/>
  <c r="C242" i="46"/>
  <c r="D242" i="46"/>
  <c r="E242" i="46"/>
  <c r="F242" i="46"/>
  <c r="F246" i="46" s="1"/>
  <c r="G242" i="46"/>
  <c r="B242" i="46"/>
  <c r="L51" i="47" s="1"/>
  <c r="U51" i="47" s="1"/>
  <c r="AD51" i="47" s="1"/>
  <c r="AM51" i="47" s="1"/>
  <c r="AV51" i="47" s="1"/>
  <c r="BE51" i="47" s="1"/>
  <c r="BN51" i="47" s="1"/>
  <c r="BW51" i="47" s="1"/>
  <c r="CF51" i="47" s="1"/>
  <c r="CO51" i="47" s="1"/>
  <c r="CX51" i="47" s="1"/>
  <c r="DG51" i="47" s="1"/>
  <c r="DP51" i="47" s="1"/>
  <c r="DY51" i="47" s="1"/>
  <c r="EH51" i="47" s="1"/>
  <c r="EQ51" i="47" s="1"/>
  <c r="EZ51" i="47" s="1"/>
  <c r="FI51" i="47" s="1"/>
  <c r="FR51" i="47" s="1"/>
  <c r="GA51" i="47" s="1"/>
  <c r="A2646" i="51"/>
  <c r="A2491" i="51"/>
  <c r="C2795" i="51"/>
  <c r="C2790" i="51"/>
  <c r="C2780" i="51"/>
  <c r="C2770" i="51"/>
  <c r="C2758" i="51"/>
  <c r="C2752" i="51"/>
  <c r="C2748" i="51"/>
  <c r="C2739" i="51"/>
  <c r="C2733" i="51"/>
  <c r="C2726" i="51"/>
  <c r="C2716" i="51"/>
  <c r="C2710" i="51"/>
  <c r="C2699" i="51"/>
  <c r="C2688" i="51"/>
  <c r="C2687" i="51" s="1"/>
  <c r="C2682" i="51"/>
  <c r="C2673" i="51"/>
  <c r="C2664" i="51"/>
  <c r="C2657" i="51"/>
  <c r="C2650" i="51"/>
  <c r="C2640" i="51"/>
  <c r="C2635" i="51"/>
  <c r="C2625" i="51"/>
  <c r="C2615" i="51"/>
  <c r="C2603" i="51"/>
  <c r="C2597" i="51"/>
  <c r="C2593" i="51"/>
  <c r="C2584" i="51"/>
  <c r="C2578" i="51"/>
  <c r="C2571" i="51"/>
  <c r="C2561" i="51"/>
  <c r="C2555" i="51"/>
  <c r="C2544" i="51"/>
  <c r="C2533" i="51"/>
  <c r="C2532" i="51" s="1"/>
  <c r="C2527" i="51"/>
  <c r="C2518" i="51"/>
  <c r="C2509" i="51"/>
  <c r="C2502" i="51"/>
  <c r="C2495" i="51"/>
  <c r="H336" i="46"/>
  <c r="I336" i="46"/>
  <c r="J336" i="46"/>
  <c r="K336" i="46"/>
  <c r="L336" i="46"/>
  <c r="M336" i="46"/>
  <c r="C336" i="46"/>
  <c r="D336" i="46"/>
  <c r="E336" i="46"/>
  <c r="F336" i="46"/>
  <c r="F337" i="46" s="1"/>
  <c r="G336" i="46"/>
  <c r="B336" i="46"/>
  <c r="L66" i="47" s="1"/>
  <c r="R334" i="46"/>
  <c r="R335" i="46" s="1"/>
  <c r="M65" i="47" s="1"/>
  <c r="C65" i="47" s="1"/>
  <c r="H334" i="46"/>
  <c r="I334" i="46"/>
  <c r="J334" i="46"/>
  <c r="K334" i="46"/>
  <c r="L334" i="46"/>
  <c r="C334" i="46"/>
  <c r="D334" i="46"/>
  <c r="E334" i="46"/>
  <c r="F334" i="46"/>
  <c r="F335" i="46" s="1"/>
  <c r="G334" i="46"/>
  <c r="B334" i="46"/>
  <c r="L65" i="47" s="1"/>
  <c r="B333" i="46"/>
  <c r="U337" i="46"/>
  <c r="P66" i="47" s="1"/>
  <c r="F66" i="47" s="1"/>
  <c r="T337" i="46"/>
  <c r="O66" i="47" s="1"/>
  <c r="E66" i="47" s="1"/>
  <c r="Q337" i="46"/>
  <c r="P337" i="46"/>
  <c r="O337" i="46"/>
  <c r="N337" i="46"/>
  <c r="R336" i="46"/>
  <c r="R337" i="46" s="1"/>
  <c r="M66" i="47" s="1"/>
  <c r="C66" i="47" s="1"/>
  <c r="U335" i="46"/>
  <c r="P65" i="47" s="1"/>
  <c r="F65" i="47" s="1"/>
  <c r="T335" i="46"/>
  <c r="O65" i="47" s="1"/>
  <c r="E65" i="47" s="1"/>
  <c r="Q335" i="46"/>
  <c r="P335" i="46"/>
  <c r="O335" i="46"/>
  <c r="N335" i="46"/>
  <c r="M334" i="46"/>
  <c r="N115" i="41"/>
  <c r="N114" i="41"/>
  <c r="C2648" i="51" l="1"/>
  <c r="C475" i="51"/>
  <c r="C551" i="51"/>
  <c r="C2569" i="51"/>
  <c r="C2724" i="51"/>
  <c r="C2768" i="51"/>
  <c r="C595" i="51"/>
  <c r="C2493" i="51"/>
  <c r="C2613" i="51"/>
  <c r="R246" i="46"/>
  <c r="M51" i="47" s="1"/>
  <c r="C51" i="47" s="1"/>
  <c r="R252" i="46"/>
  <c r="M52" i="47" s="1"/>
  <c r="C52" i="47" s="1"/>
  <c r="Q51" i="47"/>
  <c r="G51" i="47" s="1"/>
  <c r="U66" i="47"/>
  <c r="AD66" i="47" s="1"/>
  <c r="AM66" i="47" s="1"/>
  <c r="AV66" i="47" s="1"/>
  <c r="BE66" i="47" s="1"/>
  <c r="BN66" i="47" s="1"/>
  <c r="BW66" i="47" s="1"/>
  <c r="CF66" i="47" s="1"/>
  <c r="CO66" i="47" s="1"/>
  <c r="CX66" i="47" s="1"/>
  <c r="DG66" i="47" s="1"/>
  <c r="DP66" i="47" s="1"/>
  <c r="DY66" i="47" s="1"/>
  <c r="EH66" i="47" s="1"/>
  <c r="EQ66" i="47" s="1"/>
  <c r="EZ66" i="47" s="1"/>
  <c r="FI66" i="47" s="1"/>
  <c r="FR66" i="47" s="1"/>
  <c r="GA66" i="47" s="1"/>
  <c r="B66" i="47"/>
  <c r="U65" i="47"/>
  <c r="AD65" i="47" s="1"/>
  <c r="AM65" i="47" s="1"/>
  <c r="AV65" i="47" s="1"/>
  <c r="BE65" i="47" s="1"/>
  <c r="BN65" i="47" s="1"/>
  <c r="BW65" i="47" s="1"/>
  <c r="CF65" i="47" s="1"/>
  <c r="CO65" i="47" s="1"/>
  <c r="CX65" i="47" s="1"/>
  <c r="DG65" i="47" s="1"/>
  <c r="DP65" i="47" s="1"/>
  <c r="DY65" i="47" s="1"/>
  <c r="EH65" i="47" s="1"/>
  <c r="EQ65" i="47" s="1"/>
  <c r="EZ65" i="47" s="1"/>
  <c r="FI65" i="47" s="1"/>
  <c r="FR65" i="47" s="1"/>
  <c r="GA65" i="47" s="1"/>
  <c r="B65" i="47"/>
  <c r="Q65" i="47"/>
  <c r="G65" i="47" s="1"/>
  <c r="Q66" i="47"/>
  <c r="G66" i="47" s="1"/>
  <c r="E51" i="47"/>
  <c r="Q52" i="47"/>
  <c r="G52" i="47" s="1"/>
  <c r="U52" i="47"/>
  <c r="AD52" i="47" s="1"/>
  <c r="AM52" i="47" s="1"/>
  <c r="AV52" i="47" s="1"/>
  <c r="BE52" i="47" s="1"/>
  <c r="BN52" i="47" s="1"/>
  <c r="BW52" i="47" s="1"/>
  <c r="CF52" i="47" s="1"/>
  <c r="CO52" i="47" s="1"/>
  <c r="CX52" i="47" s="1"/>
  <c r="DG52" i="47" s="1"/>
  <c r="DP52" i="47" s="1"/>
  <c r="DY52" i="47" s="1"/>
  <c r="EH52" i="47" s="1"/>
  <c r="EQ52" i="47" s="1"/>
  <c r="EZ52" i="47" s="1"/>
  <c r="FI52" i="47" s="1"/>
  <c r="FR52" i="47" s="1"/>
  <c r="GA52" i="47" s="1"/>
  <c r="B51" i="47"/>
  <c r="C2646" i="51" l="1"/>
  <c r="S336" i="46" s="1"/>
  <c r="S337" i="46"/>
  <c r="N66" i="47" s="1"/>
  <c r="D66" i="47" s="1"/>
  <c r="H66" i="47" s="1"/>
  <c r="V336" i="46"/>
  <c r="V337" i="46" s="1"/>
  <c r="R66" i="47" s="1"/>
  <c r="C473" i="51"/>
  <c r="C2491" i="51"/>
  <c r="S334" i="46" s="1"/>
  <c r="D266" i="46"/>
  <c r="E266" i="46"/>
  <c r="F266" i="46"/>
  <c r="G266" i="46"/>
  <c r="H266" i="46"/>
  <c r="I266" i="46"/>
  <c r="J266" i="46"/>
  <c r="K266" i="46"/>
  <c r="L266" i="46"/>
  <c r="M266" i="46"/>
  <c r="R266" i="46"/>
  <c r="D267" i="46"/>
  <c r="E267" i="46"/>
  <c r="F267" i="46"/>
  <c r="G267" i="46"/>
  <c r="H267" i="46"/>
  <c r="I267" i="46"/>
  <c r="J267" i="46"/>
  <c r="K267" i="46"/>
  <c r="L267" i="46"/>
  <c r="M267" i="46"/>
  <c r="R267" i="46"/>
  <c r="D268" i="46"/>
  <c r="E268" i="46"/>
  <c r="F268" i="46"/>
  <c r="G268" i="46"/>
  <c r="H268" i="46"/>
  <c r="I268" i="46"/>
  <c r="J268" i="46"/>
  <c r="K268" i="46"/>
  <c r="L268" i="46"/>
  <c r="M268" i="46"/>
  <c r="R268" i="46"/>
  <c r="D269" i="46"/>
  <c r="E269" i="46"/>
  <c r="F269" i="46"/>
  <c r="G269" i="46"/>
  <c r="H269" i="46"/>
  <c r="I269" i="46"/>
  <c r="J269" i="46"/>
  <c r="K269" i="46"/>
  <c r="L269" i="46"/>
  <c r="M269" i="46"/>
  <c r="R269" i="46"/>
  <c r="D270" i="46"/>
  <c r="E270" i="46"/>
  <c r="F270" i="46"/>
  <c r="G270" i="46"/>
  <c r="H270" i="46"/>
  <c r="I270" i="46"/>
  <c r="J270" i="46"/>
  <c r="K270" i="46"/>
  <c r="L270" i="46"/>
  <c r="M270" i="46"/>
  <c r="R270" i="46"/>
  <c r="D271" i="46"/>
  <c r="E271" i="46"/>
  <c r="F271" i="46"/>
  <c r="G271" i="46"/>
  <c r="H271" i="46"/>
  <c r="I271" i="46"/>
  <c r="J271" i="46"/>
  <c r="K271" i="46"/>
  <c r="L271" i="46"/>
  <c r="M271" i="46"/>
  <c r="R271" i="46"/>
  <c r="G143" i="46"/>
  <c r="H143" i="46"/>
  <c r="I143" i="46"/>
  <c r="J143" i="46"/>
  <c r="K143" i="46"/>
  <c r="L143" i="46"/>
  <c r="M143" i="46"/>
  <c r="R143" i="46"/>
  <c r="S247" i="46" l="1"/>
  <c r="N33" i="41"/>
  <c r="S335" i="46"/>
  <c r="N65" i="47" s="1"/>
  <c r="D65" i="47" s="1"/>
  <c r="H65" i="47" s="1"/>
  <c r="V334" i="46"/>
  <c r="V335" i="46" s="1"/>
  <c r="R65" i="47" s="1"/>
  <c r="C282" i="46"/>
  <c r="C279" i="46"/>
  <c r="V247" i="46" l="1"/>
  <c r="V252" i="46" s="1"/>
  <c r="R52" i="47" s="1"/>
  <c r="S252" i="46"/>
  <c r="N52" i="47" s="1"/>
  <c r="D52" i="47" s="1"/>
  <c r="H52" i="47" s="1"/>
  <c r="C174" i="46"/>
  <c r="A50" i="47" l="1"/>
  <c r="A53" i="47"/>
  <c r="A54" i="47"/>
  <c r="A55" i="47"/>
  <c r="A56" i="47"/>
  <c r="A57" i="47"/>
  <c r="A58" i="47"/>
  <c r="A59" i="47"/>
  <c r="A60" i="47"/>
  <c r="A61" i="47"/>
  <c r="A62" i="47"/>
  <c r="A63" i="47"/>
  <c r="A64" i="47"/>
  <c r="A67" i="47"/>
  <c r="A68" i="47"/>
  <c r="A69" i="47"/>
  <c r="A49" i="47"/>
  <c r="A47" i="47"/>
  <c r="A82" i="47" s="1"/>
  <c r="A39" i="47"/>
  <c r="A40" i="47"/>
  <c r="A41" i="47"/>
  <c r="A42" i="47"/>
  <c r="A43" i="47"/>
  <c r="A44" i="47"/>
  <c r="A38" i="47"/>
  <c r="A36" i="47"/>
  <c r="A81" i="47" s="1"/>
  <c r="A28" i="47"/>
  <c r="A29" i="47"/>
  <c r="A30" i="47"/>
  <c r="A31" i="47"/>
  <c r="A32" i="47"/>
  <c r="A33" i="47"/>
  <c r="A27" i="47"/>
  <c r="A25" i="47"/>
  <c r="A80" i="47" s="1"/>
  <c r="AA82" i="47"/>
  <c r="Z82" i="47"/>
  <c r="Y82" i="47"/>
  <c r="X82" i="47"/>
  <c r="W82" i="47"/>
  <c r="V82" i="47"/>
  <c r="AA81" i="47"/>
  <c r="Z81" i="47"/>
  <c r="Y81" i="47"/>
  <c r="X81" i="47"/>
  <c r="W81" i="47"/>
  <c r="V81" i="47"/>
  <c r="T4" i="47"/>
  <c r="AC4" i="47" s="1"/>
  <c r="GG82" i="47"/>
  <c r="GF82" i="47"/>
  <c r="GE82" i="47"/>
  <c r="GD82" i="47"/>
  <c r="GC82" i="47"/>
  <c r="GB82" i="47"/>
  <c r="GG81" i="47"/>
  <c r="GF81" i="47"/>
  <c r="GE81" i="47"/>
  <c r="GD81" i="47"/>
  <c r="GC81" i="47"/>
  <c r="GB81" i="47"/>
  <c r="GG80" i="47"/>
  <c r="GF80" i="47"/>
  <c r="GE80" i="47"/>
  <c r="GD80" i="47"/>
  <c r="GC80" i="47"/>
  <c r="GB80" i="47"/>
  <c r="GG79" i="47"/>
  <c r="GF79" i="47"/>
  <c r="GE79" i="47"/>
  <c r="GD79" i="47"/>
  <c r="GC79" i="47"/>
  <c r="GB79" i="47"/>
  <c r="GE73" i="47"/>
  <c r="GC73" i="47"/>
  <c r="GB73" i="47"/>
  <c r="GA73" i="47"/>
  <c r="FZ73" i="47"/>
  <c r="BP81" i="47"/>
  <c r="T22" i="47"/>
  <c r="AC22" i="47" s="1"/>
  <c r="AL22" i="47" s="1"/>
  <c r="AU22" i="47" s="1"/>
  <c r="BD22" i="47" s="1"/>
  <c r="BM22" i="47" s="1"/>
  <c r="BV22" i="47" s="1"/>
  <c r="CE22" i="47" s="1"/>
  <c r="CN22" i="47" s="1"/>
  <c r="CW22" i="47" s="1"/>
  <c r="DF22" i="47" s="1"/>
  <c r="DO22" i="47" s="1"/>
  <c r="DX22" i="47" s="1"/>
  <c r="EG22" i="47" s="1"/>
  <c r="EP22" i="47" s="1"/>
  <c r="EY22" i="47" s="1"/>
  <c r="FH22" i="47" s="1"/>
  <c r="FQ22" i="47" s="1"/>
  <c r="FZ22" i="47" s="1"/>
  <c r="T50" i="47"/>
  <c r="AC50" i="47" s="1"/>
  <c r="AL50" i="47" s="1"/>
  <c r="AU50" i="47" s="1"/>
  <c r="BD50" i="47" s="1"/>
  <c r="BM50" i="47" s="1"/>
  <c r="BV50" i="47" s="1"/>
  <c r="CE50" i="47" s="1"/>
  <c r="CN50" i="47" s="1"/>
  <c r="CW50" i="47" s="1"/>
  <c r="DF50" i="47" s="1"/>
  <c r="DO50" i="47" s="1"/>
  <c r="DX50" i="47" s="1"/>
  <c r="EG50" i="47" s="1"/>
  <c r="EP50" i="47" s="1"/>
  <c r="EY50" i="47" s="1"/>
  <c r="FH50" i="47" s="1"/>
  <c r="FQ50" i="47" s="1"/>
  <c r="FZ50" i="47" s="1"/>
  <c r="T53" i="47"/>
  <c r="AC53" i="47" s="1"/>
  <c r="AL53" i="47" s="1"/>
  <c r="AU53" i="47" s="1"/>
  <c r="BD53" i="47" s="1"/>
  <c r="BM53" i="47" s="1"/>
  <c r="BV53" i="47" s="1"/>
  <c r="CE53" i="47" s="1"/>
  <c r="CN53" i="47" s="1"/>
  <c r="CW53" i="47" s="1"/>
  <c r="DF53" i="47" s="1"/>
  <c r="DO53" i="47" s="1"/>
  <c r="DX53" i="47" s="1"/>
  <c r="EG53" i="47" s="1"/>
  <c r="EP53" i="47" s="1"/>
  <c r="EY53" i="47" s="1"/>
  <c r="FH53" i="47" s="1"/>
  <c r="FQ53" i="47" s="1"/>
  <c r="FZ53" i="47" s="1"/>
  <c r="T54" i="47"/>
  <c r="AC54" i="47" s="1"/>
  <c r="AL54" i="47" s="1"/>
  <c r="AU54" i="47" s="1"/>
  <c r="BD54" i="47" s="1"/>
  <c r="BM54" i="47" s="1"/>
  <c r="BV54" i="47" s="1"/>
  <c r="CE54" i="47" s="1"/>
  <c r="CN54" i="47" s="1"/>
  <c r="CW54" i="47" s="1"/>
  <c r="DF54" i="47" s="1"/>
  <c r="DO54" i="47" s="1"/>
  <c r="DX54" i="47" s="1"/>
  <c r="EG54" i="47" s="1"/>
  <c r="EP54" i="47" s="1"/>
  <c r="EY54" i="47" s="1"/>
  <c r="FH54" i="47" s="1"/>
  <c r="FQ54" i="47" s="1"/>
  <c r="FZ54" i="47" s="1"/>
  <c r="T55" i="47"/>
  <c r="AC55" i="47" s="1"/>
  <c r="AL55" i="47" s="1"/>
  <c r="AU55" i="47" s="1"/>
  <c r="BD55" i="47" s="1"/>
  <c r="BM55" i="47" s="1"/>
  <c r="BV55" i="47" s="1"/>
  <c r="CE55" i="47" s="1"/>
  <c r="CN55" i="47" s="1"/>
  <c r="CW55" i="47" s="1"/>
  <c r="DF55" i="47" s="1"/>
  <c r="DO55" i="47" s="1"/>
  <c r="DX55" i="47" s="1"/>
  <c r="EG55" i="47" s="1"/>
  <c r="EP55" i="47" s="1"/>
  <c r="EY55" i="47" s="1"/>
  <c r="FH55" i="47" s="1"/>
  <c r="FQ55" i="47" s="1"/>
  <c r="FZ55" i="47" s="1"/>
  <c r="T56" i="47"/>
  <c r="AC56" i="47" s="1"/>
  <c r="AL56" i="47" s="1"/>
  <c r="AU56" i="47" s="1"/>
  <c r="BD56" i="47" s="1"/>
  <c r="BM56" i="47" s="1"/>
  <c r="BV56" i="47" s="1"/>
  <c r="CE56" i="47" s="1"/>
  <c r="CN56" i="47" s="1"/>
  <c r="CW56" i="47" s="1"/>
  <c r="DF56" i="47" s="1"/>
  <c r="DO56" i="47" s="1"/>
  <c r="DX56" i="47" s="1"/>
  <c r="EG56" i="47" s="1"/>
  <c r="EP56" i="47" s="1"/>
  <c r="EY56" i="47" s="1"/>
  <c r="FH56" i="47" s="1"/>
  <c r="FQ56" i="47" s="1"/>
  <c r="FZ56" i="47" s="1"/>
  <c r="T57" i="47"/>
  <c r="AC57" i="47" s="1"/>
  <c r="AL57" i="47" s="1"/>
  <c r="AU57" i="47" s="1"/>
  <c r="BD57" i="47" s="1"/>
  <c r="BM57" i="47" s="1"/>
  <c r="BV57" i="47" s="1"/>
  <c r="CE57" i="47" s="1"/>
  <c r="CN57" i="47" s="1"/>
  <c r="CW57" i="47" s="1"/>
  <c r="DF57" i="47" s="1"/>
  <c r="DO57" i="47" s="1"/>
  <c r="DX57" i="47" s="1"/>
  <c r="EG57" i="47" s="1"/>
  <c r="EP57" i="47" s="1"/>
  <c r="EY57" i="47" s="1"/>
  <c r="FH57" i="47" s="1"/>
  <c r="FQ57" i="47" s="1"/>
  <c r="FZ57" i="47" s="1"/>
  <c r="T58" i="47"/>
  <c r="AC58" i="47" s="1"/>
  <c r="AL58" i="47" s="1"/>
  <c r="AU58" i="47" s="1"/>
  <c r="BD58" i="47" s="1"/>
  <c r="BM58" i="47" s="1"/>
  <c r="BV58" i="47" s="1"/>
  <c r="CE58" i="47" s="1"/>
  <c r="CN58" i="47" s="1"/>
  <c r="CW58" i="47" s="1"/>
  <c r="DF58" i="47" s="1"/>
  <c r="DO58" i="47" s="1"/>
  <c r="DX58" i="47" s="1"/>
  <c r="EG58" i="47" s="1"/>
  <c r="EP58" i="47" s="1"/>
  <c r="EY58" i="47" s="1"/>
  <c r="FH58" i="47" s="1"/>
  <c r="FQ58" i="47" s="1"/>
  <c r="FZ58" i="47" s="1"/>
  <c r="T59" i="47"/>
  <c r="AC59" i="47" s="1"/>
  <c r="AL59" i="47" s="1"/>
  <c r="AU59" i="47" s="1"/>
  <c r="BD59" i="47" s="1"/>
  <c r="BM59" i="47" s="1"/>
  <c r="BV59" i="47" s="1"/>
  <c r="CE59" i="47" s="1"/>
  <c r="CN59" i="47" s="1"/>
  <c r="CW59" i="47" s="1"/>
  <c r="DF59" i="47" s="1"/>
  <c r="DO59" i="47" s="1"/>
  <c r="DX59" i="47" s="1"/>
  <c r="EG59" i="47" s="1"/>
  <c r="EP59" i="47" s="1"/>
  <c r="EY59" i="47" s="1"/>
  <c r="FH59" i="47" s="1"/>
  <c r="FQ59" i="47" s="1"/>
  <c r="FZ59" i="47" s="1"/>
  <c r="T60" i="47"/>
  <c r="AC60" i="47" s="1"/>
  <c r="AL60" i="47" s="1"/>
  <c r="AU60" i="47" s="1"/>
  <c r="BD60" i="47" s="1"/>
  <c r="BM60" i="47" s="1"/>
  <c r="BV60" i="47" s="1"/>
  <c r="CE60" i="47" s="1"/>
  <c r="CN60" i="47" s="1"/>
  <c r="CW60" i="47" s="1"/>
  <c r="DF60" i="47" s="1"/>
  <c r="DO60" i="47" s="1"/>
  <c r="DX60" i="47" s="1"/>
  <c r="EG60" i="47" s="1"/>
  <c r="EP60" i="47" s="1"/>
  <c r="EY60" i="47" s="1"/>
  <c r="FH60" i="47" s="1"/>
  <c r="FQ60" i="47" s="1"/>
  <c r="FZ60" i="47" s="1"/>
  <c r="T61" i="47"/>
  <c r="AC61" i="47" s="1"/>
  <c r="AL61" i="47" s="1"/>
  <c r="AU61" i="47" s="1"/>
  <c r="BD61" i="47" s="1"/>
  <c r="BM61" i="47" s="1"/>
  <c r="BV61" i="47" s="1"/>
  <c r="CE61" i="47" s="1"/>
  <c r="CN61" i="47" s="1"/>
  <c r="CW61" i="47" s="1"/>
  <c r="DF61" i="47" s="1"/>
  <c r="DO61" i="47" s="1"/>
  <c r="DX61" i="47" s="1"/>
  <c r="EG61" i="47" s="1"/>
  <c r="EP61" i="47" s="1"/>
  <c r="EY61" i="47" s="1"/>
  <c r="FH61" i="47" s="1"/>
  <c r="FQ61" i="47" s="1"/>
  <c r="FZ61" i="47" s="1"/>
  <c r="T62" i="47"/>
  <c r="AC62" i="47" s="1"/>
  <c r="AL62" i="47" s="1"/>
  <c r="AU62" i="47" s="1"/>
  <c r="BD62" i="47" s="1"/>
  <c r="BM62" i="47" s="1"/>
  <c r="BV62" i="47" s="1"/>
  <c r="CE62" i="47" s="1"/>
  <c r="CN62" i="47" s="1"/>
  <c r="CW62" i="47" s="1"/>
  <c r="DF62" i="47" s="1"/>
  <c r="DO62" i="47" s="1"/>
  <c r="DX62" i="47" s="1"/>
  <c r="EG62" i="47" s="1"/>
  <c r="EP62" i="47" s="1"/>
  <c r="EY62" i="47" s="1"/>
  <c r="FH62" i="47" s="1"/>
  <c r="FQ62" i="47" s="1"/>
  <c r="FZ62" i="47" s="1"/>
  <c r="T63" i="47"/>
  <c r="AC63" i="47" s="1"/>
  <c r="AL63" i="47" s="1"/>
  <c r="AU63" i="47" s="1"/>
  <c r="BD63" i="47" s="1"/>
  <c r="BM63" i="47" s="1"/>
  <c r="BV63" i="47" s="1"/>
  <c r="CE63" i="47" s="1"/>
  <c r="CN63" i="47" s="1"/>
  <c r="CW63" i="47" s="1"/>
  <c r="DF63" i="47" s="1"/>
  <c r="DO63" i="47" s="1"/>
  <c r="DX63" i="47" s="1"/>
  <c r="EG63" i="47" s="1"/>
  <c r="EP63" i="47" s="1"/>
  <c r="EY63" i="47" s="1"/>
  <c r="FH63" i="47" s="1"/>
  <c r="FQ63" i="47" s="1"/>
  <c r="FZ63" i="47" s="1"/>
  <c r="T64" i="47"/>
  <c r="AC64" i="47" s="1"/>
  <c r="AL64" i="47" s="1"/>
  <c r="AU64" i="47" s="1"/>
  <c r="BD64" i="47" s="1"/>
  <c r="BM64" i="47" s="1"/>
  <c r="BV64" i="47" s="1"/>
  <c r="CE64" i="47" s="1"/>
  <c r="CN64" i="47" s="1"/>
  <c r="CW64" i="47" s="1"/>
  <c r="DF64" i="47" s="1"/>
  <c r="DO64" i="47" s="1"/>
  <c r="DX64" i="47" s="1"/>
  <c r="EG64" i="47" s="1"/>
  <c r="EP64" i="47" s="1"/>
  <c r="EY64" i="47" s="1"/>
  <c r="FH64" i="47" s="1"/>
  <c r="FQ64" i="47" s="1"/>
  <c r="FZ64" i="47" s="1"/>
  <c r="T67" i="47"/>
  <c r="AC67" i="47" s="1"/>
  <c r="AL67" i="47" s="1"/>
  <c r="AU67" i="47" s="1"/>
  <c r="BD67" i="47" s="1"/>
  <c r="BM67" i="47" s="1"/>
  <c r="BV67" i="47" s="1"/>
  <c r="CE67" i="47" s="1"/>
  <c r="CN67" i="47" s="1"/>
  <c r="CW67" i="47" s="1"/>
  <c r="DF67" i="47" s="1"/>
  <c r="DO67" i="47" s="1"/>
  <c r="DX67" i="47" s="1"/>
  <c r="EG67" i="47" s="1"/>
  <c r="EP67" i="47" s="1"/>
  <c r="EY67" i="47" s="1"/>
  <c r="FH67" i="47" s="1"/>
  <c r="FQ67" i="47" s="1"/>
  <c r="FZ67" i="47" s="1"/>
  <c r="T68" i="47"/>
  <c r="AC68" i="47" s="1"/>
  <c r="AL68" i="47" s="1"/>
  <c r="AU68" i="47" s="1"/>
  <c r="BD68" i="47" s="1"/>
  <c r="BM68" i="47" s="1"/>
  <c r="BV68" i="47" s="1"/>
  <c r="CE68" i="47" s="1"/>
  <c r="CN68" i="47" s="1"/>
  <c r="CW68" i="47" s="1"/>
  <c r="DF68" i="47" s="1"/>
  <c r="DO68" i="47" s="1"/>
  <c r="DX68" i="47" s="1"/>
  <c r="EG68" i="47" s="1"/>
  <c r="EP68" i="47" s="1"/>
  <c r="EY68" i="47" s="1"/>
  <c r="FH68" i="47" s="1"/>
  <c r="FQ68" i="47" s="1"/>
  <c r="FZ68" i="47" s="1"/>
  <c r="T69" i="47"/>
  <c r="AC69" i="47" s="1"/>
  <c r="AL69" i="47" s="1"/>
  <c r="AU69" i="47" s="1"/>
  <c r="BD69" i="47" s="1"/>
  <c r="BM69" i="47" s="1"/>
  <c r="BV69" i="47" s="1"/>
  <c r="CE69" i="47" s="1"/>
  <c r="CN69" i="47" s="1"/>
  <c r="CW69" i="47" s="1"/>
  <c r="DF69" i="47" s="1"/>
  <c r="DO69" i="47" s="1"/>
  <c r="DX69" i="47" s="1"/>
  <c r="EG69" i="47" s="1"/>
  <c r="EP69" i="47" s="1"/>
  <c r="EY69" i="47" s="1"/>
  <c r="FH69" i="47" s="1"/>
  <c r="FQ69" i="47" s="1"/>
  <c r="FZ69" i="47" s="1"/>
  <c r="T49" i="47"/>
  <c r="AC49" i="47" s="1"/>
  <c r="AL49" i="47" s="1"/>
  <c r="AU49" i="47" s="1"/>
  <c r="BD49" i="47" s="1"/>
  <c r="BM49" i="47" s="1"/>
  <c r="BV49" i="47" s="1"/>
  <c r="CE49" i="47" s="1"/>
  <c r="CN49" i="47" s="1"/>
  <c r="CW49" i="47" s="1"/>
  <c r="DF49" i="47" s="1"/>
  <c r="DO49" i="47" s="1"/>
  <c r="DX49" i="47" s="1"/>
  <c r="EG49" i="47" s="1"/>
  <c r="EP49" i="47" s="1"/>
  <c r="EY49" i="47" s="1"/>
  <c r="FH49" i="47" s="1"/>
  <c r="FQ49" i="47" s="1"/>
  <c r="FZ49" i="47" s="1"/>
  <c r="T47" i="47"/>
  <c r="AC47" i="47" s="1"/>
  <c r="AL47" i="47" s="1"/>
  <c r="T39" i="47"/>
  <c r="AC39" i="47" s="1"/>
  <c r="AL39" i="47" s="1"/>
  <c r="AU39" i="47" s="1"/>
  <c r="BD39" i="47" s="1"/>
  <c r="BM39" i="47" s="1"/>
  <c r="BV39" i="47" s="1"/>
  <c r="CE39" i="47" s="1"/>
  <c r="CN39" i="47" s="1"/>
  <c r="CW39" i="47" s="1"/>
  <c r="DF39" i="47" s="1"/>
  <c r="DO39" i="47" s="1"/>
  <c r="DX39" i="47" s="1"/>
  <c r="EG39" i="47" s="1"/>
  <c r="EP39" i="47" s="1"/>
  <c r="EY39" i="47" s="1"/>
  <c r="FH39" i="47" s="1"/>
  <c r="FQ39" i="47" s="1"/>
  <c r="FZ39" i="47" s="1"/>
  <c r="T40" i="47"/>
  <c r="AC40" i="47" s="1"/>
  <c r="AL40" i="47" s="1"/>
  <c r="AU40" i="47" s="1"/>
  <c r="BD40" i="47" s="1"/>
  <c r="BM40" i="47" s="1"/>
  <c r="BV40" i="47" s="1"/>
  <c r="CE40" i="47" s="1"/>
  <c r="CN40" i="47" s="1"/>
  <c r="CW40" i="47" s="1"/>
  <c r="DF40" i="47" s="1"/>
  <c r="DO40" i="47" s="1"/>
  <c r="DX40" i="47" s="1"/>
  <c r="EG40" i="47" s="1"/>
  <c r="EP40" i="47" s="1"/>
  <c r="EY40" i="47" s="1"/>
  <c r="FH40" i="47" s="1"/>
  <c r="FQ40" i="47" s="1"/>
  <c r="FZ40" i="47" s="1"/>
  <c r="T41" i="47"/>
  <c r="AC41" i="47" s="1"/>
  <c r="AL41" i="47" s="1"/>
  <c r="AU41" i="47" s="1"/>
  <c r="BD41" i="47" s="1"/>
  <c r="BM41" i="47" s="1"/>
  <c r="BV41" i="47" s="1"/>
  <c r="CE41" i="47" s="1"/>
  <c r="CN41" i="47" s="1"/>
  <c r="CW41" i="47" s="1"/>
  <c r="DF41" i="47" s="1"/>
  <c r="DO41" i="47" s="1"/>
  <c r="DX41" i="47" s="1"/>
  <c r="EG41" i="47" s="1"/>
  <c r="EP41" i="47" s="1"/>
  <c r="EY41" i="47" s="1"/>
  <c r="FH41" i="47" s="1"/>
  <c r="FQ41" i="47" s="1"/>
  <c r="FZ41" i="47" s="1"/>
  <c r="T42" i="47"/>
  <c r="AC42" i="47" s="1"/>
  <c r="AL42" i="47" s="1"/>
  <c r="AU42" i="47" s="1"/>
  <c r="BD42" i="47" s="1"/>
  <c r="BM42" i="47" s="1"/>
  <c r="BV42" i="47" s="1"/>
  <c r="CE42" i="47" s="1"/>
  <c r="CN42" i="47" s="1"/>
  <c r="CW42" i="47" s="1"/>
  <c r="DF42" i="47" s="1"/>
  <c r="DO42" i="47" s="1"/>
  <c r="DX42" i="47" s="1"/>
  <c r="EG42" i="47" s="1"/>
  <c r="EP42" i="47" s="1"/>
  <c r="EY42" i="47" s="1"/>
  <c r="FH42" i="47" s="1"/>
  <c r="FQ42" i="47" s="1"/>
  <c r="FZ42" i="47" s="1"/>
  <c r="T43" i="47"/>
  <c r="AC43" i="47" s="1"/>
  <c r="AL43" i="47" s="1"/>
  <c r="AU43" i="47" s="1"/>
  <c r="BD43" i="47" s="1"/>
  <c r="BM43" i="47" s="1"/>
  <c r="BV43" i="47" s="1"/>
  <c r="CE43" i="47" s="1"/>
  <c r="CN43" i="47" s="1"/>
  <c r="CW43" i="47" s="1"/>
  <c r="DF43" i="47" s="1"/>
  <c r="DO43" i="47" s="1"/>
  <c r="DX43" i="47" s="1"/>
  <c r="EG43" i="47" s="1"/>
  <c r="EP43" i="47" s="1"/>
  <c r="EY43" i="47" s="1"/>
  <c r="FH43" i="47" s="1"/>
  <c r="FQ43" i="47" s="1"/>
  <c r="FZ43" i="47" s="1"/>
  <c r="T44" i="47"/>
  <c r="AC44" i="47" s="1"/>
  <c r="AL44" i="47" s="1"/>
  <c r="AU44" i="47" s="1"/>
  <c r="BD44" i="47" s="1"/>
  <c r="BM44" i="47" s="1"/>
  <c r="BV44" i="47" s="1"/>
  <c r="CE44" i="47" s="1"/>
  <c r="CN44" i="47" s="1"/>
  <c r="CW44" i="47" s="1"/>
  <c r="DF44" i="47" s="1"/>
  <c r="DO44" i="47" s="1"/>
  <c r="DX44" i="47" s="1"/>
  <c r="EG44" i="47" s="1"/>
  <c r="EP44" i="47" s="1"/>
  <c r="EY44" i="47" s="1"/>
  <c r="FH44" i="47" s="1"/>
  <c r="FQ44" i="47" s="1"/>
  <c r="FZ44" i="47" s="1"/>
  <c r="T38" i="47"/>
  <c r="AC38" i="47" s="1"/>
  <c r="AL38" i="47" s="1"/>
  <c r="AU38" i="47" s="1"/>
  <c r="BD38" i="47" s="1"/>
  <c r="BM38" i="47" s="1"/>
  <c r="BV38" i="47" s="1"/>
  <c r="CE38" i="47" s="1"/>
  <c r="CN38" i="47" s="1"/>
  <c r="CW38" i="47" s="1"/>
  <c r="DF38" i="47" s="1"/>
  <c r="DO38" i="47" s="1"/>
  <c r="DX38" i="47" s="1"/>
  <c r="EG38" i="47" s="1"/>
  <c r="EP38" i="47" s="1"/>
  <c r="EY38" i="47" s="1"/>
  <c r="FH38" i="47" s="1"/>
  <c r="FQ38" i="47" s="1"/>
  <c r="FZ38" i="47" s="1"/>
  <c r="T36" i="47"/>
  <c r="AC36" i="47" s="1"/>
  <c r="AC81" i="47" s="1"/>
  <c r="T28" i="47"/>
  <c r="AC28" i="47" s="1"/>
  <c r="AL28" i="47" s="1"/>
  <c r="AU28" i="47" s="1"/>
  <c r="BD28" i="47" s="1"/>
  <c r="BM28" i="47" s="1"/>
  <c r="BV28" i="47" s="1"/>
  <c r="CE28" i="47" s="1"/>
  <c r="CN28" i="47" s="1"/>
  <c r="CW28" i="47" s="1"/>
  <c r="DF28" i="47" s="1"/>
  <c r="DO28" i="47" s="1"/>
  <c r="DX28" i="47" s="1"/>
  <c r="EG28" i="47" s="1"/>
  <c r="EP28" i="47" s="1"/>
  <c r="EY28" i="47" s="1"/>
  <c r="FH28" i="47" s="1"/>
  <c r="FQ28" i="47" s="1"/>
  <c r="FZ28" i="47" s="1"/>
  <c r="T29" i="47"/>
  <c r="AC29" i="47" s="1"/>
  <c r="AL29" i="47" s="1"/>
  <c r="AU29" i="47" s="1"/>
  <c r="BD29" i="47" s="1"/>
  <c r="BM29" i="47" s="1"/>
  <c r="BV29" i="47" s="1"/>
  <c r="CE29" i="47" s="1"/>
  <c r="CN29" i="47" s="1"/>
  <c r="CW29" i="47" s="1"/>
  <c r="DF29" i="47" s="1"/>
  <c r="DO29" i="47" s="1"/>
  <c r="DX29" i="47" s="1"/>
  <c r="EG29" i="47" s="1"/>
  <c r="EP29" i="47" s="1"/>
  <c r="EY29" i="47" s="1"/>
  <c r="FH29" i="47" s="1"/>
  <c r="FQ29" i="47" s="1"/>
  <c r="FZ29" i="47" s="1"/>
  <c r="T30" i="47"/>
  <c r="AC30" i="47" s="1"/>
  <c r="AL30" i="47" s="1"/>
  <c r="AU30" i="47" s="1"/>
  <c r="BD30" i="47" s="1"/>
  <c r="BM30" i="47" s="1"/>
  <c r="BV30" i="47" s="1"/>
  <c r="CE30" i="47" s="1"/>
  <c r="CN30" i="47" s="1"/>
  <c r="CW30" i="47" s="1"/>
  <c r="DF30" i="47" s="1"/>
  <c r="DO30" i="47" s="1"/>
  <c r="DX30" i="47" s="1"/>
  <c r="EG30" i="47" s="1"/>
  <c r="EP30" i="47" s="1"/>
  <c r="EY30" i="47" s="1"/>
  <c r="FH30" i="47" s="1"/>
  <c r="FQ30" i="47" s="1"/>
  <c r="FZ30" i="47" s="1"/>
  <c r="T31" i="47"/>
  <c r="AC31" i="47" s="1"/>
  <c r="AL31" i="47" s="1"/>
  <c r="AU31" i="47" s="1"/>
  <c r="BD31" i="47" s="1"/>
  <c r="BM31" i="47" s="1"/>
  <c r="BV31" i="47" s="1"/>
  <c r="CE31" i="47" s="1"/>
  <c r="CN31" i="47" s="1"/>
  <c r="CW31" i="47" s="1"/>
  <c r="DF31" i="47" s="1"/>
  <c r="DO31" i="47" s="1"/>
  <c r="DX31" i="47" s="1"/>
  <c r="EG31" i="47" s="1"/>
  <c r="EP31" i="47" s="1"/>
  <c r="EY31" i="47" s="1"/>
  <c r="FH31" i="47" s="1"/>
  <c r="FQ31" i="47" s="1"/>
  <c r="FZ31" i="47" s="1"/>
  <c r="T32" i="47"/>
  <c r="AC32" i="47" s="1"/>
  <c r="AL32" i="47" s="1"/>
  <c r="AU32" i="47" s="1"/>
  <c r="BD32" i="47" s="1"/>
  <c r="BM32" i="47" s="1"/>
  <c r="BV32" i="47" s="1"/>
  <c r="CE32" i="47" s="1"/>
  <c r="CN32" i="47" s="1"/>
  <c r="CW32" i="47" s="1"/>
  <c r="DF32" i="47" s="1"/>
  <c r="DO32" i="47" s="1"/>
  <c r="DX32" i="47" s="1"/>
  <c r="EG32" i="47" s="1"/>
  <c r="EP32" i="47" s="1"/>
  <c r="EY32" i="47" s="1"/>
  <c r="FH32" i="47" s="1"/>
  <c r="FQ32" i="47" s="1"/>
  <c r="FZ32" i="47" s="1"/>
  <c r="T33" i="47"/>
  <c r="AC33" i="47" s="1"/>
  <c r="AL33" i="47" s="1"/>
  <c r="AU33" i="47" s="1"/>
  <c r="BD33" i="47" s="1"/>
  <c r="BM33" i="47" s="1"/>
  <c r="BV33" i="47" s="1"/>
  <c r="CE33" i="47" s="1"/>
  <c r="CN33" i="47" s="1"/>
  <c r="CW33" i="47" s="1"/>
  <c r="DF33" i="47" s="1"/>
  <c r="DO33" i="47" s="1"/>
  <c r="DX33" i="47" s="1"/>
  <c r="EG33" i="47" s="1"/>
  <c r="EP33" i="47" s="1"/>
  <c r="EY33" i="47" s="1"/>
  <c r="FH33" i="47" s="1"/>
  <c r="FQ33" i="47" s="1"/>
  <c r="FZ33" i="47" s="1"/>
  <c r="T27" i="47"/>
  <c r="AC27" i="47" s="1"/>
  <c r="AL27" i="47" s="1"/>
  <c r="AU27" i="47" s="1"/>
  <c r="BD27" i="47" s="1"/>
  <c r="BM27" i="47" s="1"/>
  <c r="BV27" i="47" s="1"/>
  <c r="CE27" i="47" s="1"/>
  <c r="CN27" i="47" s="1"/>
  <c r="CW27" i="47" s="1"/>
  <c r="DF27" i="47" s="1"/>
  <c r="DO27" i="47" s="1"/>
  <c r="DX27" i="47" s="1"/>
  <c r="EG27" i="47" s="1"/>
  <c r="EP27" i="47" s="1"/>
  <c r="EY27" i="47" s="1"/>
  <c r="FH27" i="47" s="1"/>
  <c r="FQ27" i="47" s="1"/>
  <c r="FZ27" i="47" s="1"/>
  <c r="T25" i="47"/>
  <c r="T80" i="47" s="1"/>
  <c r="T7" i="47"/>
  <c r="AC7" i="47" s="1"/>
  <c r="AL7" i="47" s="1"/>
  <c r="AU7" i="47" s="1"/>
  <c r="BD7" i="47" s="1"/>
  <c r="BM7" i="47" s="1"/>
  <c r="BV7" i="47" s="1"/>
  <c r="CE7" i="47" s="1"/>
  <c r="CN7" i="47" s="1"/>
  <c r="CW7" i="47" s="1"/>
  <c r="DF7" i="47" s="1"/>
  <c r="DO7" i="47" s="1"/>
  <c r="DX7" i="47" s="1"/>
  <c r="EG7" i="47" s="1"/>
  <c r="EP7" i="47" s="1"/>
  <c r="EY7" i="47" s="1"/>
  <c r="FH7" i="47" s="1"/>
  <c r="FQ7" i="47" s="1"/>
  <c r="FZ7" i="47" s="1"/>
  <c r="T8" i="47"/>
  <c r="AC8" i="47" s="1"/>
  <c r="AL8" i="47" s="1"/>
  <c r="AU8" i="47" s="1"/>
  <c r="BD8" i="47" s="1"/>
  <c r="BM8" i="47" s="1"/>
  <c r="BV8" i="47" s="1"/>
  <c r="CE8" i="47" s="1"/>
  <c r="CN8" i="47" s="1"/>
  <c r="CW8" i="47" s="1"/>
  <c r="DF8" i="47" s="1"/>
  <c r="DO8" i="47" s="1"/>
  <c r="DX8" i="47" s="1"/>
  <c r="EG8" i="47" s="1"/>
  <c r="EP8" i="47" s="1"/>
  <c r="EY8" i="47" s="1"/>
  <c r="FH8" i="47" s="1"/>
  <c r="FQ8" i="47" s="1"/>
  <c r="FZ8" i="47" s="1"/>
  <c r="T9" i="47"/>
  <c r="AC9" i="47" s="1"/>
  <c r="AL9" i="47" s="1"/>
  <c r="AU9" i="47" s="1"/>
  <c r="BD9" i="47" s="1"/>
  <c r="BM9" i="47" s="1"/>
  <c r="BV9" i="47" s="1"/>
  <c r="CE9" i="47" s="1"/>
  <c r="CN9" i="47" s="1"/>
  <c r="CW9" i="47" s="1"/>
  <c r="DF9" i="47" s="1"/>
  <c r="DO9" i="47" s="1"/>
  <c r="DX9" i="47" s="1"/>
  <c r="EG9" i="47" s="1"/>
  <c r="EP9" i="47" s="1"/>
  <c r="EY9" i="47" s="1"/>
  <c r="FH9" i="47" s="1"/>
  <c r="FQ9" i="47" s="1"/>
  <c r="FZ9" i="47" s="1"/>
  <c r="T10" i="47"/>
  <c r="AC10" i="47" s="1"/>
  <c r="AL10" i="47" s="1"/>
  <c r="AU10" i="47" s="1"/>
  <c r="BD10" i="47" s="1"/>
  <c r="BM10" i="47" s="1"/>
  <c r="BV10" i="47" s="1"/>
  <c r="CE10" i="47" s="1"/>
  <c r="CN10" i="47" s="1"/>
  <c r="CW10" i="47" s="1"/>
  <c r="DF10" i="47" s="1"/>
  <c r="DO10" i="47" s="1"/>
  <c r="DX10" i="47" s="1"/>
  <c r="EG10" i="47" s="1"/>
  <c r="EP10" i="47" s="1"/>
  <c r="EY10" i="47" s="1"/>
  <c r="FH10" i="47" s="1"/>
  <c r="FQ10" i="47" s="1"/>
  <c r="FZ10" i="47" s="1"/>
  <c r="T11" i="47"/>
  <c r="AC11" i="47" s="1"/>
  <c r="AL11" i="47" s="1"/>
  <c r="AU11" i="47" s="1"/>
  <c r="BD11" i="47" s="1"/>
  <c r="BM11" i="47" s="1"/>
  <c r="BV11" i="47" s="1"/>
  <c r="CE11" i="47" s="1"/>
  <c r="CN11" i="47" s="1"/>
  <c r="CW11" i="47" s="1"/>
  <c r="DF11" i="47" s="1"/>
  <c r="DO11" i="47" s="1"/>
  <c r="DX11" i="47" s="1"/>
  <c r="EG11" i="47" s="1"/>
  <c r="EP11" i="47" s="1"/>
  <c r="EY11" i="47" s="1"/>
  <c r="FH11" i="47" s="1"/>
  <c r="FQ11" i="47" s="1"/>
  <c r="FZ11" i="47" s="1"/>
  <c r="T12" i="47"/>
  <c r="AC12" i="47" s="1"/>
  <c r="AL12" i="47" s="1"/>
  <c r="AU12" i="47" s="1"/>
  <c r="BD12" i="47" s="1"/>
  <c r="BM12" i="47" s="1"/>
  <c r="BV12" i="47" s="1"/>
  <c r="CE12" i="47" s="1"/>
  <c r="CN12" i="47" s="1"/>
  <c r="CW12" i="47" s="1"/>
  <c r="DF12" i="47" s="1"/>
  <c r="DO12" i="47" s="1"/>
  <c r="DX12" i="47" s="1"/>
  <c r="EG12" i="47" s="1"/>
  <c r="EP12" i="47" s="1"/>
  <c r="EY12" i="47" s="1"/>
  <c r="FH12" i="47" s="1"/>
  <c r="FQ12" i="47" s="1"/>
  <c r="FZ12" i="47" s="1"/>
  <c r="T13" i="47"/>
  <c r="AC13" i="47" s="1"/>
  <c r="AL13" i="47" s="1"/>
  <c r="AU13" i="47" s="1"/>
  <c r="BD13" i="47" s="1"/>
  <c r="BM13" i="47" s="1"/>
  <c r="BV13" i="47" s="1"/>
  <c r="CE13" i="47" s="1"/>
  <c r="CN13" i="47" s="1"/>
  <c r="CW13" i="47" s="1"/>
  <c r="DF13" i="47" s="1"/>
  <c r="DO13" i="47" s="1"/>
  <c r="DX13" i="47" s="1"/>
  <c r="EG13" i="47" s="1"/>
  <c r="EP13" i="47" s="1"/>
  <c r="EY13" i="47" s="1"/>
  <c r="FH13" i="47" s="1"/>
  <c r="FQ13" i="47" s="1"/>
  <c r="FZ13" i="47" s="1"/>
  <c r="T14" i="47"/>
  <c r="AC14" i="47" s="1"/>
  <c r="AL14" i="47" s="1"/>
  <c r="AU14" i="47" s="1"/>
  <c r="BD14" i="47" s="1"/>
  <c r="BM14" i="47" s="1"/>
  <c r="BV14" i="47" s="1"/>
  <c r="CE14" i="47" s="1"/>
  <c r="CN14" i="47" s="1"/>
  <c r="CW14" i="47" s="1"/>
  <c r="DF14" i="47" s="1"/>
  <c r="DO14" i="47" s="1"/>
  <c r="DX14" i="47" s="1"/>
  <c r="EG14" i="47" s="1"/>
  <c r="EP14" i="47" s="1"/>
  <c r="EY14" i="47" s="1"/>
  <c r="FH14" i="47" s="1"/>
  <c r="FQ14" i="47" s="1"/>
  <c r="FZ14" i="47" s="1"/>
  <c r="T15" i="47"/>
  <c r="AC15" i="47" s="1"/>
  <c r="AL15" i="47" s="1"/>
  <c r="AU15" i="47" s="1"/>
  <c r="BD15" i="47" s="1"/>
  <c r="BM15" i="47" s="1"/>
  <c r="BV15" i="47" s="1"/>
  <c r="CE15" i="47" s="1"/>
  <c r="CN15" i="47" s="1"/>
  <c r="CW15" i="47" s="1"/>
  <c r="DF15" i="47" s="1"/>
  <c r="DO15" i="47" s="1"/>
  <c r="DX15" i="47" s="1"/>
  <c r="EG15" i="47" s="1"/>
  <c r="EP15" i="47" s="1"/>
  <c r="EY15" i="47" s="1"/>
  <c r="FH15" i="47" s="1"/>
  <c r="FQ15" i="47" s="1"/>
  <c r="FZ15" i="47" s="1"/>
  <c r="T16" i="47"/>
  <c r="AC16" i="47" s="1"/>
  <c r="AL16" i="47" s="1"/>
  <c r="AU16" i="47" s="1"/>
  <c r="BD16" i="47" s="1"/>
  <c r="BM16" i="47" s="1"/>
  <c r="BV16" i="47" s="1"/>
  <c r="CE16" i="47" s="1"/>
  <c r="CN16" i="47" s="1"/>
  <c r="CW16" i="47" s="1"/>
  <c r="DF16" i="47" s="1"/>
  <c r="DO16" i="47" s="1"/>
  <c r="DX16" i="47" s="1"/>
  <c r="EG16" i="47" s="1"/>
  <c r="EP16" i="47" s="1"/>
  <c r="EY16" i="47" s="1"/>
  <c r="FH16" i="47" s="1"/>
  <c r="FQ16" i="47" s="1"/>
  <c r="FZ16" i="47" s="1"/>
  <c r="T17" i="47"/>
  <c r="AC17" i="47" s="1"/>
  <c r="AL17" i="47" s="1"/>
  <c r="AU17" i="47" s="1"/>
  <c r="BD17" i="47" s="1"/>
  <c r="BM17" i="47" s="1"/>
  <c r="BV17" i="47" s="1"/>
  <c r="CE17" i="47" s="1"/>
  <c r="CN17" i="47" s="1"/>
  <c r="CW17" i="47" s="1"/>
  <c r="DF17" i="47" s="1"/>
  <c r="DO17" i="47" s="1"/>
  <c r="DX17" i="47" s="1"/>
  <c r="EG17" i="47" s="1"/>
  <c r="EP17" i="47" s="1"/>
  <c r="EY17" i="47" s="1"/>
  <c r="FH17" i="47" s="1"/>
  <c r="FQ17" i="47" s="1"/>
  <c r="FZ17" i="47" s="1"/>
  <c r="T18" i="47"/>
  <c r="AC18" i="47" s="1"/>
  <c r="AL18" i="47" s="1"/>
  <c r="AU18" i="47" s="1"/>
  <c r="BD18" i="47" s="1"/>
  <c r="BM18" i="47" s="1"/>
  <c r="BV18" i="47" s="1"/>
  <c r="CE18" i="47" s="1"/>
  <c r="CN18" i="47" s="1"/>
  <c r="CW18" i="47" s="1"/>
  <c r="DF18" i="47" s="1"/>
  <c r="DO18" i="47" s="1"/>
  <c r="DX18" i="47" s="1"/>
  <c r="EG18" i="47" s="1"/>
  <c r="EP18" i="47" s="1"/>
  <c r="EY18" i="47" s="1"/>
  <c r="FH18" i="47" s="1"/>
  <c r="FQ18" i="47" s="1"/>
  <c r="FZ18" i="47" s="1"/>
  <c r="T19" i="47"/>
  <c r="AC19" i="47" s="1"/>
  <c r="AL19" i="47" s="1"/>
  <c r="AU19" i="47" s="1"/>
  <c r="BD19" i="47" s="1"/>
  <c r="BM19" i="47" s="1"/>
  <c r="BV19" i="47" s="1"/>
  <c r="CE19" i="47" s="1"/>
  <c r="CN19" i="47" s="1"/>
  <c r="CW19" i="47" s="1"/>
  <c r="DF19" i="47" s="1"/>
  <c r="DO19" i="47" s="1"/>
  <c r="DX19" i="47" s="1"/>
  <c r="EG19" i="47" s="1"/>
  <c r="EP19" i="47" s="1"/>
  <c r="EY19" i="47" s="1"/>
  <c r="FH19" i="47" s="1"/>
  <c r="FQ19" i="47" s="1"/>
  <c r="FZ19" i="47" s="1"/>
  <c r="T20" i="47"/>
  <c r="AC20" i="47" s="1"/>
  <c r="AL20" i="47" s="1"/>
  <c r="AU20" i="47" s="1"/>
  <c r="BD20" i="47" s="1"/>
  <c r="BM20" i="47" s="1"/>
  <c r="BV20" i="47" s="1"/>
  <c r="CE20" i="47" s="1"/>
  <c r="CN20" i="47" s="1"/>
  <c r="CW20" i="47" s="1"/>
  <c r="DF20" i="47" s="1"/>
  <c r="DO20" i="47" s="1"/>
  <c r="DX20" i="47" s="1"/>
  <c r="EG20" i="47" s="1"/>
  <c r="EP20" i="47" s="1"/>
  <c r="EY20" i="47" s="1"/>
  <c r="FH20" i="47" s="1"/>
  <c r="FQ20" i="47" s="1"/>
  <c r="FZ20" i="47" s="1"/>
  <c r="T21" i="47"/>
  <c r="AC21" i="47" s="1"/>
  <c r="AL21" i="47" s="1"/>
  <c r="AU21" i="47" s="1"/>
  <c r="BD21" i="47" s="1"/>
  <c r="BM21" i="47" s="1"/>
  <c r="BV21" i="47" s="1"/>
  <c r="CE21" i="47" s="1"/>
  <c r="CN21" i="47" s="1"/>
  <c r="CW21" i="47" s="1"/>
  <c r="DF21" i="47" s="1"/>
  <c r="DO21" i="47" s="1"/>
  <c r="DX21" i="47" s="1"/>
  <c r="EG21" i="47" s="1"/>
  <c r="EP21" i="47" s="1"/>
  <c r="EY21" i="47" s="1"/>
  <c r="FH21" i="47" s="1"/>
  <c r="FQ21" i="47" s="1"/>
  <c r="FZ21" i="47" s="1"/>
  <c r="T6" i="47"/>
  <c r="AC6" i="47" s="1"/>
  <c r="AL6" i="47" s="1"/>
  <c r="AU6" i="47" s="1"/>
  <c r="BD6" i="47" s="1"/>
  <c r="BM6" i="47" s="1"/>
  <c r="BV6" i="47" s="1"/>
  <c r="CE6" i="47" s="1"/>
  <c r="CN6" i="47" s="1"/>
  <c r="CW6" i="47" s="1"/>
  <c r="DF6" i="47" s="1"/>
  <c r="DO6" i="47" s="1"/>
  <c r="DX6" i="47" s="1"/>
  <c r="EG6" i="47" s="1"/>
  <c r="EP6" i="47" s="1"/>
  <c r="EY6" i="47" s="1"/>
  <c r="FH6" i="47" s="1"/>
  <c r="FQ6" i="47" s="1"/>
  <c r="FZ6" i="47" s="1"/>
  <c r="FV73" i="47"/>
  <c r="FT73" i="47"/>
  <c r="FS73" i="47"/>
  <c r="FR73" i="47"/>
  <c r="FQ73" i="47"/>
  <c r="FX82" i="47"/>
  <c r="FU82" i="47"/>
  <c r="FT82" i="47"/>
  <c r="FS82" i="47"/>
  <c r="FX81" i="47"/>
  <c r="FV81" i="47"/>
  <c r="FW81" i="47"/>
  <c r="FT81" i="47"/>
  <c r="FS81" i="47"/>
  <c r="FX80" i="47"/>
  <c r="FV80" i="47"/>
  <c r="FW80" i="47"/>
  <c r="FT80" i="47"/>
  <c r="FS80" i="47"/>
  <c r="FX79" i="47"/>
  <c r="FV79" i="47"/>
  <c r="FU79" i="47"/>
  <c r="FT79" i="47"/>
  <c r="FS79" i="47"/>
  <c r="FL81" i="47"/>
  <c r="FL79" i="47"/>
  <c r="FM73" i="47"/>
  <c r="FK73" i="47"/>
  <c r="FJ73" i="47"/>
  <c r="FI73" i="47"/>
  <c r="FH73" i="47"/>
  <c r="FO82" i="47"/>
  <c r="FM82" i="47"/>
  <c r="FL82" i="47"/>
  <c r="FK82" i="47"/>
  <c r="FJ82" i="47"/>
  <c r="FO81" i="47"/>
  <c r="FM81" i="47"/>
  <c r="FN81" i="47"/>
  <c r="FK81" i="47"/>
  <c r="FJ81" i="47"/>
  <c r="FO80" i="47"/>
  <c r="FM80" i="47"/>
  <c r="FN80" i="47"/>
  <c r="FK80" i="47"/>
  <c r="FJ80" i="47"/>
  <c r="FO79" i="47"/>
  <c r="FN79" i="47"/>
  <c r="FM79" i="47"/>
  <c r="FK79" i="47"/>
  <c r="FJ79" i="47"/>
  <c r="FD73" i="47"/>
  <c r="FB73" i="47"/>
  <c r="FA73" i="47"/>
  <c r="EZ73" i="47"/>
  <c r="EY73" i="47"/>
  <c r="FF82" i="47"/>
  <c r="FD82" i="47"/>
  <c r="FB82" i="47"/>
  <c r="FA82" i="47"/>
  <c r="FF81" i="47"/>
  <c r="FD81" i="47"/>
  <c r="FC81" i="47"/>
  <c r="FB81" i="47"/>
  <c r="FA81" i="47"/>
  <c r="FF80" i="47"/>
  <c r="FD80" i="47"/>
  <c r="FC80" i="47"/>
  <c r="FB80" i="47"/>
  <c r="FA80" i="47"/>
  <c r="FF79" i="47"/>
  <c r="FC79" i="47"/>
  <c r="FB79" i="47"/>
  <c r="FA79" i="47"/>
  <c r="ET81" i="47"/>
  <c r="ET79" i="47"/>
  <c r="EU73" i="47"/>
  <c r="ES73" i="47"/>
  <c r="ER73" i="47"/>
  <c r="EQ73" i="47"/>
  <c r="EP73" i="47"/>
  <c r="EW82" i="47"/>
  <c r="EU82" i="47"/>
  <c r="EV82" i="47"/>
  <c r="ES82" i="47"/>
  <c r="ER82" i="47"/>
  <c r="EW81" i="47"/>
  <c r="EV81" i="47"/>
  <c r="EU81" i="47"/>
  <c r="ES81" i="47"/>
  <c r="ER81" i="47"/>
  <c r="EW80" i="47"/>
  <c r="EU80" i="47"/>
  <c r="ET80" i="47"/>
  <c r="ES80" i="47"/>
  <c r="ER80" i="47"/>
  <c r="EW79" i="47"/>
  <c r="EU79" i="47"/>
  <c r="EV79" i="47"/>
  <c r="ES79" i="47"/>
  <c r="ER79" i="47"/>
  <c r="EL73" i="47"/>
  <c r="EJ73" i="47"/>
  <c r="EI73" i="47"/>
  <c r="EH73" i="47"/>
  <c r="EG73" i="47"/>
  <c r="EN82" i="47"/>
  <c r="EL82" i="47"/>
  <c r="EK82" i="47"/>
  <c r="EJ82" i="47"/>
  <c r="EI82" i="47"/>
  <c r="EN81" i="47"/>
  <c r="EL81" i="47"/>
  <c r="EK81" i="47"/>
  <c r="EJ81" i="47"/>
  <c r="EI81" i="47"/>
  <c r="EN80" i="47"/>
  <c r="EL80" i="47"/>
  <c r="EJ80" i="47"/>
  <c r="EI80" i="47"/>
  <c r="EN79" i="47"/>
  <c r="EL79" i="47"/>
  <c r="EK79" i="47"/>
  <c r="EJ79" i="47"/>
  <c r="EI79" i="47"/>
  <c r="EC80" i="47"/>
  <c r="EC79" i="47"/>
  <c r="EC73" i="47"/>
  <c r="EA73" i="47"/>
  <c r="DZ73" i="47"/>
  <c r="DY73" i="47"/>
  <c r="DX73" i="47"/>
  <c r="EE82" i="47"/>
  <c r="ED82" i="47"/>
  <c r="EB82" i="47"/>
  <c r="EA82" i="47"/>
  <c r="DZ82" i="47"/>
  <c r="EE81" i="47"/>
  <c r="EC81" i="47"/>
  <c r="EB81" i="47"/>
  <c r="EA81" i="47"/>
  <c r="DZ81" i="47"/>
  <c r="EE80" i="47"/>
  <c r="EA80" i="47"/>
  <c r="DZ80" i="47"/>
  <c r="EE79" i="47"/>
  <c r="ED79" i="47"/>
  <c r="EB79" i="47"/>
  <c r="EA79" i="47"/>
  <c r="DZ79" i="47"/>
  <c r="DT73" i="47"/>
  <c r="DR73" i="47"/>
  <c r="DQ73" i="47"/>
  <c r="DP73" i="47"/>
  <c r="DO73" i="47"/>
  <c r="DV82" i="47"/>
  <c r="DT82" i="47"/>
  <c r="DS82" i="47"/>
  <c r="DR82" i="47"/>
  <c r="DQ82" i="47"/>
  <c r="DV81" i="47"/>
  <c r="DU81" i="47"/>
  <c r="DT81" i="47"/>
  <c r="DS81" i="47"/>
  <c r="DR81" i="47"/>
  <c r="DQ81" i="47"/>
  <c r="DV80" i="47"/>
  <c r="DT80" i="47"/>
  <c r="DS80" i="47"/>
  <c r="DR80" i="47"/>
  <c r="DQ80" i="47"/>
  <c r="DV79" i="47"/>
  <c r="DT79" i="47"/>
  <c r="DS79" i="47"/>
  <c r="DR79" i="47"/>
  <c r="DQ79" i="47"/>
  <c r="DJ81" i="47"/>
  <c r="DJ79" i="47"/>
  <c r="DK73" i="47"/>
  <c r="DI73" i="47"/>
  <c r="DH73" i="47"/>
  <c r="DG73" i="47"/>
  <c r="DF73" i="47"/>
  <c r="DM82" i="47"/>
  <c r="DK82" i="47"/>
  <c r="DI82" i="47"/>
  <c r="DH82" i="47"/>
  <c r="DM81" i="47"/>
  <c r="DK81" i="47"/>
  <c r="DL81" i="47"/>
  <c r="DI81" i="47"/>
  <c r="DH81" i="47"/>
  <c r="DM80" i="47"/>
  <c r="DL80" i="47"/>
  <c r="DK80" i="47"/>
  <c r="DJ80" i="47"/>
  <c r="DI80" i="47"/>
  <c r="DH80" i="47"/>
  <c r="DM79" i="47"/>
  <c r="DL79" i="47"/>
  <c r="DK79" i="47"/>
  <c r="DI79" i="47"/>
  <c r="DH79" i="47"/>
  <c r="DB73" i="47"/>
  <c r="CZ73" i="47"/>
  <c r="CY73" i="47"/>
  <c r="CX73" i="47"/>
  <c r="CW73" i="47"/>
  <c r="DD82" i="47"/>
  <c r="DC82" i="47"/>
  <c r="DA82" i="47"/>
  <c r="CZ82" i="47"/>
  <c r="CY82" i="47"/>
  <c r="DD81" i="47"/>
  <c r="DC81" i="47"/>
  <c r="DB81" i="47"/>
  <c r="DA81" i="47"/>
  <c r="CZ81" i="47"/>
  <c r="CY81" i="47"/>
  <c r="DD80" i="47"/>
  <c r="DB80" i="47"/>
  <c r="DA80" i="47"/>
  <c r="CZ80" i="47"/>
  <c r="CY80" i="47"/>
  <c r="DD79" i="47"/>
  <c r="DB79" i="47"/>
  <c r="CZ79" i="47"/>
  <c r="CY79" i="47"/>
  <c r="CS73" i="47"/>
  <c r="CQ73" i="47"/>
  <c r="CP73" i="47"/>
  <c r="CO73" i="47"/>
  <c r="CN73" i="47"/>
  <c r="CU82" i="47"/>
  <c r="CS82" i="47"/>
  <c r="CQ82" i="47"/>
  <c r="CP82" i="47"/>
  <c r="CU81" i="47"/>
  <c r="CS81" i="47"/>
  <c r="CR81" i="47"/>
  <c r="CQ81" i="47"/>
  <c r="CP81" i="47"/>
  <c r="CU80" i="47"/>
  <c r="CS80" i="47"/>
  <c r="CQ80" i="47"/>
  <c r="CP80" i="47"/>
  <c r="CU79" i="47"/>
  <c r="CS79" i="47"/>
  <c r="CT79" i="47"/>
  <c r="CQ79" i="47"/>
  <c r="CP79" i="47"/>
  <c r="CI82" i="47"/>
  <c r="CI80" i="47"/>
  <c r="CJ73" i="47"/>
  <c r="CH73" i="47"/>
  <c r="CG73" i="47"/>
  <c r="CF73" i="47"/>
  <c r="CE73" i="47"/>
  <c r="CL82" i="47"/>
  <c r="CJ82" i="47"/>
  <c r="CK82" i="47"/>
  <c r="CH82" i="47"/>
  <c r="CG82" i="47"/>
  <c r="CL81" i="47"/>
  <c r="CI81" i="47"/>
  <c r="CH81" i="47"/>
  <c r="CG81" i="47"/>
  <c r="CL80" i="47"/>
  <c r="CJ80" i="47"/>
  <c r="CK80" i="47"/>
  <c r="CH80" i="47"/>
  <c r="CG80" i="47"/>
  <c r="CL79" i="47"/>
  <c r="CJ79" i="47"/>
  <c r="CK79" i="47"/>
  <c r="CH79" i="47"/>
  <c r="CG79" i="47"/>
  <c r="BZ80" i="47"/>
  <c r="CA73" i="47"/>
  <c r="BY73" i="47"/>
  <c r="BX73" i="47"/>
  <c r="BW73" i="47"/>
  <c r="BV73" i="47"/>
  <c r="CC82" i="47"/>
  <c r="CA82" i="47"/>
  <c r="CB82" i="47"/>
  <c r="BY82" i="47"/>
  <c r="BX82" i="47"/>
  <c r="CC81" i="47"/>
  <c r="CA81" i="47"/>
  <c r="BY81" i="47"/>
  <c r="BX81" i="47"/>
  <c r="CC80" i="47"/>
  <c r="CA80" i="47"/>
  <c r="BY80" i="47"/>
  <c r="BX80" i="47"/>
  <c r="CC5" i="47"/>
  <c r="CC79" i="47" s="1"/>
  <c r="CA5" i="47"/>
  <c r="CA79" i="47" s="1"/>
  <c r="BZ5" i="47"/>
  <c r="BZ79" i="47" s="1"/>
  <c r="BY5" i="47"/>
  <c r="BY79" i="47" s="1"/>
  <c r="BX5" i="47"/>
  <c r="BX79" i="47" s="1"/>
  <c r="BR73" i="47"/>
  <c r="BP73" i="47"/>
  <c r="BO73" i="47"/>
  <c r="BN73" i="47"/>
  <c r="BM73" i="47"/>
  <c r="BT82" i="47"/>
  <c r="BQ82" i="47"/>
  <c r="BP82" i="47"/>
  <c r="BO82" i="47"/>
  <c r="BT81" i="47"/>
  <c r="BS81" i="47"/>
  <c r="BR81" i="47"/>
  <c r="BQ81" i="47"/>
  <c r="BO81" i="47"/>
  <c r="BT80" i="47"/>
  <c r="BR80" i="47"/>
  <c r="BP80" i="47"/>
  <c r="BO80" i="47"/>
  <c r="BT79" i="47"/>
  <c r="BR79" i="47"/>
  <c r="BQ79" i="47"/>
  <c r="BP79" i="47"/>
  <c r="BO79" i="47"/>
  <c r="BI73" i="47"/>
  <c r="BG73" i="47"/>
  <c r="BF73" i="47"/>
  <c r="BE73" i="47"/>
  <c r="BD73" i="47"/>
  <c r="BK82" i="47"/>
  <c r="BI82" i="47"/>
  <c r="BG82" i="47"/>
  <c r="BF82" i="47"/>
  <c r="BK81" i="47"/>
  <c r="BI81" i="47"/>
  <c r="BH81" i="47"/>
  <c r="BG81" i="47"/>
  <c r="BF81" i="47"/>
  <c r="BK80" i="47"/>
  <c r="BI80" i="47"/>
  <c r="BJ80" i="47"/>
  <c r="BG80" i="47"/>
  <c r="BF80" i="47"/>
  <c r="BK79" i="47"/>
  <c r="BI79" i="47"/>
  <c r="BJ79" i="47"/>
  <c r="BG79" i="47"/>
  <c r="BF79" i="47"/>
  <c r="AY82" i="47"/>
  <c r="AY80" i="47"/>
  <c r="AZ73" i="47"/>
  <c r="AX73" i="47"/>
  <c r="AW73" i="47"/>
  <c r="AV73" i="47"/>
  <c r="AU73" i="47"/>
  <c r="BB82" i="47"/>
  <c r="AZ82" i="47"/>
  <c r="AX82" i="47"/>
  <c r="AW82" i="47"/>
  <c r="BB81" i="47"/>
  <c r="BA81" i="47"/>
  <c r="AZ81" i="47"/>
  <c r="AY81" i="47"/>
  <c r="AX81" i="47"/>
  <c r="AW81" i="47"/>
  <c r="BB80" i="47"/>
  <c r="AZ80" i="47"/>
  <c r="AX80" i="47"/>
  <c r="AW80" i="47"/>
  <c r="BB79" i="47"/>
  <c r="AZ79" i="47"/>
  <c r="AY79" i="47"/>
  <c r="AX79" i="47"/>
  <c r="AW79" i="47"/>
  <c r="AP80" i="47"/>
  <c r="AP79" i="47"/>
  <c r="AQ73" i="47"/>
  <c r="AO73" i="47"/>
  <c r="AN73" i="47"/>
  <c r="AM73" i="47"/>
  <c r="AL73" i="47"/>
  <c r="AS82" i="47"/>
  <c r="AQ82" i="47"/>
  <c r="AP82" i="47"/>
  <c r="AO82" i="47"/>
  <c r="AN82" i="47"/>
  <c r="AS81" i="47"/>
  <c r="AQ81" i="47"/>
  <c r="AR81" i="47"/>
  <c r="AO81" i="47"/>
  <c r="AN81" i="47"/>
  <c r="AS80" i="47"/>
  <c r="AQ80" i="47"/>
  <c r="AO80" i="47"/>
  <c r="AN80" i="47"/>
  <c r="AS79" i="47"/>
  <c r="AR79" i="47"/>
  <c r="AQ79" i="47"/>
  <c r="AO79" i="47"/>
  <c r="AN79" i="47"/>
  <c r="AH73" i="47"/>
  <c r="AF73" i="47"/>
  <c r="AE73" i="47"/>
  <c r="AD73" i="47"/>
  <c r="AC73" i="47"/>
  <c r="AJ48" i="47"/>
  <c r="AH48" i="47"/>
  <c r="AG48" i="47"/>
  <c r="AF48" i="47"/>
  <c r="AE48" i="47"/>
  <c r="AJ37" i="47"/>
  <c r="AH37" i="47"/>
  <c r="AG37" i="47"/>
  <c r="AF37" i="47"/>
  <c r="AE37" i="47"/>
  <c r="AJ26" i="47"/>
  <c r="AH26" i="47"/>
  <c r="AG26" i="47"/>
  <c r="AF26" i="47"/>
  <c r="AE26" i="47"/>
  <c r="AJ5" i="47"/>
  <c r="AH5" i="47"/>
  <c r="AG5" i="47"/>
  <c r="AF5" i="47"/>
  <c r="AE5" i="47"/>
  <c r="T79" i="47"/>
  <c r="Y73" i="47"/>
  <c r="W73" i="47"/>
  <c r="V73" i="47"/>
  <c r="U73" i="47"/>
  <c r="T73" i="47"/>
  <c r="AA26" i="47"/>
  <c r="AA80" i="47" s="1"/>
  <c r="Y26" i="47"/>
  <c r="Y80" i="47" s="1"/>
  <c r="X26" i="47"/>
  <c r="W26" i="47"/>
  <c r="W80" i="47" s="1"/>
  <c r="V26" i="47"/>
  <c r="V80" i="47" s="1"/>
  <c r="AA5" i="47"/>
  <c r="AA79" i="47" s="1"/>
  <c r="Y5" i="47"/>
  <c r="Y79" i="47" s="1"/>
  <c r="X5" i="47"/>
  <c r="X79" i="47" s="1"/>
  <c r="W5" i="47"/>
  <c r="W79" i="47" s="1"/>
  <c r="V5" i="47"/>
  <c r="V79" i="47" s="1"/>
  <c r="K24" i="47"/>
  <c r="L25" i="47"/>
  <c r="U25" i="47" s="1"/>
  <c r="K35" i="47"/>
  <c r="T35" i="47" s="1"/>
  <c r="AC35" i="47" s="1"/>
  <c r="AL35" i="47" s="1"/>
  <c r="AU35" i="47" s="1"/>
  <c r="BD35" i="47" s="1"/>
  <c r="BM35" i="47" s="1"/>
  <c r="BV35" i="47" s="1"/>
  <c r="CE35" i="47" s="1"/>
  <c r="CN35" i="47" s="1"/>
  <c r="CW35" i="47" s="1"/>
  <c r="DF35" i="47" s="1"/>
  <c r="DO35" i="47" s="1"/>
  <c r="DX35" i="47" s="1"/>
  <c r="EG35" i="47" s="1"/>
  <c r="EP35" i="47" s="1"/>
  <c r="EY35" i="47" s="1"/>
  <c r="FH35" i="47" s="1"/>
  <c r="FQ35" i="47" s="1"/>
  <c r="FZ35" i="47" s="1"/>
  <c r="K46" i="47"/>
  <c r="A7" i="47"/>
  <c r="A8" i="47"/>
  <c r="A9" i="47"/>
  <c r="A10" i="47"/>
  <c r="A11" i="47"/>
  <c r="A12" i="47"/>
  <c r="A13" i="47"/>
  <c r="A14" i="47"/>
  <c r="A15" i="47"/>
  <c r="A16" i="47"/>
  <c r="A17" i="47"/>
  <c r="A18" i="47"/>
  <c r="A19" i="47"/>
  <c r="A20" i="47"/>
  <c r="A21" i="47"/>
  <c r="A22" i="47"/>
  <c r="A6" i="47"/>
  <c r="A4" i="47"/>
  <c r="A79" i="47" s="1"/>
  <c r="F73" i="47"/>
  <c r="D73" i="47"/>
  <c r="C73" i="47"/>
  <c r="B73" i="47"/>
  <c r="A73" i="47"/>
  <c r="AI37" i="47" l="1"/>
  <c r="BH73" i="47"/>
  <c r="AC25" i="47"/>
  <c r="AC80" i="47" s="1"/>
  <c r="CI73" i="47"/>
  <c r="EK73" i="47"/>
  <c r="T81" i="47"/>
  <c r="T82" i="47"/>
  <c r="DA73" i="47"/>
  <c r="CB5" i="47"/>
  <c r="CB79" i="47" s="1"/>
  <c r="CR73" i="47"/>
  <c r="DJ73" i="47"/>
  <c r="DS73" i="47"/>
  <c r="ET73" i="47"/>
  <c r="FL73" i="47"/>
  <c r="FU73" i="47"/>
  <c r="AL82" i="47"/>
  <c r="AU47" i="47"/>
  <c r="T24" i="47"/>
  <c r="AC24" i="47" s="1"/>
  <c r="AL24" i="47" s="1"/>
  <c r="AU24" i="47" s="1"/>
  <c r="BD24" i="47" s="1"/>
  <c r="BM24" i="47" s="1"/>
  <c r="BV24" i="47" s="1"/>
  <c r="CE24" i="47" s="1"/>
  <c r="CN24" i="47" s="1"/>
  <c r="CW24" i="47" s="1"/>
  <c r="DF24" i="47" s="1"/>
  <c r="DO24" i="47" s="1"/>
  <c r="DX24" i="47" s="1"/>
  <c r="EG24" i="47" s="1"/>
  <c r="EP24" i="47" s="1"/>
  <c r="EY24" i="47" s="1"/>
  <c r="FH24" i="47" s="1"/>
  <c r="FQ24" i="47" s="1"/>
  <c r="FZ24" i="47" s="1"/>
  <c r="A24" i="47"/>
  <c r="T46" i="47"/>
  <c r="AC46" i="47" s="1"/>
  <c r="AL46" i="47" s="1"/>
  <c r="AU46" i="47" s="1"/>
  <c r="BD46" i="47" s="1"/>
  <c r="BM46" i="47" s="1"/>
  <c r="BV46" i="47" s="1"/>
  <c r="CE46" i="47" s="1"/>
  <c r="CN46" i="47" s="1"/>
  <c r="CW46" i="47" s="1"/>
  <c r="DF46" i="47" s="1"/>
  <c r="DO46" i="47" s="1"/>
  <c r="DX46" i="47" s="1"/>
  <c r="EG46" i="47" s="1"/>
  <c r="EP46" i="47" s="1"/>
  <c r="EY46" i="47" s="1"/>
  <c r="FH46" i="47" s="1"/>
  <c r="FQ46" i="47" s="1"/>
  <c r="FZ46" i="47" s="1"/>
  <c r="A46" i="47"/>
  <c r="AC79" i="47"/>
  <c r="AL4" i="47"/>
  <c r="AC82" i="47"/>
  <c r="B25" i="47"/>
  <c r="A35" i="47"/>
  <c r="U80" i="47"/>
  <c r="AD25" i="47"/>
  <c r="AL36" i="47"/>
  <c r="GD73" i="47"/>
  <c r="X73" i="47"/>
  <c r="Z26" i="47"/>
  <c r="Z80" i="47" s="1"/>
  <c r="X80" i="47"/>
  <c r="BQ73" i="47"/>
  <c r="DA79" i="47"/>
  <c r="DC79" i="47"/>
  <c r="AP81" i="47"/>
  <c r="CT80" i="47"/>
  <c r="CR80" i="47"/>
  <c r="AI5" i="47"/>
  <c r="AR80" i="47"/>
  <c r="BJ81" i="47"/>
  <c r="BH79" i="47"/>
  <c r="BZ81" i="47"/>
  <c r="CB81" i="47"/>
  <c r="ED80" i="47"/>
  <c r="EB80" i="47"/>
  <c r="AI26" i="47"/>
  <c r="AI48" i="47"/>
  <c r="BA79" i="47"/>
  <c r="BA82" i="47"/>
  <c r="AY73" i="47"/>
  <c r="BS79" i="47"/>
  <c r="BS82" i="47"/>
  <c r="CJ81" i="47"/>
  <c r="CK81" i="47"/>
  <c r="AG73" i="47"/>
  <c r="AP73" i="47"/>
  <c r="BA80" i="47"/>
  <c r="BJ82" i="47"/>
  <c r="BH80" i="47"/>
  <c r="BH82" i="47"/>
  <c r="BS80" i="47"/>
  <c r="BQ80" i="47"/>
  <c r="BZ82" i="47"/>
  <c r="CB80" i="47"/>
  <c r="CT81" i="47"/>
  <c r="CR79" i="47"/>
  <c r="DU79" i="47"/>
  <c r="ED81" i="47"/>
  <c r="FD79" i="47"/>
  <c r="FE79" i="47"/>
  <c r="BZ73" i="47"/>
  <c r="CI79" i="47"/>
  <c r="DL82" i="47"/>
  <c r="DJ82" i="47"/>
  <c r="DU80" i="47"/>
  <c r="EB73" i="47"/>
  <c r="CT82" i="47"/>
  <c r="CR82" i="47"/>
  <c r="DC80" i="47"/>
  <c r="EM79" i="47"/>
  <c r="FE82" i="47"/>
  <c r="FC82" i="47"/>
  <c r="FW79" i="47"/>
  <c r="FW82" i="47"/>
  <c r="FU80" i="47"/>
  <c r="FU81" i="47"/>
  <c r="EM80" i="47"/>
  <c r="ET82" i="47"/>
  <c r="FE80" i="47"/>
  <c r="FL80" i="47"/>
  <c r="EM81" i="47"/>
  <c r="EK80" i="47"/>
  <c r="EV80" i="47"/>
  <c r="FE81" i="47"/>
  <c r="FC73" i="47"/>
  <c r="FV82" i="47"/>
  <c r="FN82" i="47"/>
  <c r="EM82" i="47"/>
  <c r="EC82" i="47"/>
  <c r="DU82" i="47"/>
  <c r="DB82" i="47"/>
  <c r="BR82" i="47"/>
  <c r="AR82" i="47"/>
  <c r="Z5" i="47"/>
  <c r="Z79" i="47" s="1"/>
  <c r="E73" i="47"/>
  <c r="L31" i="47"/>
  <c r="L27" i="47"/>
  <c r="A627" i="49"/>
  <c r="A5" i="49"/>
  <c r="B305" i="46"/>
  <c r="L62" i="47" s="1"/>
  <c r="G298" i="46"/>
  <c r="H298" i="46"/>
  <c r="I298" i="46"/>
  <c r="J298" i="46"/>
  <c r="K298" i="46"/>
  <c r="L298" i="46"/>
  <c r="M298" i="46"/>
  <c r="R298" i="46"/>
  <c r="G299" i="46"/>
  <c r="H299" i="46"/>
  <c r="I299" i="46"/>
  <c r="J299" i="46"/>
  <c r="K299" i="46"/>
  <c r="L299" i="46"/>
  <c r="M299" i="46"/>
  <c r="R299" i="46"/>
  <c r="G300" i="46"/>
  <c r="H300" i="46"/>
  <c r="I300" i="46"/>
  <c r="J300" i="46"/>
  <c r="K300" i="46"/>
  <c r="L300" i="46"/>
  <c r="M300" i="46"/>
  <c r="R300" i="46"/>
  <c r="G301" i="46"/>
  <c r="H301" i="46"/>
  <c r="I301" i="46"/>
  <c r="J301" i="46"/>
  <c r="K301" i="46"/>
  <c r="L301" i="46"/>
  <c r="M301" i="46"/>
  <c r="R301" i="46"/>
  <c r="G302" i="46"/>
  <c r="H302" i="46"/>
  <c r="I302" i="46"/>
  <c r="J302" i="46"/>
  <c r="K302" i="46"/>
  <c r="L302" i="46"/>
  <c r="M302" i="46"/>
  <c r="R302" i="46"/>
  <c r="U289" i="46"/>
  <c r="T289" i="46"/>
  <c r="Q289" i="46"/>
  <c r="P289" i="46"/>
  <c r="O289" i="46"/>
  <c r="N289" i="46"/>
  <c r="C287" i="46"/>
  <c r="D287" i="46"/>
  <c r="E287" i="46"/>
  <c r="G287" i="46"/>
  <c r="H287" i="46"/>
  <c r="I287" i="46"/>
  <c r="J287" i="46"/>
  <c r="K287" i="46"/>
  <c r="L287" i="46"/>
  <c r="M287" i="46"/>
  <c r="R287" i="46"/>
  <c r="C288" i="46"/>
  <c r="D288" i="46"/>
  <c r="E288" i="46"/>
  <c r="G288" i="46"/>
  <c r="H288" i="46"/>
  <c r="I288" i="46"/>
  <c r="J288" i="46"/>
  <c r="K288" i="46"/>
  <c r="L288" i="46"/>
  <c r="M288" i="46"/>
  <c r="R288" i="46"/>
  <c r="G226" i="46"/>
  <c r="H226" i="46"/>
  <c r="I226" i="46"/>
  <c r="J226" i="46"/>
  <c r="K226" i="46"/>
  <c r="L226" i="46"/>
  <c r="M226" i="46"/>
  <c r="R226" i="46"/>
  <c r="G227" i="46"/>
  <c r="H227" i="46"/>
  <c r="I227" i="46"/>
  <c r="J227" i="46"/>
  <c r="K227" i="46"/>
  <c r="L227" i="46"/>
  <c r="M227" i="46"/>
  <c r="R227" i="46"/>
  <c r="G228" i="46"/>
  <c r="H228" i="46"/>
  <c r="I228" i="46"/>
  <c r="J228" i="46"/>
  <c r="K228" i="46"/>
  <c r="L228" i="46"/>
  <c r="M228" i="46"/>
  <c r="R228" i="46"/>
  <c r="G229" i="46"/>
  <c r="H229" i="46"/>
  <c r="I229" i="46"/>
  <c r="J229" i="46"/>
  <c r="K229" i="46"/>
  <c r="L229" i="46"/>
  <c r="M229" i="46"/>
  <c r="R229" i="46"/>
  <c r="G230" i="46"/>
  <c r="H230" i="46"/>
  <c r="I230" i="46"/>
  <c r="J230" i="46"/>
  <c r="K230" i="46"/>
  <c r="L230" i="46"/>
  <c r="M230" i="46"/>
  <c r="R230" i="46"/>
  <c r="G231" i="46"/>
  <c r="H231" i="46"/>
  <c r="I231" i="46"/>
  <c r="J231" i="46"/>
  <c r="K231" i="46"/>
  <c r="L231" i="46"/>
  <c r="M231" i="46"/>
  <c r="R231" i="46"/>
  <c r="G232" i="46"/>
  <c r="H232" i="46"/>
  <c r="I232" i="46"/>
  <c r="J232" i="46"/>
  <c r="K232" i="46"/>
  <c r="L232" i="46"/>
  <c r="M232" i="46"/>
  <c r="R232" i="46"/>
  <c r="G233" i="46"/>
  <c r="H233" i="46"/>
  <c r="I233" i="46"/>
  <c r="J233" i="46"/>
  <c r="K233" i="46"/>
  <c r="L233" i="46"/>
  <c r="M233" i="46"/>
  <c r="R233" i="46"/>
  <c r="G223" i="46"/>
  <c r="H223" i="46"/>
  <c r="I223" i="46"/>
  <c r="J223" i="46"/>
  <c r="K223" i="46"/>
  <c r="L223" i="46"/>
  <c r="M223" i="46"/>
  <c r="R223" i="46"/>
  <c r="G224" i="46"/>
  <c r="H224" i="46"/>
  <c r="I224" i="46"/>
  <c r="J224" i="46"/>
  <c r="K224" i="46"/>
  <c r="L224" i="46"/>
  <c r="M224" i="46"/>
  <c r="R224" i="46"/>
  <c r="G225" i="46"/>
  <c r="H225" i="46"/>
  <c r="I225" i="46"/>
  <c r="J225" i="46"/>
  <c r="K225" i="46"/>
  <c r="L225" i="46"/>
  <c r="M225" i="46"/>
  <c r="R225" i="46"/>
  <c r="AL25" i="47" l="1"/>
  <c r="AU25" i="47" s="1"/>
  <c r="AM25" i="47"/>
  <c r="AD80" i="47"/>
  <c r="BD47" i="47"/>
  <c r="AU82" i="47"/>
  <c r="AU4" i="47"/>
  <c r="AL79" i="47"/>
  <c r="AL81" i="47"/>
  <c r="AU36" i="47"/>
  <c r="U27" i="47"/>
  <c r="AD27" i="47" s="1"/>
  <c r="AM27" i="47" s="1"/>
  <c r="AV27" i="47" s="1"/>
  <c r="BE27" i="47" s="1"/>
  <c r="BN27" i="47" s="1"/>
  <c r="BW27" i="47" s="1"/>
  <c r="CF27" i="47" s="1"/>
  <c r="CO27" i="47" s="1"/>
  <c r="CX27" i="47" s="1"/>
  <c r="DG27" i="47" s="1"/>
  <c r="DP27" i="47" s="1"/>
  <c r="DY27" i="47" s="1"/>
  <c r="EH27" i="47" s="1"/>
  <c r="EQ27" i="47" s="1"/>
  <c r="EZ27" i="47" s="1"/>
  <c r="FI27" i="47" s="1"/>
  <c r="FR27" i="47" s="1"/>
  <c r="GA27" i="47" s="1"/>
  <c r="B27" i="47"/>
  <c r="U31" i="47"/>
  <c r="AD31" i="47" s="1"/>
  <c r="AM31" i="47" s="1"/>
  <c r="AV31" i="47" s="1"/>
  <c r="BE31" i="47" s="1"/>
  <c r="BN31" i="47" s="1"/>
  <c r="BW31" i="47" s="1"/>
  <c r="CF31" i="47" s="1"/>
  <c r="CO31" i="47" s="1"/>
  <c r="CX31" i="47" s="1"/>
  <c r="DG31" i="47" s="1"/>
  <c r="DP31" i="47" s="1"/>
  <c r="DY31" i="47" s="1"/>
  <c r="EH31" i="47" s="1"/>
  <c r="EQ31" i="47" s="1"/>
  <c r="EZ31" i="47" s="1"/>
  <c r="FI31" i="47" s="1"/>
  <c r="FR31" i="47" s="1"/>
  <c r="GA31" i="47" s="1"/>
  <c r="B31" i="47"/>
  <c r="U62" i="47"/>
  <c r="AD62" i="47" s="1"/>
  <c r="AM62" i="47" s="1"/>
  <c r="AV62" i="47" s="1"/>
  <c r="BE62" i="47" s="1"/>
  <c r="BN62" i="47" s="1"/>
  <c r="BW62" i="47" s="1"/>
  <c r="CF62" i="47" s="1"/>
  <c r="CO62" i="47" s="1"/>
  <c r="CX62" i="47" s="1"/>
  <c r="DG62" i="47" s="1"/>
  <c r="DP62" i="47" s="1"/>
  <c r="DY62" i="47" s="1"/>
  <c r="EH62" i="47" s="1"/>
  <c r="EQ62" i="47" s="1"/>
  <c r="EZ62" i="47" s="1"/>
  <c r="FI62" i="47" s="1"/>
  <c r="FR62" i="47" s="1"/>
  <c r="GA62" i="47" s="1"/>
  <c r="B62" i="47"/>
  <c r="G173" i="46"/>
  <c r="H173" i="46"/>
  <c r="I173" i="46"/>
  <c r="J173" i="46"/>
  <c r="K173" i="46"/>
  <c r="L173" i="46"/>
  <c r="M173" i="46"/>
  <c r="R173" i="46"/>
  <c r="G174" i="46"/>
  <c r="H174" i="46"/>
  <c r="I174" i="46"/>
  <c r="J174" i="46"/>
  <c r="K174" i="46"/>
  <c r="L174" i="46"/>
  <c r="M174" i="46"/>
  <c r="R174" i="46"/>
  <c r="D173" i="46"/>
  <c r="E173" i="46"/>
  <c r="F173" i="46"/>
  <c r="D174" i="46"/>
  <c r="E174" i="46"/>
  <c r="F174" i="46"/>
  <c r="B167" i="46"/>
  <c r="G164" i="46"/>
  <c r="H164" i="46"/>
  <c r="I164" i="46"/>
  <c r="J164" i="46"/>
  <c r="K164" i="46"/>
  <c r="L164" i="46"/>
  <c r="M164" i="46"/>
  <c r="R164" i="46"/>
  <c r="G165" i="46"/>
  <c r="H165" i="46"/>
  <c r="I165" i="46"/>
  <c r="J165" i="46"/>
  <c r="K165" i="46"/>
  <c r="L165" i="46"/>
  <c r="M165" i="46"/>
  <c r="R165" i="46"/>
  <c r="G160" i="46"/>
  <c r="H160" i="46"/>
  <c r="I160" i="46"/>
  <c r="J160" i="46"/>
  <c r="K160" i="46"/>
  <c r="L160" i="46"/>
  <c r="M160" i="46"/>
  <c r="R160" i="46"/>
  <c r="G161" i="46"/>
  <c r="H161" i="46"/>
  <c r="I161" i="46"/>
  <c r="J161" i="46"/>
  <c r="K161" i="46"/>
  <c r="L161" i="46"/>
  <c r="M161" i="46"/>
  <c r="R161" i="46"/>
  <c r="G162" i="46"/>
  <c r="H162" i="46"/>
  <c r="I162" i="46"/>
  <c r="J162" i="46"/>
  <c r="K162" i="46"/>
  <c r="L162" i="46"/>
  <c r="M162" i="46"/>
  <c r="R162" i="46"/>
  <c r="G163" i="46"/>
  <c r="H163" i="46"/>
  <c r="I163" i="46"/>
  <c r="J163" i="46"/>
  <c r="K163" i="46"/>
  <c r="L163" i="46"/>
  <c r="M163" i="46"/>
  <c r="R163" i="46"/>
  <c r="G156" i="46"/>
  <c r="H156" i="46"/>
  <c r="I156" i="46"/>
  <c r="J156" i="46"/>
  <c r="K156" i="46"/>
  <c r="L156" i="46"/>
  <c r="M156" i="46"/>
  <c r="R156" i="46"/>
  <c r="G157" i="46"/>
  <c r="H157" i="46"/>
  <c r="I157" i="46"/>
  <c r="J157" i="46"/>
  <c r="K157" i="46"/>
  <c r="L157" i="46"/>
  <c r="M157" i="46"/>
  <c r="R157" i="46"/>
  <c r="G158" i="46"/>
  <c r="H158" i="46"/>
  <c r="I158" i="46"/>
  <c r="J158" i="46"/>
  <c r="K158" i="46"/>
  <c r="L158" i="46"/>
  <c r="M158" i="46"/>
  <c r="R158" i="46"/>
  <c r="G159" i="46"/>
  <c r="H159" i="46"/>
  <c r="I159" i="46"/>
  <c r="J159" i="46"/>
  <c r="K159" i="46"/>
  <c r="L159" i="46"/>
  <c r="M159" i="46"/>
  <c r="R159" i="46"/>
  <c r="G152" i="46"/>
  <c r="H152" i="46"/>
  <c r="I152" i="46"/>
  <c r="J152" i="46"/>
  <c r="K152" i="46"/>
  <c r="L152" i="46"/>
  <c r="M152" i="46"/>
  <c r="R152" i="46"/>
  <c r="G153" i="46"/>
  <c r="H153" i="46"/>
  <c r="I153" i="46"/>
  <c r="J153" i="46"/>
  <c r="K153" i="46"/>
  <c r="L153" i="46"/>
  <c r="M153" i="46"/>
  <c r="R153" i="46"/>
  <c r="G154" i="46"/>
  <c r="H154" i="46"/>
  <c r="I154" i="46"/>
  <c r="J154" i="46"/>
  <c r="K154" i="46"/>
  <c r="L154" i="46"/>
  <c r="M154" i="46"/>
  <c r="R154" i="46"/>
  <c r="G155" i="46"/>
  <c r="H155" i="46"/>
  <c r="I155" i="46"/>
  <c r="J155" i="46"/>
  <c r="K155" i="46"/>
  <c r="L155" i="46"/>
  <c r="M155" i="46"/>
  <c r="R155" i="46"/>
  <c r="G148" i="46"/>
  <c r="H148" i="46"/>
  <c r="I148" i="46"/>
  <c r="J148" i="46"/>
  <c r="K148" i="46"/>
  <c r="L148" i="46"/>
  <c r="M148" i="46"/>
  <c r="R148" i="46"/>
  <c r="G149" i="46"/>
  <c r="H149" i="46"/>
  <c r="I149" i="46"/>
  <c r="J149" i="46"/>
  <c r="K149" i="46"/>
  <c r="L149" i="46"/>
  <c r="M149" i="46"/>
  <c r="R149" i="46"/>
  <c r="G150" i="46"/>
  <c r="H150" i="46"/>
  <c r="I150" i="46"/>
  <c r="J150" i="46"/>
  <c r="K150" i="46"/>
  <c r="L150" i="46"/>
  <c r="M150" i="46"/>
  <c r="R150" i="46"/>
  <c r="G151" i="46"/>
  <c r="H151" i="46"/>
  <c r="I151" i="46"/>
  <c r="J151" i="46"/>
  <c r="K151" i="46"/>
  <c r="L151" i="46"/>
  <c r="M151" i="46"/>
  <c r="R151" i="46"/>
  <c r="G145" i="46"/>
  <c r="H145" i="46"/>
  <c r="I145" i="46"/>
  <c r="J145" i="46"/>
  <c r="K145" i="46"/>
  <c r="L145" i="46"/>
  <c r="M145" i="46"/>
  <c r="R145" i="46"/>
  <c r="G146" i="46"/>
  <c r="H146" i="46"/>
  <c r="I146" i="46"/>
  <c r="J146" i="46"/>
  <c r="K146" i="46"/>
  <c r="L146" i="46"/>
  <c r="M146" i="46"/>
  <c r="R146" i="46"/>
  <c r="G147" i="46"/>
  <c r="H147" i="46"/>
  <c r="I147" i="46"/>
  <c r="J147" i="46"/>
  <c r="K147" i="46"/>
  <c r="L147" i="46"/>
  <c r="M147" i="46"/>
  <c r="R147" i="46"/>
  <c r="C142" i="46"/>
  <c r="D142" i="46"/>
  <c r="E142" i="46"/>
  <c r="F142" i="46"/>
  <c r="G142" i="46"/>
  <c r="H142" i="46"/>
  <c r="I142" i="46"/>
  <c r="J142" i="46"/>
  <c r="K142" i="46"/>
  <c r="L142" i="46"/>
  <c r="M142" i="46"/>
  <c r="R142" i="46"/>
  <c r="G138" i="46"/>
  <c r="H138" i="46"/>
  <c r="I138" i="46"/>
  <c r="J138" i="46"/>
  <c r="K138" i="46"/>
  <c r="L138" i="46"/>
  <c r="M138" i="46"/>
  <c r="R138" i="46"/>
  <c r="G139" i="46"/>
  <c r="H139" i="46"/>
  <c r="I139" i="46"/>
  <c r="J139" i="46"/>
  <c r="K139" i="46"/>
  <c r="L139" i="46"/>
  <c r="M139" i="46"/>
  <c r="R139" i="46"/>
  <c r="B129" i="46"/>
  <c r="AL80" i="47" l="1"/>
  <c r="BD4" i="47"/>
  <c r="AU79" i="47"/>
  <c r="AU80" i="47"/>
  <c r="BD25" i="47"/>
  <c r="BD36" i="47"/>
  <c r="AU81" i="47"/>
  <c r="BD82" i="47"/>
  <c r="BM47" i="47"/>
  <c r="AV25" i="47"/>
  <c r="AM80" i="47"/>
  <c r="G70" i="46"/>
  <c r="H70" i="46"/>
  <c r="I70" i="46"/>
  <c r="J70" i="46"/>
  <c r="K70" i="46"/>
  <c r="L70" i="46"/>
  <c r="M70" i="46"/>
  <c r="R70" i="46"/>
  <c r="G71" i="46"/>
  <c r="H71" i="46"/>
  <c r="I71" i="46"/>
  <c r="J71" i="46"/>
  <c r="K71" i="46"/>
  <c r="L71" i="46"/>
  <c r="M71" i="46"/>
  <c r="R71" i="46"/>
  <c r="G72" i="46"/>
  <c r="H72" i="46"/>
  <c r="I72" i="46"/>
  <c r="J72" i="46"/>
  <c r="K72" i="46"/>
  <c r="L72" i="46"/>
  <c r="M72" i="46"/>
  <c r="R72" i="46"/>
  <c r="G73" i="46"/>
  <c r="H73" i="46"/>
  <c r="I73" i="46"/>
  <c r="J73" i="46"/>
  <c r="K73" i="46"/>
  <c r="L73" i="46"/>
  <c r="M73" i="46"/>
  <c r="R73" i="46"/>
  <c r="G74" i="46"/>
  <c r="H74" i="46"/>
  <c r="I74" i="46"/>
  <c r="J74" i="46"/>
  <c r="K74" i="46"/>
  <c r="L74" i="46"/>
  <c r="M74" i="46"/>
  <c r="R74" i="46"/>
  <c r="G75" i="46"/>
  <c r="H75" i="46"/>
  <c r="I75" i="46"/>
  <c r="J75" i="46"/>
  <c r="K75" i="46"/>
  <c r="L75" i="46"/>
  <c r="M75" i="46"/>
  <c r="R75" i="46"/>
  <c r="G76" i="46"/>
  <c r="H76" i="46"/>
  <c r="I76" i="46"/>
  <c r="J76" i="46"/>
  <c r="K76" i="46"/>
  <c r="L76" i="46"/>
  <c r="M76" i="46"/>
  <c r="R76" i="46"/>
  <c r="G77" i="46"/>
  <c r="H77" i="46"/>
  <c r="I77" i="46"/>
  <c r="J77" i="46"/>
  <c r="K77" i="46"/>
  <c r="L77" i="46"/>
  <c r="M77" i="46"/>
  <c r="R77" i="46"/>
  <c r="G78" i="46"/>
  <c r="H78" i="46"/>
  <c r="I78" i="46"/>
  <c r="J78" i="46"/>
  <c r="K78" i="46"/>
  <c r="L78" i="46"/>
  <c r="M78" i="46"/>
  <c r="R78" i="46"/>
  <c r="G79" i="46"/>
  <c r="H79" i="46"/>
  <c r="I79" i="46"/>
  <c r="J79" i="46"/>
  <c r="K79" i="46"/>
  <c r="L79" i="46"/>
  <c r="M79" i="46"/>
  <c r="R79" i="46"/>
  <c r="G80" i="46"/>
  <c r="H80" i="46"/>
  <c r="I80" i="46"/>
  <c r="J80" i="46"/>
  <c r="K80" i="46"/>
  <c r="L80" i="46"/>
  <c r="M80" i="46"/>
  <c r="R80" i="46"/>
  <c r="BV47" i="47" l="1"/>
  <c r="BM82" i="47"/>
  <c r="BM25" i="47"/>
  <c r="BD80" i="47"/>
  <c r="BE25" i="47"/>
  <c r="AV80" i="47"/>
  <c r="BM36" i="47"/>
  <c r="BD81" i="47"/>
  <c r="BM4" i="47"/>
  <c r="BD79" i="47"/>
  <c r="G317" i="46"/>
  <c r="H317" i="46"/>
  <c r="I317" i="46"/>
  <c r="J317" i="46"/>
  <c r="K317" i="46"/>
  <c r="L317" i="46"/>
  <c r="M317" i="46"/>
  <c r="R317" i="46"/>
  <c r="G318" i="46"/>
  <c r="H318" i="46"/>
  <c r="I318" i="46"/>
  <c r="J318" i="46"/>
  <c r="K318" i="46"/>
  <c r="L318" i="46"/>
  <c r="M318" i="46"/>
  <c r="R318" i="46"/>
  <c r="G319" i="46"/>
  <c r="H319" i="46"/>
  <c r="I319" i="46"/>
  <c r="J319" i="46"/>
  <c r="K319" i="46"/>
  <c r="L319" i="46"/>
  <c r="M319" i="46"/>
  <c r="R319" i="46"/>
  <c r="BV36" i="47" l="1"/>
  <c r="BM81" i="47"/>
  <c r="BM80" i="47"/>
  <c r="BV25" i="47"/>
  <c r="BM79" i="47"/>
  <c r="BV4" i="47"/>
  <c r="BN25" i="47"/>
  <c r="BE80" i="47"/>
  <c r="CE47" i="47"/>
  <c r="BV82" i="47"/>
  <c r="G37" i="46"/>
  <c r="F45" i="46"/>
  <c r="F44" i="46"/>
  <c r="E39" i="46"/>
  <c r="F39" i="46"/>
  <c r="G39" i="46"/>
  <c r="H39" i="46"/>
  <c r="I39" i="46"/>
  <c r="J39" i="46"/>
  <c r="K39" i="46"/>
  <c r="L39" i="46"/>
  <c r="M39" i="46"/>
  <c r="R39" i="46"/>
  <c r="E40" i="46"/>
  <c r="F40" i="46"/>
  <c r="G40" i="46"/>
  <c r="H40" i="46"/>
  <c r="I40" i="46"/>
  <c r="J40" i="46"/>
  <c r="K40" i="46"/>
  <c r="L40" i="46"/>
  <c r="M40" i="46"/>
  <c r="R40" i="46"/>
  <c r="E41" i="46"/>
  <c r="F41" i="46"/>
  <c r="G41" i="46"/>
  <c r="H41" i="46"/>
  <c r="I41" i="46"/>
  <c r="J41" i="46"/>
  <c r="K41" i="46"/>
  <c r="L41" i="46"/>
  <c r="M41" i="46"/>
  <c r="R41" i="46"/>
  <c r="E42" i="46"/>
  <c r="F42" i="46"/>
  <c r="G42" i="46"/>
  <c r="H42" i="46"/>
  <c r="I42" i="46"/>
  <c r="J42" i="46"/>
  <c r="K42" i="46"/>
  <c r="L42" i="46"/>
  <c r="M42" i="46"/>
  <c r="R42" i="46"/>
  <c r="E43" i="46"/>
  <c r="F43" i="46"/>
  <c r="G43" i="46"/>
  <c r="H43" i="46"/>
  <c r="I43" i="46"/>
  <c r="J43" i="46"/>
  <c r="K43" i="46"/>
  <c r="L43" i="46"/>
  <c r="M43" i="46"/>
  <c r="R43" i="46"/>
  <c r="E30" i="46"/>
  <c r="F30" i="46"/>
  <c r="G30" i="46"/>
  <c r="H30" i="46"/>
  <c r="I30" i="46"/>
  <c r="J30" i="46"/>
  <c r="K30" i="46"/>
  <c r="L30" i="46"/>
  <c r="M30" i="46"/>
  <c r="R30" i="46"/>
  <c r="E31" i="46"/>
  <c r="G31" i="46"/>
  <c r="H31" i="46"/>
  <c r="I31" i="46"/>
  <c r="J31" i="46"/>
  <c r="K31" i="46"/>
  <c r="L31" i="46"/>
  <c r="M31" i="46"/>
  <c r="R31" i="46"/>
  <c r="E32" i="46"/>
  <c r="F32" i="46"/>
  <c r="G32" i="46"/>
  <c r="H32" i="46"/>
  <c r="I32" i="46"/>
  <c r="J32" i="46"/>
  <c r="K32" i="46"/>
  <c r="L32" i="46"/>
  <c r="M32" i="46"/>
  <c r="R32" i="46"/>
  <c r="E33" i="46"/>
  <c r="F33" i="46"/>
  <c r="G33" i="46"/>
  <c r="H33" i="46"/>
  <c r="I33" i="46"/>
  <c r="J33" i="46"/>
  <c r="K33" i="46"/>
  <c r="L33" i="46"/>
  <c r="M33" i="46"/>
  <c r="R33" i="46"/>
  <c r="E34" i="46"/>
  <c r="F34" i="46"/>
  <c r="G34" i="46"/>
  <c r="H34" i="46"/>
  <c r="I34" i="46"/>
  <c r="J34" i="46"/>
  <c r="K34" i="46"/>
  <c r="L34" i="46"/>
  <c r="M34" i="46"/>
  <c r="R34" i="46"/>
  <c r="E35" i="46"/>
  <c r="F35" i="46"/>
  <c r="G35" i="46"/>
  <c r="H35" i="46"/>
  <c r="I35" i="46"/>
  <c r="J35" i="46"/>
  <c r="K35" i="46"/>
  <c r="L35" i="46"/>
  <c r="M35" i="46"/>
  <c r="R35" i="46"/>
  <c r="E36" i="46"/>
  <c r="F36" i="46"/>
  <c r="G36" i="46"/>
  <c r="H36" i="46"/>
  <c r="I36" i="46"/>
  <c r="J36" i="46"/>
  <c r="K36" i="46"/>
  <c r="L36" i="46"/>
  <c r="M36" i="46"/>
  <c r="R36" i="46"/>
  <c r="E37" i="46"/>
  <c r="F37" i="46"/>
  <c r="H37" i="46"/>
  <c r="I37" i="46"/>
  <c r="J37" i="46"/>
  <c r="K37" i="46"/>
  <c r="L37" i="46"/>
  <c r="M37" i="46"/>
  <c r="R37" i="46"/>
  <c r="E38" i="46"/>
  <c r="F38" i="46"/>
  <c r="G38" i="46"/>
  <c r="H38" i="46"/>
  <c r="I38" i="46"/>
  <c r="J38" i="46"/>
  <c r="K38" i="46"/>
  <c r="L38" i="46"/>
  <c r="M38" i="46"/>
  <c r="R38" i="46"/>
  <c r="CE25" i="47" l="1"/>
  <c r="BV80" i="47"/>
  <c r="CE4" i="47"/>
  <c r="BV79" i="47"/>
  <c r="BN80" i="47"/>
  <c r="BW25" i="47"/>
  <c r="CE82" i="47"/>
  <c r="CN47" i="47"/>
  <c r="BV81" i="47"/>
  <c r="CE36" i="47"/>
  <c r="C310" i="46"/>
  <c r="A1561" i="51"/>
  <c r="A1406" i="51"/>
  <c r="A1251" i="51"/>
  <c r="C1710" i="51"/>
  <c r="C1705" i="51"/>
  <c r="C1695" i="51"/>
  <c r="C1685" i="51"/>
  <c r="C1673" i="51"/>
  <c r="C1667" i="51"/>
  <c r="C1663" i="51"/>
  <c r="C1654" i="51"/>
  <c r="C1648" i="51"/>
  <c r="C1641" i="51"/>
  <c r="C1631" i="51"/>
  <c r="C1625" i="51"/>
  <c r="C1614" i="51"/>
  <c r="C1603" i="51"/>
  <c r="C1602" i="51" s="1"/>
  <c r="C1597" i="51"/>
  <c r="C1588" i="51"/>
  <c r="C1579" i="51"/>
  <c r="C1572" i="51"/>
  <c r="C1565" i="51"/>
  <c r="C1555" i="51"/>
  <c r="C1550" i="51"/>
  <c r="C1540" i="51"/>
  <c r="C1530" i="51"/>
  <c r="C1518" i="51"/>
  <c r="C1512" i="51"/>
  <c r="C1508" i="51"/>
  <c r="C1499" i="51"/>
  <c r="C1493" i="51"/>
  <c r="C1486" i="51"/>
  <c r="C1476" i="51"/>
  <c r="C1470" i="51"/>
  <c r="C1459" i="51"/>
  <c r="C1448" i="51"/>
  <c r="C1447" i="51" s="1"/>
  <c r="C1442" i="51"/>
  <c r="C1433" i="51"/>
  <c r="C1424" i="51"/>
  <c r="C1417" i="51"/>
  <c r="C1410" i="51"/>
  <c r="A782" i="49"/>
  <c r="C931" i="49"/>
  <c r="C926" i="49"/>
  <c r="C916" i="49"/>
  <c r="C906" i="49"/>
  <c r="C894" i="49"/>
  <c r="C888" i="49"/>
  <c r="C884" i="49"/>
  <c r="C875" i="49"/>
  <c r="C869" i="49"/>
  <c r="C862" i="49"/>
  <c r="C852" i="49"/>
  <c r="C846" i="49"/>
  <c r="C835" i="49"/>
  <c r="C824" i="49"/>
  <c r="C823" i="49" s="1"/>
  <c r="C818" i="49"/>
  <c r="C809" i="49"/>
  <c r="C800" i="49"/>
  <c r="C793" i="49"/>
  <c r="C786" i="49"/>
  <c r="A2491" i="48"/>
  <c r="A2335" i="48"/>
  <c r="A2180" i="48"/>
  <c r="A2025" i="48"/>
  <c r="A1869" i="48"/>
  <c r="A1715" i="48"/>
  <c r="A1560" i="48"/>
  <c r="A1405" i="48"/>
  <c r="A1250" i="48"/>
  <c r="A1095" i="48"/>
  <c r="A940" i="48"/>
  <c r="A784" i="48"/>
  <c r="A628" i="48"/>
  <c r="A473" i="48"/>
  <c r="A318" i="48"/>
  <c r="G322" i="46"/>
  <c r="H322" i="46"/>
  <c r="I322" i="46"/>
  <c r="J322" i="46"/>
  <c r="K322" i="46"/>
  <c r="L322" i="46"/>
  <c r="M322" i="46"/>
  <c r="R322" i="46"/>
  <c r="G323" i="46"/>
  <c r="H323" i="46"/>
  <c r="I323" i="46"/>
  <c r="J323" i="46"/>
  <c r="K323" i="46"/>
  <c r="L323" i="46"/>
  <c r="M323" i="46"/>
  <c r="R323" i="46"/>
  <c r="G324" i="46"/>
  <c r="H324" i="46"/>
  <c r="I324" i="46"/>
  <c r="J324" i="46"/>
  <c r="K324" i="46"/>
  <c r="L324" i="46"/>
  <c r="M324" i="46"/>
  <c r="R324" i="46"/>
  <c r="G325" i="46"/>
  <c r="H325" i="46"/>
  <c r="I325" i="46"/>
  <c r="J325" i="46"/>
  <c r="K325" i="46"/>
  <c r="L325" i="46"/>
  <c r="M325" i="46"/>
  <c r="R325" i="46"/>
  <c r="G326" i="46"/>
  <c r="H326" i="46"/>
  <c r="I326" i="46"/>
  <c r="J326" i="46"/>
  <c r="K326" i="46"/>
  <c r="L326" i="46"/>
  <c r="M326" i="46"/>
  <c r="R326" i="46"/>
  <c r="G327" i="46"/>
  <c r="H327" i="46"/>
  <c r="I327" i="46"/>
  <c r="J327" i="46"/>
  <c r="K327" i="46"/>
  <c r="L327" i="46"/>
  <c r="M327" i="46"/>
  <c r="R327" i="46"/>
  <c r="G328" i="46"/>
  <c r="H328" i="46"/>
  <c r="I328" i="46"/>
  <c r="J328" i="46"/>
  <c r="K328" i="46"/>
  <c r="L328" i="46"/>
  <c r="M328" i="46"/>
  <c r="R328" i="46"/>
  <c r="G329" i="46"/>
  <c r="H329" i="46"/>
  <c r="I329" i="46"/>
  <c r="J329" i="46"/>
  <c r="K329" i="46"/>
  <c r="L329" i="46"/>
  <c r="M329" i="46"/>
  <c r="R329" i="46"/>
  <c r="G330" i="46"/>
  <c r="H330" i="46"/>
  <c r="I330" i="46"/>
  <c r="J330" i="46"/>
  <c r="K330" i="46"/>
  <c r="L330" i="46"/>
  <c r="M330" i="46"/>
  <c r="R330" i="46"/>
  <c r="G331" i="46"/>
  <c r="H331" i="46"/>
  <c r="I331" i="46"/>
  <c r="J331" i="46"/>
  <c r="K331" i="46"/>
  <c r="L331" i="46"/>
  <c r="M331" i="46"/>
  <c r="R331" i="46"/>
  <c r="C309" i="46"/>
  <c r="D309" i="46"/>
  <c r="E309" i="46"/>
  <c r="F309" i="46"/>
  <c r="G309" i="46"/>
  <c r="H309" i="46"/>
  <c r="I309" i="46"/>
  <c r="J309" i="46"/>
  <c r="K309" i="46"/>
  <c r="L309" i="46"/>
  <c r="M309" i="46"/>
  <c r="R309" i="46"/>
  <c r="D310" i="46"/>
  <c r="E310" i="46"/>
  <c r="F310" i="46"/>
  <c r="G310" i="46"/>
  <c r="H310" i="46"/>
  <c r="I310" i="46"/>
  <c r="J310" i="46"/>
  <c r="K310" i="46"/>
  <c r="L310" i="46"/>
  <c r="M310" i="46"/>
  <c r="R310" i="46"/>
  <c r="C311" i="46"/>
  <c r="D311" i="46"/>
  <c r="E311" i="46"/>
  <c r="F311" i="46"/>
  <c r="G311" i="46"/>
  <c r="H311" i="46"/>
  <c r="I311" i="46"/>
  <c r="J311" i="46"/>
  <c r="K311" i="46"/>
  <c r="L311" i="46"/>
  <c r="M311" i="46"/>
  <c r="R311" i="46"/>
  <c r="C312" i="46"/>
  <c r="D312" i="46"/>
  <c r="E312" i="46"/>
  <c r="F312" i="46"/>
  <c r="G312" i="46"/>
  <c r="H312" i="46"/>
  <c r="I312" i="46"/>
  <c r="J312" i="46"/>
  <c r="K312" i="46"/>
  <c r="L312" i="46"/>
  <c r="M312" i="46"/>
  <c r="R312" i="46"/>
  <c r="C313" i="46"/>
  <c r="D313" i="46"/>
  <c r="E313" i="46"/>
  <c r="F313" i="46"/>
  <c r="G313" i="46"/>
  <c r="H313" i="46"/>
  <c r="I313" i="46"/>
  <c r="J313" i="46"/>
  <c r="K313" i="46"/>
  <c r="L313" i="46"/>
  <c r="M313" i="46"/>
  <c r="R313" i="46"/>
  <c r="C305" i="46"/>
  <c r="D305" i="46"/>
  <c r="E305" i="46"/>
  <c r="F305" i="46"/>
  <c r="G305" i="46"/>
  <c r="H305" i="46"/>
  <c r="I305" i="46"/>
  <c r="J305" i="46"/>
  <c r="K305" i="46"/>
  <c r="L305" i="46"/>
  <c r="M305" i="46"/>
  <c r="R305" i="46"/>
  <c r="C306" i="46"/>
  <c r="D306" i="46"/>
  <c r="E306" i="46"/>
  <c r="F306" i="46"/>
  <c r="G306" i="46"/>
  <c r="H306" i="46"/>
  <c r="I306" i="46"/>
  <c r="J306" i="46"/>
  <c r="K306" i="46"/>
  <c r="L306" i="46"/>
  <c r="M306" i="46"/>
  <c r="R306" i="46"/>
  <c r="C307" i="46"/>
  <c r="D307" i="46"/>
  <c r="E307" i="46"/>
  <c r="F307" i="46"/>
  <c r="G307" i="46"/>
  <c r="H307" i="46"/>
  <c r="I307" i="46"/>
  <c r="J307" i="46"/>
  <c r="K307" i="46"/>
  <c r="L307" i="46"/>
  <c r="M307" i="46"/>
  <c r="R307" i="46"/>
  <c r="C308" i="46"/>
  <c r="D308" i="46"/>
  <c r="E308" i="46"/>
  <c r="F308" i="46"/>
  <c r="G308" i="46"/>
  <c r="H308" i="46"/>
  <c r="I308" i="46"/>
  <c r="J308" i="46"/>
  <c r="K308" i="46"/>
  <c r="L308" i="46"/>
  <c r="M308" i="46"/>
  <c r="R308" i="46"/>
  <c r="G291" i="46"/>
  <c r="H291" i="46"/>
  <c r="I291" i="46"/>
  <c r="J291" i="46"/>
  <c r="K291" i="46"/>
  <c r="L291" i="46"/>
  <c r="M291" i="46"/>
  <c r="R291" i="46"/>
  <c r="G292" i="46"/>
  <c r="H292" i="46"/>
  <c r="I292" i="46"/>
  <c r="J292" i="46"/>
  <c r="K292" i="46"/>
  <c r="L292" i="46"/>
  <c r="M292" i="46"/>
  <c r="R292" i="46"/>
  <c r="G293" i="46"/>
  <c r="H293" i="46"/>
  <c r="I293" i="46"/>
  <c r="J293" i="46"/>
  <c r="K293" i="46"/>
  <c r="L293" i="46"/>
  <c r="M293" i="46"/>
  <c r="R293" i="46"/>
  <c r="G294" i="46"/>
  <c r="H294" i="46"/>
  <c r="I294" i="46"/>
  <c r="J294" i="46"/>
  <c r="K294" i="46"/>
  <c r="L294" i="46"/>
  <c r="M294" i="46"/>
  <c r="R294" i="46"/>
  <c r="G295" i="46"/>
  <c r="H295" i="46"/>
  <c r="I295" i="46"/>
  <c r="J295" i="46"/>
  <c r="K295" i="46"/>
  <c r="L295" i="46"/>
  <c r="M295" i="46"/>
  <c r="R295" i="46"/>
  <c r="P59" i="47"/>
  <c r="F59" i="47" s="1"/>
  <c r="O59" i="47"/>
  <c r="E59" i="47" s="1"/>
  <c r="U285" i="46"/>
  <c r="P58" i="47" s="1"/>
  <c r="F58" i="47" s="1"/>
  <c r="T285" i="46"/>
  <c r="O58" i="47" s="1"/>
  <c r="E58" i="47" s="1"/>
  <c r="Q285" i="46"/>
  <c r="P285" i="46"/>
  <c r="O285" i="46"/>
  <c r="N285" i="46"/>
  <c r="B286" i="46"/>
  <c r="L59" i="47" s="1"/>
  <c r="C286" i="46"/>
  <c r="D286" i="46"/>
  <c r="E286" i="46"/>
  <c r="F286" i="46"/>
  <c r="F289" i="46" s="1"/>
  <c r="G286" i="46"/>
  <c r="H286" i="46"/>
  <c r="I286" i="46"/>
  <c r="J286" i="46"/>
  <c r="K286" i="46"/>
  <c r="L286" i="46"/>
  <c r="M286" i="46"/>
  <c r="R286" i="46"/>
  <c r="D283" i="46"/>
  <c r="E283" i="46"/>
  <c r="G283" i="46"/>
  <c r="H283" i="46"/>
  <c r="I283" i="46"/>
  <c r="J283" i="46"/>
  <c r="K283" i="46"/>
  <c r="L283" i="46"/>
  <c r="M283" i="46"/>
  <c r="R283" i="46"/>
  <c r="D284" i="46"/>
  <c r="E284" i="46"/>
  <c r="G284" i="46"/>
  <c r="H284" i="46"/>
  <c r="I284" i="46"/>
  <c r="J284" i="46"/>
  <c r="K284" i="46"/>
  <c r="L284" i="46"/>
  <c r="M284" i="46"/>
  <c r="R284" i="46"/>
  <c r="R282" i="46"/>
  <c r="H282" i="46"/>
  <c r="I282" i="46"/>
  <c r="J282" i="46"/>
  <c r="K282" i="46"/>
  <c r="L282" i="46"/>
  <c r="M282" i="46"/>
  <c r="D282" i="46"/>
  <c r="E282" i="46"/>
  <c r="F282" i="46"/>
  <c r="F285" i="46" s="1"/>
  <c r="G282" i="46"/>
  <c r="B282" i="46"/>
  <c r="L58" i="47" s="1"/>
  <c r="C280" i="46"/>
  <c r="D280" i="46"/>
  <c r="E280" i="46"/>
  <c r="F280" i="46"/>
  <c r="G280" i="46"/>
  <c r="H280" i="46"/>
  <c r="I280" i="46"/>
  <c r="J280" i="46"/>
  <c r="K280" i="46"/>
  <c r="L280" i="46"/>
  <c r="M280" i="46"/>
  <c r="R280" i="46"/>
  <c r="H279" i="46"/>
  <c r="I279" i="46"/>
  <c r="J279" i="46"/>
  <c r="K279" i="46"/>
  <c r="L279" i="46"/>
  <c r="M279" i="46"/>
  <c r="D279" i="46"/>
  <c r="E279" i="46"/>
  <c r="F279" i="46"/>
  <c r="G279" i="46"/>
  <c r="B279" i="46"/>
  <c r="C265" i="46"/>
  <c r="D265" i="46"/>
  <c r="E265" i="46"/>
  <c r="F265" i="46"/>
  <c r="G265" i="46"/>
  <c r="H265" i="46"/>
  <c r="I265" i="46"/>
  <c r="J265" i="46"/>
  <c r="K265" i="46"/>
  <c r="L265" i="46"/>
  <c r="M265" i="46"/>
  <c r="R265" i="46"/>
  <c r="R264" i="46"/>
  <c r="H264" i="46"/>
  <c r="I264" i="46"/>
  <c r="J264" i="46"/>
  <c r="K264" i="46"/>
  <c r="L264" i="46"/>
  <c r="M264" i="46"/>
  <c r="G264" i="46"/>
  <c r="D264" i="46"/>
  <c r="E264" i="46"/>
  <c r="F264" i="46"/>
  <c r="C264" i="46"/>
  <c r="C1528" i="51" l="1"/>
  <c r="C860" i="49"/>
  <c r="C1639" i="51"/>
  <c r="CN82" i="47"/>
  <c r="CW47" i="47"/>
  <c r="CN4" i="47"/>
  <c r="CE79" i="47"/>
  <c r="CN36" i="47"/>
  <c r="CE81" i="47"/>
  <c r="CF25" i="47"/>
  <c r="BW80" i="47"/>
  <c r="CE80" i="47"/>
  <c r="CN25" i="47"/>
  <c r="U59" i="47"/>
  <c r="AD59" i="47" s="1"/>
  <c r="AM59" i="47" s="1"/>
  <c r="AV59" i="47" s="1"/>
  <c r="BE59" i="47" s="1"/>
  <c r="BN59" i="47" s="1"/>
  <c r="BW59" i="47" s="1"/>
  <c r="CF59" i="47" s="1"/>
  <c r="CO59" i="47" s="1"/>
  <c r="CX59" i="47" s="1"/>
  <c r="DG59" i="47" s="1"/>
  <c r="DP59" i="47" s="1"/>
  <c r="DY59" i="47" s="1"/>
  <c r="EH59" i="47" s="1"/>
  <c r="EQ59" i="47" s="1"/>
  <c r="EZ59" i="47" s="1"/>
  <c r="FI59" i="47" s="1"/>
  <c r="FR59" i="47" s="1"/>
  <c r="GA59" i="47" s="1"/>
  <c r="B59" i="47"/>
  <c r="U58" i="47"/>
  <c r="AD58" i="47" s="1"/>
  <c r="AM58" i="47" s="1"/>
  <c r="AV58" i="47" s="1"/>
  <c r="BE58" i="47" s="1"/>
  <c r="BN58" i="47" s="1"/>
  <c r="BW58" i="47" s="1"/>
  <c r="CF58" i="47" s="1"/>
  <c r="CO58" i="47" s="1"/>
  <c r="CX58" i="47" s="1"/>
  <c r="DG58" i="47" s="1"/>
  <c r="DP58" i="47" s="1"/>
  <c r="DY58" i="47" s="1"/>
  <c r="EH58" i="47" s="1"/>
  <c r="EQ58" i="47" s="1"/>
  <c r="EZ58" i="47" s="1"/>
  <c r="FI58" i="47" s="1"/>
  <c r="FR58" i="47" s="1"/>
  <c r="GA58" i="47" s="1"/>
  <c r="B58" i="47"/>
  <c r="C784" i="49"/>
  <c r="C904" i="49"/>
  <c r="R289" i="46"/>
  <c r="M59" i="47" s="1"/>
  <c r="C59" i="47" s="1"/>
  <c r="Q58" i="47"/>
  <c r="G58" i="47" s="1"/>
  <c r="Q59" i="47"/>
  <c r="G59" i="47" s="1"/>
  <c r="R285" i="46"/>
  <c r="M58" i="47" s="1"/>
  <c r="C58" i="47" s="1"/>
  <c r="C1484" i="51"/>
  <c r="C1408" i="51"/>
  <c r="C1563" i="51"/>
  <c r="C1683" i="51"/>
  <c r="Q262" i="46"/>
  <c r="P262" i="46"/>
  <c r="O262" i="46"/>
  <c r="N262" i="46"/>
  <c r="F262" i="46"/>
  <c r="U257" i="46"/>
  <c r="P53" i="47" s="1"/>
  <c r="F53" i="47" s="1"/>
  <c r="T257" i="46"/>
  <c r="O53" i="47" s="1"/>
  <c r="E53" i="47" s="1"/>
  <c r="Q257" i="46"/>
  <c r="P257" i="46"/>
  <c r="O257" i="46"/>
  <c r="N257" i="46"/>
  <c r="N241" i="46"/>
  <c r="B258" i="46"/>
  <c r="L54" i="47" s="1"/>
  <c r="C188" i="46"/>
  <c r="D188" i="46"/>
  <c r="E188" i="46"/>
  <c r="F188" i="46"/>
  <c r="G188" i="46"/>
  <c r="H188" i="46"/>
  <c r="I188" i="46"/>
  <c r="J188" i="46"/>
  <c r="K188" i="46"/>
  <c r="L188" i="46"/>
  <c r="M188" i="46"/>
  <c r="R188" i="46"/>
  <c r="C189" i="46"/>
  <c r="D189" i="46"/>
  <c r="E189" i="46"/>
  <c r="F189" i="46"/>
  <c r="G189" i="46"/>
  <c r="H189" i="46"/>
  <c r="I189" i="46"/>
  <c r="J189" i="46"/>
  <c r="K189" i="46"/>
  <c r="L189" i="46"/>
  <c r="M189" i="46"/>
  <c r="R189" i="46"/>
  <c r="C190" i="46"/>
  <c r="D190" i="46"/>
  <c r="E190" i="46"/>
  <c r="F190" i="46"/>
  <c r="G190" i="46"/>
  <c r="H190" i="46"/>
  <c r="I190" i="46"/>
  <c r="J190" i="46"/>
  <c r="K190" i="46"/>
  <c r="L190" i="46"/>
  <c r="M190" i="46"/>
  <c r="R190" i="46"/>
  <c r="D191" i="46"/>
  <c r="E191" i="46"/>
  <c r="F191" i="46"/>
  <c r="G191" i="46"/>
  <c r="H191" i="46"/>
  <c r="I191" i="46"/>
  <c r="J191" i="46"/>
  <c r="K191" i="46"/>
  <c r="L191" i="46"/>
  <c r="M191" i="46"/>
  <c r="R191" i="46"/>
  <c r="D192" i="46"/>
  <c r="E192" i="46"/>
  <c r="F192" i="46"/>
  <c r="G192" i="46"/>
  <c r="H192" i="46"/>
  <c r="I192" i="46"/>
  <c r="J192" i="46"/>
  <c r="K192" i="46"/>
  <c r="L192" i="46"/>
  <c r="M192" i="46"/>
  <c r="R192" i="46"/>
  <c r="D193" i="46"/>
  <c r="E193" i="46"/>
  <c r="F193" i="46"/>
  <c r="G193" i="46"/>
  <c r="H193" i="46"/>
  <c r="I193" i="46"/>
  <c r="J193" i="46"/>
  <c r="K193" i="46"/>
  <c r="L193" i="46"/>
  <c r="M193" i="46"/>
  <c r="R193" i="46"/>
  <c r="C194" i="46"/>
  <c r="D194" i="46"/>
  <c r="E194" i="46"/>
  <c r="F194" i="46"/>
  <c r="G194" i="46"/>
  <c r="H194" i="46"/>
  <c r="I194" i="46"/>
  <c r="J194" i="46"/>
  <c r="K194" i="46"/>
  <c r="L194" i="46"/>
  <c r="M194" i="46"/>
  <c r="R194" i="46"/>
  <c r="D187" i="46"/>
  <c r="E187" i="46"/>
  <c r="F187" i="46"/>
  <c r="G187" i="46"/>
  <c r="C187" i="46"/>
  <c r="U177" i="46"/>
  <c r="P32" i="47" s="1"/>
  <c r="F32" i="47" s="1"/>
  <c r="T177" i="46"/>
  <c r="O32" i="47" s="1"/>
  <c r="E32" i="47" s="1"/>
  <c r="Q177" i="46"/>
  <c r="P177" i="46"/>
  <c r="O177" i="46"/>
  <c r="N177" i="46"/>
  <c r="B176" i="46"/>
  <c r="L32" i="47" s="1"/>
  <c r="C176" i="46"/>
  <c r="D176" i="46"/>
  <c r="E176" i="46"/>
  <c r="F176" i="46"/>
  <c r="F177" i="46" s="1"/>
  <c r="G176" i="46"/>
  <c r="H176" i="46"/>
  <c r="I176" i="46"/>
  <c r="J176" i="46"/>
  <c r="K176" i="46"/>
  <c r="L176" i="46"/>
  <c r="M176" i="46"/>
  <c r="R176" i="46"/>
  <c r="R177" i="46" s="1"/>
  <c r="M32" i="47" s="1"/>
  <c r="C32" i="47" s="1"/>
  <c r="N119" i="46"/>
  <c r="F116" i="46"/>
  <c r="C117" i="46"/>
  <c r="D117" i="46"/>
  <c r="E117" i="46"/>
  <c r="F117" i="46"/>
  <c r="G117" i="46"/>
  <c r="R117" i="46"/>
  <c r="C118" i="46"/>
  <c r="D118" i="46"/>
  <c r="E118" i="46"/>
  <c r="F118" i="46"/>
  <c r="G118" i="46"/>
  <c r="R118" i="46"/>
  <c r="Q119" i="46"/>
  <c r="P119" i="46"/>
  <c r="O119" i="46"/>
  <c r="G114" i="46"/>
  <c r="H114" i="46"/>
  <c r="I114" i="46"/>
  <c r="J114" i="46"/>
  <c r="K114" i="46"/>
  <c r="L114" i="46"/>
  <c r="M114" i="46"/>
  <c r="R114" i="46"/>
  <c r="G111" i="46"/>
  <c r="H111" i="46"/>
  <c r="I111" i="46"/>
  <c r="J111" i="46"/>
  <c r="K111" i="46"/>
  <c r="L111" i="46"/>
  <c r="M111" i="46"/>
  <c r="R111" i="46"/>
  <c r="G83" i="46"/>
  <c r="H83" i="46"/>
  <c r="I83" i="46"/>
  <c r="J83" i="46"/>
  <c r="K83" i="46"/>
  <c r="L83" i="46"/>
  <c r="M83" i="46"/>
  <c r="R83" i="46"/>
  <c r="C44" i="46"/>
  <c r="C45" i="46"/>
  <c r="U28" i="46"/>
  <c r="T28" i="46"/>
  <c r="Q28" i="46"/>
  <c r="Q126" i="46" s="1"/>
  <c r="P28" i="46"/>
  <c r="P126" i="46" s="1"/>
  <c r="O28" i="46"/>
  <c r="O126" i="46" s="1"/>
  <c r="N28" i="46"/>
  <c r="N126" i="46" s="1"/>
  <c r="H26" i="46"/>
  <c r="I26" i="46"/>
  <c r="J26" i="46"/>
  <c r="K26" i="46"/>
  <c r="L26" i="46"/>
  <c r="M26" i="46"/>
  <c r="R26" i="46"/>
  <c r="H27" i="46"/>
  <c r="I27" i="46"/>
  <c r="J27" i="46"/>
  <c r="K27" i="46"/>
  <c r="L27" i="46"/>
  <c r="M27" i="46"/>
  <c r="R27" i="46"/>
  <c r="G26" i="46"/>
  <c r="G27" i="46"/>
  <c r="R17" i="46"/>
  <c r="G12" i="46"/>
  <c r="G13" i="46"/>
  <c r="G14" i="46"/>
  <c r="G15" i="46"/>
  <c r="G16" i="46"/>
  <c r="G17" i="46"/>
  <c r="H17" i="46"/>
  <c r="I17" i="46"/>
  <c r="J17" i="46"/>
  <c r="K17" i="46"/>
  <c r="L17" i="46"/>
  <c r="M17" i="46"/>
  <c r="C782" i="49" l="1"/>
  <c r="N54" i="32" s="1"/>
  <c r="S176" i="46" s="1"/>
  <c r="V176" i="46" s="1"/>
  <c r="V177" i="46" s="1"/>
  <c r="R32" i="47" s="1"/>
  <c r="CO25" i="47"/>
  <c r="CF80" i="47"/>
  <c r="CN79" i="47"/>
  <c r="CW4" i="47"/>
  <c r="CW25" i="47"/>
  <c r="CN80" i="47"/>
  <c r="CW82" i="47"/>
  <c r="DF47" i="47"/>
  <c r="CN81" i="47"/>
  <c r="CW36" i="47"/>
  <c r="U32" i="47"/>
  <c r="AD32" i="47" s="1"/>
  <c r="AM32" i="47" s="1"/>
  <c r="AV32" i="47" s="1"/>
  <c r="BE32" i="47" s="1"/>
  <c r="BN32" i="47" s="1"/>
  <c r="BW32" i="47" s="1"/>
  <c r="CF32" i="47" s="1"/>
  <c r="CO32" i="47" s="1"/>
  <c r="CX32" i="47" s="1"/>
  <c r="DG32" i="47" s="1"/>
  <c r="DP32" i="47" s="1"/>
  <c r="DY32" i="47" s="1"/>
  <c r="EH32" i="47" s="1"/>
  <c r="EQ32" i="47" s="1"/>
  <c r="EZ32" i="47" s="1"/>
  <c r="FI32" i="47" s="1"/>
  <c r="FR32" i="47" s="1"/>
  <c r="GA32" i="47" s="1"/>
  <c r="B32" i="47"/>
  <c r="U54" i="47"/>
  <c r="AD54" i="47" s="1"/>
  <c r="AM54" i="47" s="1"/>
  <c r="AV54" i="47" s="1"/>
  <c r="BE54" i="47" s="1"/>
  <c r="BN54" i="47" s="1"/>
  <c r="BW54" i="47" s="1"/>
  <c r="CF54" i="47" s="1"/>
  <c r="CO54" i="47" s="1"/>
  <c r="CX54" i="47" s="1"/>
  <c r="DG54" i="47" s="1"/>
  <c r="DP54" i="47" s="1"/>
  <c r="DY54" i="47" s="1"/>
  <c r="EH54" i="47" s="1"/>
  <c r="EQ54" i="47" s="1"/>
  <c r="EZ54" i="47" s="1"/>
  <c r="FI54" i="47" s="1"/>
  <c r="FR54" i="47" s="1"/>
  <c r="GA54" i="47" s="1"/>
  <c r="B54" i="47"/>
  <c r="Q32" i="47"/>
  <c r="G32" i="47" s="1"/>
  <c r="C1561" i="51"/>
  <c r="N68" i="41" s="1"/>
  <c r="S286" i="46" s="1"/>
  <c r="C1406" i="51"/>
  <c r="S282" i="46" s="1"/>
  <c r="S177" i="46"/>
  <c r="N32" i="47" s="1"/>
  <c r="D32" i="47" s="1"/>
  <c r="H32" i="47" s="1"/>
  <c r="F119" i="46"/>
  <c r="K82" i="47"/>
  <c r="K81" i="47"/>
  <c r="K80" i="47"/>
  <c r="K79" i="47"/>
  <c r="N22" i="47"/>
  <c r="D22" i="47" s="1"/>
  <c r="O6" i="47"/>
  <c r="E6" i="47" s="1"/>
  <c r="L4" i="47"/>
  <c r="U4" i="47" s="1"/>
  <c r="AD4" i="47" s="1"/>
  <c r="K3" i="47"/>
  <c r="R395" i="46"/>
  <c r="N73" i="47" s="1"/>
  <c r="Q395" i="46"/>
  <c r="M73" i="47" s="1"/>
  <c r="S394" i="46"/>
  <c r="O394" i="46"/>
  <c r="J394" i="46"/>
  <c r="I394" i="46"/>
  <c r="H394" i="46"/>
  <c r="G394" i="46"/>
  <c r="F394" i="46"/>
  <c r="E394" i="46"/>
  <c r="D394" i="46"/>
  <c r="C394" i="46"/>
  <c r="S393" i="46"/>
  <c r="O393" i="46"/>
  <c r="J393" i="46"/>
  <c r="I393" i="46"/>
  <c r="H393" i="46"/>
  <c r="G393" i="46"/>
  <c r="F393" i="46"/>
  <c r="E393" i="46"/>
  <c r="D393" i="46"/>
  <c r="C393" i="46"/>
  <c r="S392" i="46"/>
  <c r="O392" i="46"/>
  <c r="J392" i="46"/>
  <c r="I392" i="46"/>
  <c r="H392" i="46"/>
  <c r="G392" i="46"/>
  <c r="F392" i="46"/>
  <c r="E392" i="46"/>
  <c r="D392" i="46"/>
  <c r="C392" i="46"/>
  <c r="S391" i="46"/>
  <c r="O391" i="46"/>
  <c r="J391" i="46"/>
  <c r="I391" i="46"/>
  <c r="H391" i="46"/>
  <c r="G391" i="46"/>
  <c r="F391" i="46"/>
  <c r="E391" i="46"/>
  <c r="D391" i="46"/>
  <c r="C391" i="46"/>
  <c r="S390" i="46"/>
  <c r="O390" i="46"/>
  <c r="J390" i="46"/>
  <c r="I390" i="46"/>
  <c r="H390" i="46"/>
  <c r="G390" i="46"/>
  <c r="F390" i="46"/>
  <c r="E390" i="46"/>
  <c r="D390" i="46"/>
  <c r="C390" i="46"/>
  <c r="S389" i="46"/>
  <c r="O389" i="46"/>
  <c r="J389" i="46"/>
  <c r="I389" i="46"/>
  <c r="H389" i="46"/>
  <c r="G389" i="46"/>
  <c r="F389" i="46"/>
  <c r="E389" i="46"/>
  <c r="D389" i="46"/>
  <c r="C389" i="46"/>
  <c r="S388" i="46"/>
  <c r="O388" i="46"/>
  <c r="J388" i="46"/>
  <c r="I388" i="46"/>
  <c r="H388" i="46"/>
  <c r="G388" i="46"/>
  <c r="F388" i="46"/>
  <c r="E388" i="46"/>
  <c r="D388" i="46"/>
  <c r="C388" i="46"/>
  <c r="S387" i="46"/>
  <c r="O387" i="46"/>
  <c r="J387" i="46"/>
  <c r="I387" i="46"/>
  <c r="H387" i="46"/>
  <c r="G387" i="46"/>
  <c r="F387" i="46"/>
  <c r="E387" i="46"/>
  <c r="D387" i="46"/>
  <c r="C387" i="46"/>
  <c r="S386" i="46"/>
  <c r="O386" i="46"/>
  <c r="J386" i="46"/>
  <c r="I386" i="46"/>
  <c r="H386" i="46"/>
  <c r="G386" i="46"/>
  <c r="F386" i="46"/>
  <c r="E386" i="46"/>
  <c r="D386" i="46"/>
  <c r="C386" i="46"/>
  <c r="S385" i="46"/>
  <c r="O385" i="46"/>
  <c r="J385" i="46"/>
  <c r="I385" i="46"/>
  <c r="H385" i="46"/>
  <c r="G385" i="46"/>
  <c r="F385" i="46"/>
  <c r="E385" i="46"/>
  <c r="D385" i="46"/>
  <c r="C385" i="46"/>
  <c r="S384" i="46"/>
  <c r="O384" i="46"/>
  <c r="J384" i="46"/>
  <c r="I384" i="46"/>
  <c r="H384" i="46"/>
  <c r="G384" i="46"/>
  <c r="F384" i="46"/>
  <c r="E384" i="46"/>
  <c r="D384" i="46"/>
  <c r="C384" i="46"/>
  <c r="S383" i="46"/>
  <c r="O383" i="46"/>
  <c r="J383" i="46"/>
  <c r="I383" i="46"/>
  <c r="H383" i="46"/>
  <c r="G383" i="46"/>
  <c r="F383" i="46"/>
  <c r="E383" i="46"/>
  <c r="D383" i="46"/>
  <c r="C383" i="46"/>
  <c r="S382" i="46"/>
  <c r="O382" i="46"/>
  <c r="J382" i="46"/>
  <c r="I382" i="46"/>
  <c r="H382" i="46"/>
  <c r="G382" i="46"/>
  <c r="F382" i="46"/>
  <c r="E382" i="46"/>
  <c r="D382" i="46"/>
  <c r="C382" i="46"/>
  <c r="S381" i="46"/>
  <c r="O381" i="46"/>
  <c r="J381" i="46"/>
  <c r="I381" i="46"/>
  <c r="H381" i="46"/>
  <c r="G381" i="46"/>
  <c r="F381" i="46"/>
  <c r="E381" i="46"/>
  <c r="D381" i="46"/>
  <c r="C381" i="46"/>
  <c r="S380" i="46"/>
  <c r="O380" i="46"/>
  <c r="J380" i="46"/>
  <c r="I380" i="46"/>
  <c r="H380" i="46"/>
  <c r="G380" i="46"/>
  <c r="F380" i="46"/>
  <c r="E380" i="46"/>
  <c r="D380" i="46"/>
  <c r="C380" i="46"/>
  <c r="S379" i="46"/>
  <c r="O379" i="46"/>
  <c r="J379" i="46"/>
  <c r="I379" i="46"/>
  <c r="H379" i="46"/>
  <c r="G379" i="46"/>
  <c r="F379" i="46"/>
  <c r="E379" i="46"/>
  <c r="D379" i="46"/>
  <c r="C379" i="46"/>
  <c r="S378" i="46"/>
  <c r="O378" i="46"/>
  <c r="J378" i="46"/>
  <c r="I378" i="46"/>
  <c r="H378" i="46"/>
  <c r="G378" i="46"/>
  <c r="F378" i="46"/>
  <c r="E378" i="46"/>
  <c r="D378" i="46"/>
  <c r="C378" i="46"/>
  <c r="S377" i="46"/>
  <c r="O377" i="46"/>
  <c r="J377" i="46"/>
  <c r="I377" i="46"/>
  <c r="H377" i="46"/>
  <c r="G377" i="46"/>
  <c r="F377" i="46"/>
  <c r="E377" i="46"/>
  <c r="D377" i="46"/>
  <c r="C377" i="46"/>
  <c r="S376" i="46"/>
  <c r="O376" i="46"/>
  <c r="J376" i="46"/>
  <c r="I376" i="46"/>
  <c r="H376" i="46"/>
  <c r="G376" i="46"/>
  <c r="F376" i="46"/>
  <c r="E376" i="46"/>
  <c r="D376" i="46"/>
  <c r="C376" i="46"/>
  <c r="S375" i="46"/>
  <c r="O375" i="46"/>
  <c r="J375" i="46"/>
  <c r="I375" i="46"/>
  <c r="H375" i="46"/>
  <c r="G375" i="46"/>
  <c r="F375" i="46"/>
  <c r="E375" i="46"/>
  <c r="D375" i="46"/>
  <c r="C375" i="46"/>
  <c r="S374" i="46"/>
  <c r="O374" i="46"/>
  <c r="J374" i="46"/>
  <c r="I374" i="46"/>
  <c r="H374" i="46"/>
  <c r="G374" i="46"/>
  <c r="F374" i="46"/>
  <c r="E374" i="46"/>
  <c r="D374" i="46"/>
  <c r="C374" i="46"/>
  <c r="S373" i="46"/>
  <c r="O373" i="46"/>
  <c r="J373" i="46"/>
  <c r="I373" i="46"/>
  <c r="H373" i="46"/>
  <c r="G373" i="46"/>
  <c r="F373" i="46"/>
  <c r="E373" i="46"/>
  <c r="D373" i="46"/>
  <c r="C373" i="46"/>
  <c r="S372" i="46"/>
  <c r="O372" i="46"/>
  <c r="J372" i="46"/>
  <c r="I372" i="46"/>
  <c r="H372" i="46"/>
  <c r="G372" i="46"/>
  <c r="F372" i="46"/>
  <c r="E372" i="46"/>
  <c r="D372" i="46"/>
  <c r="C372" i="46"/>
  <c r="S371" i="46"/>
  <c r="O371" i="46"/>
  <c r="J371" i="46"/>
  <c r="I371" i="46"/>
  <c r="H371" i="46"/>
  <c r="G371" i="46"/>
  <c r="F371" i="46"/>
  <c r="E371" i="46"/>
  <c r="D371" i="46"/>
  <c r="C371" i="46"/>
  <c r="S370" i="46"/>
  <c r="O370" i="46"/>
  <c r="J370" i="46"/>
  <c r="I370" i="46"/>
  <c r="H370" i="46"/>
  <c r="G370" i="46"/>
  <c r="F370" i="46"/>
  <c r="E370" i="46"/>
  <c r="D370" i="46"/>
  <c r="C370" i="46"/>
  <c r="S369" i="46"/>
  <c r="O369" i="46"/>
  <c r="J369" i="46"/>
  <c r="I369" i="46"/>
  <c r="H369" i="46"/>
  <c r="G369" i="46"/>
  <c r="F369" i="46"/>
  <c r="E369" i="46"/>
  <c r="D369" i="46"/>
  <c r="C369" i="46"/>
  <c r="S368" i="46"/>
  <c r="O368" i="46"/>
  <c r="J368" i="46"/>
  <c r="I368" i="46"/>
  <c r="H368" i="46"/>
  <c r="G368" i="46"/>
  <c r="F368" i="46"/>
  <c r="E368" i="46"/>
  <c r="D368" i="46"/>
  <c r="C368" i="46"/>
  <c r="S367" i="46"/>
  <c r="O367" i="46"/>
  <c r="J367" i="46"/>
  <c r="I367" i="46"/>
  <c r="H367" i="46"/>
  <c r="G367" i="46"/>
  <c r="F367" i="46"/>
  <c r="E367" i="46"/>
  <c r="D367" i="46"/>
  <c r="C367" i="46"/>
  <c r="S366" i="46"/>
  <c r="O366" i="46"/>
  <c r="J366" i="46"/>
  <c r="I366" i="46"/>
  <c r="H366" i="46"/>
  <c r="G366" i="46"/>
  <c r="F366" i="46"/>
  <c r="E366" i="46"/>
  <c r="D366" i="46"/>
  <c r="C366" i="46"/>
  <c r="P365" i="46"/>
  <c r="P395" i="46" s="1"/>
  <c r="L73" i="47" s="1"/>
  <c r="O365" i="46"/>
  <c r="J365" i="46"/>
  <c r="I365" i="46"/>
  <c r="H365" i="46"/>
  <c r="G365" i="46"/>
  <c r="F365" i="46"/>
  <c r="E365" i="46"/>
  <c r="D365" i="46"/>
  <c r="C365" i="46"/>
  <c r="P362" i="46"/>
  <c r="G362" i="46"/>
  <c r="U351" i="46"/>
  <c r="P69" i="47" s="1"/>
  <c r="F69" i="47" s="1"/>
  <c r="T351" i="46"/>
  <c r="O69" i="47" s="1"/>
  <c r="E69" i="47" s="1"/>
  <c r="Q351" i="46"/>
  <c r="P351" i="46"/>
  <c r="O351" i="46"/>
  <c r="N351" i="46"/>
  <c r="V350" i="46"/>
  <c r="R350" i="46"/>
  <c r="H350" i="46"/>
  <c r="G350" i="46"/>
  <c r="F350" i="46"/>
  <c r="E350" i="46"/>
  <c r="D350" i="46"/>
  <c r="C350" i="46"/>
  <c r="V349" i="46"/>
  <c r="R349" i="46"/>
  <c r="H349" i="46"/>
  <c r="G349" i="46"/>
  <c r="F349" i="46"/>
  <c r="E349" i="46"/>
  <c r="D349" i="46"/>
  <c r="C349" i="46"/>
  <c r="R348" i="46"/>
  <c r="H348" i="46"/>
  <c r="G348" i="46"/>
  <c r="F348" i="46"/>
  <c r="E348" i="46"/>
  <c r="D348" i="46"/>
  <c r="C348" i="46"/>
  <c r="H347" i="46"/>
  <c r="G347" i="46"/>
  <c r="F347" i="46"/>
  <c r="E347" i="46"/>
  <c r="D347" i="46"/>
  <c r="C347" i="46"/>
  <c r="J346" i="46"/>
  <c r="I346" i="46"/>
  <c r="H346" i="46"/>
  <c r="G346" i="46"/>
  <c r="F346" i="46"/>
  <c r="E346" i="46"/>
  <c r="D346" i="46"/>
  <c r="C346" i="46"/>
  <c r="B346" i="46"/>
  <c r="L69" i="47" s="1"/>
  <c r="U345" i="46"/>
  <c r="P68" i="47" s="1"/>
  <c r="F68" i="47" s="1"/>
  <c r="T345" i="46"/>
  <c r="O68" i="47" s="1"/>
  <c r="E68" i="47" s="1"/>
  <c r="Q345" i="46"/>
  <c r="P345" i="46"/>
  <c r="O345" i="46"/>
  <c r="N345" i="46"/>
  <c r="V344" i="46"/>
  <c r="R344" i="46"/>
  <c r="M344" i="46"/>
  <c r="L344" i="46"/>
  <c r="K344" i="46"/>
  <c r="J344" i="46"/>
  <c r="I344" i="46"/>
  <c r="H344" i="46"/>
  <c r="G344" i="46"/>
  <c r="F344" i="46"/>
  <c r="E344" i="46"/>
  <c r="D344" i="46"/>
  <c r="C344" i="46"/>
  <c r="V343" i="46"/>
  <c r="R343" i="46"/>
  <c r="M343" i="46"/>
  <c r="L343" i="46"/>
  <c r="K343" i="46"/>
  <c r="J343" i="46"/>
  <c r="I343" i="46"/>
  <c r="H343" i="46"/>
  <c r="G343" i="46"/>
  <c r="F343" i="46"/>
  <c r="E343" i="46"/>
  <c r="D343" i="46"/>
  <c r="C343" i="46"/>
  <c r="R342" i="46"/>
  <c r="M342" i="46"/>
  <c r="L342" i="46"/>
  <c r="K342" i="46"/>
  <c r="J342" i="46"/>
  <c r="I342" i="46"/>
  <c r="H342" i="46"/>
  <c r="G342" i="46"/>
  <c r="F342" i="46"/>
  <c r="F345" i="46" s="1"/>
  <c r="E342" i="46"/>
  <c r="D342" i="46"/>
  <c r="C342" i="46"/>
  <c r="B342" i="46"/>
  <c r="L68" i="47" s="1"/>
  <c r="U341" i="46"/>
  <c r="P67" i="47" s="1"/>
  <c r="F67" i="47" s="1"/>
  <c r="T341" i="46"/>
  <c r="O67" i="47" s="1"/>
  <c r="E67" i="47" s="1"/>
  <c r="Q341" i="46"/>
  <c r="P341" i="46"/>
  <c r="O341" i="46"/>
  <c r="N341" i="46"/>
  <c r="V340" i="46"/>
  <c r="R340" i="46"/>
  <c r="M340" i="46"/>
  <c r="L340" i="46"/>
  <c r="K340" i="46"/>
  <c r="J340" i="46"/>
  <c r="I340" i="46"/>
  <c r="H340" i="46"/>
  <c r="G340" i="46"/>
  <c r="E340" i="46"/>
  <c r="C340" i="46"/>
  <c r="R339" i="46"/>
  <c r="M339" i="46"/>
  <c r="L339" i="46"/>
  <c r="K339" i="46"/>
  <c r="J339" i="46"/>
  <c r="I339" i="46"/>
  <c r="H339" i="46"/>
  <c r="G339" i="46"/>
  <c r="F339" i="46"/>
  <c r="F341" i="46" s="1"/>
  <c r="E339" i="46"/>
  <c r="D339" i="46"/>
  <c r="C339" i="46"/>
  <c r="B339" i="46"/>
  <c r="L67" i="47" s="1"/>
  <c r="B338" i="46"/>
  <c r="U332" i="46"/>
  <c r="P64" i="47" s="1"/>
  <c r="F64" i="47" s="1"/>
  <c r="T332" i="46"/>
  <c r="O64" i="47" s="1"/>
  <c r="E64" i="47" s="1"/>
  <c r="Q332" i="46"/>
  <c r="P332" i="46"/>
  <c r="O332" i="46"/>
  <c r="N332" i="46"/>
  <c r="V331" i="46"/>
  <c r="V330" i="46"/>
  <c r="V325" i="46"/>
  <c r="V324" i="46"/>
  <c r="F324" i="46"/>
  <c r="E324" i="46"/>
  <c r="D324" i="46"/>
  <c r="C324" i="46"/>
  <c r="V323" i="46"/>
  <c r="E323" i="46"/>
  <c r="V322" i="46"/>
  <c r="E322" i="46"/>
  <c r="R321" i="46"/>
  <c r="M321" i="46"/>
  <c r="L321" i="46"/>
  <c r="K321" i="46"/>
  <c r="J321" i="46"/>
  <c r="I321" i="46"/>
  <c r="H321" i="46"/>
  <c r="G321" i="46"/>
  <c r="F321" i="46"/>
  <c r="F332" i="46" s="1"/>
  <c r="E321" i="46"/>
  <c r="D321" i="46"/>
  <c r="C321" i="46"/>
  <c r="B321" i="46"/>
  <c r="L64" i="47" s="1"/>
  <c r="U320" i="46"/>
  <c r="P63" i="47" s="1"/>
  <c r="F63" i="47" s="1"/>
  <c r="T320" i="46"/>
  <c r="O63" i="47" s="1"/>
  <c r="E63" i="47" s="1"/>
  <c r="Q320" i="46"/>
  <c r="P320" i="46"/>
  <c r="O320" i="46"/>
  <c r="N320" i="46"/>
  <c r="V318" i="46"/>
  <c r="E318" i="46"/>
  <c r="C318" i="46"/>
  <c r="V317" i="46"/>
  <c r="E317" i="46"/>
  <c r="C317" i="46"/>
  <c r="R316" i="46"/>
  <c r="M316" i="46"/>
  <c r="L316" i="46"/>
  <c r="K316" i="46"/>
  <c r="J316" i="46"/>
  <c r="I316" i="46"/>
  <c r="H316" i="46"/>
  <c r="G316" i="46"/>
  <c r="F316" i="46"/>
  <c r="F320" i="46" s="1"/>
  <c r="E316" i="46"/>
  <c r="D316" i="46"/>
  <c r="C316" i="46"/>
  <c r="B316" i="46"/>
  <c r="L63" i="47" s="1"/>
  <c r="B315" i="46"/>
  <c r="U314" i="46"/>
  <c r="P62" i="47" s="1"/>
  <c r="F62" i="47" s="1"/>
  <c r="T314" i="46"/>
  <c r="O62" i="47" s="1"/>
  <c r="E62" i="47" s="1"/>
  <c r="Q314" i="46"/>
  <c r="P314" i="46"/>
  <c r="O314" i="46"/>
  <c r="N314" i="46"/>
  <c r="V311" i="46"/>
  <c r="V310" i="46"/>
  <c r="V309" i="46"/>
  <c r="V308" i="46"/>
  <c r="V307" i="46"/>
  <c r="V306" i="46"/>
  <c r="B304" i="46"/>
  <c r="U303" i="46"/>
  <c r="P61" i="47" s="1"/>
  <c r="F61" i="47" s="1"/>
  <c r="T303" i="46"/>
  <c r="O61" i="47" s="1"/>
  <c r="E61" i="47" s="1"/>
  <c r="Q303" i="46"/>
  <c r="P303" i="46"/>
  <c r="O303" i="46"/>
  <c r="N303" i="46"/>
  <c r="V302" i="46"/>
  <c r="F302" i="46"/>
  <c r="E302" i="46"/>
  <c r="D302" i="46"/>
  <c r="C302" i="46"/>
  <c r="V301" i="46"/>
  <c r="F301" i="46"/>
  <c r="E301" i="46"/>
  <c r="D301" i="46"/>
  <c r="C301" i="46"/>
  <c r="V300" i="46"/>
  <c r="F300" i="46"/>
  <c r="E300" i="46"/>
  <c r="D300" i="46"/>
  <c r="C300" i="46"/>
  <c r="V298" i="46"/>
  <c r="F298" i="46"/>
  <c r="E298" i="46"/>
  <c r="D298" i="46"/>
  <c r="C298" i="46"/>
  <c r="R297" i="46"/>
  <c r="M297" i="46"/>
  <c r="L297" i="46"/>
  <c r="K297" i="46"/>
  <c r="J297" i="46"/>
  <c r="I297" i="46"/>
  <c r="H297" i="46"/>
  <c r="G297" i="46"/>
  <c r="F297" i="46"/>
  <c r="F303" i="46" s="1"/>
  <c r="E297" i="46"/>
  <c r="D297" i="46"/>
  <c r="C297" i="46"/>
  <c r="B297" i="46"/>
  <c r="L61" i="47" s="1"/>
  <c r="U296" i="46"/>
  <c r="P60" i="47" s="1"/>
  <c r="F60" i="47" s="1"/>
  <c r="T296" i="46"/>
  <c r="O60" i="47" s="1"/>
  <c r="E60" i="47" s="1"/>
  <c r="Q296" i="46"/>
  <c r="P296" i="46"/>
  <c r="O296" i="46"/>
  <c r="N296" i="46"/>
  <c r="V295" i="46"/>
  <c r="F295" i="46"/>
  <c r="E295" i="46"/>
  <c r="D295" i="46"/>
  <c r="C295" i="46"/>
  <c r="V294" i="46"/>
  <c r="F294" i="46"/>
  <c r="E294" i="46"/>
  <c r="D294" i="46"/>
  <c r="C294" i="46"/>
  <c r="V292" i="46"/>
  <c r="F292" i="46"/>
  <c r="E292" i="46"/>
  <c r="D292" i="46"/>
  <c r="C292" i="46"/>
  <c r="V291" i="46"/>
  <c r="F291" i="46"/>
  <c r="E291" i="46"/>
  <c r="D291" i="46"/>
  <c r="C291" i="46"/>
  <c r="R290" i="46"/>
  <c r="M290" i="46"/>
  <c r="L290" i="46"/>
  <c r="K290" i="46"/>
  <c r="J290" i="46"/>
  <c r="I290" i="46"/>
  <c r="H290" i="46"/>
  <c r="G290" i="46"/>
  <c r="F290" i="46"/>
  <c r="F296" i="46" s="1"/>
  <c r="E290" i="46"/>
  <c r="D290" i="46"/>
  <c r="C290" i="46"/>
  <c r="B290" i="46"/>
  <c r="L60" i="47" s="1"/>
  <c r="U281" i="46"/>
  <c r="P57" i="47" s="1"/>
  <c r="F57" i="47" s="1"/>
  <c r="T281" i="46"/>
  <c r="O57" i="47" s="1"/>
  <c r="E57" i="47" s="1"/>
  <c r="Q281" i="46"/>
  <c r="P281" i="46"/>
  <c r="O281" i="46"/>
  <c r="N281" i="46"/>
  <c r="R279" i="46"/>
  <c r="F281" i="46"/>
  <c r="L57" i="47"/>
  <c r="U278" i="46"/>
  <c r="P56" i="47" s="1"/>
  <c r="F56" i="47" s="1"/>
  <c r="T278" i="46"/>
  <c r="O56" i="47" s="1"/>
  <c r="E56" i="47" s="1"/>
  <c r="S278" i="46"/>
  <c r="N56" i="47" s="1"/>
  <c r="D56" i="47" s="1"/>
  <c r="Q278" i="46"/>
  <c r="P278" i="46"/>
  <c r="O278" i="46"/>
  <c r="N278" i="46"/>
  <c r="V277" i="46"/>
  <c r="R277" i="46"/>
  <c r="M277" i="46"/>
  <c r="L277" i="46"/>
  <c r="K277" i="46"/>
  <c r="J277" i="46"/>
  <c r="I277" i="46"/>
  <c r="H277" i="46"/>
  <c r="G277" i="46"/>
  <c r="F277" i="46"/>
  <c r="E277" i="46"/>
  <c r="D277" i="46"/>
  <c r="C277" i="46"/>
  <c r="V276" i="46"/>
  <c r="R276" i="46"/>
  <c r="M276" i="46"/>
  <c r="L276" i="46"/>
  <c r="K276" i="46"/>
  <c r="J276" i="46"/>
  <c r="I276" i="46"/>
  <c r="H276" i="46"/>
  <c r="G276" i="46"/>
  <c r="F276" i="46"/>
  <c r="E276" i="46"/>
  <c r="D276" i="46"/>
  <c r="C276" i="46"/>
  <c r="V275" i="46"/>
  <c r="V278" i="46" s="1"/>
  <c r="R56" i="47" s="1"/>
  <c r="R275" i="46"/>
  <c r="M275" i="46"/>
  <c r="L275" i="46"/>
  <c r="K275" i="46"/>
  <c r="J275" i="46"/>
  <c r="I275" i="46"/>
  <c r="H275" i="46"/>
  <c r="G275" i="46"/>
  <c r="F275" i="46"/>
  <c r="E275" i="46"/>
  <c r="D275" i="46"/>
  <c r="C275" i="46"/>
  <c r="R274" i="46"/>
  <c r="M274" i="46"/>
  <c r="L274" i="46"/>
  <c r="K274" i="46"/>
  <c r="J274" i="46"/>
  <c r="I274" i="46"/>
  <c r="H274" i="46"/>
  <c r="G274" i="46"/>
  <c r="F274" i="46"/>
  <c r="F278" i="46" s="1"/>
  <c r="E274" i="46"/>
  <c r="D274" i="46"/>
  <c r="C274" i="46"/>
  <c r="B274" i="46"/>
  <c r="L56" i="47" s="1"/>
  <c r="B273" i="46"/>
  <c r="U272" i="46"/>
  <c r="P55" i="47" s="1"/>
  <c r="F55" i="47" s="1"/>
  <c r="T272" i="46"/>
  <c r="O55" i="47" s="1"/>
  <c r="E55" i="47" s="1"/>
  <c r="Q272" i="46"/>
  <c r="P272" i="46"/>
  <c r="O272" i="46"/>
  <c r="N272" i="46"/>
  <c r="V271" i="46"/>
  <c r="V265" i="46"/>
  <c r="B264" i="46"/>
  <c r="L55" i="47" s="1"/>
  <c r="B263" i="46"/>
  <c r="U262" i="46"/>
  <c r="P54" i="47" s="1"/>
  <c r="F54" i="47" s="1"/>
  <c r="T262" i="46"/>
  <c r="O54" i="47" s="1"/>
  <c r="E54" i="47" s="1"/>
  <c r="R261" i="46"/>
  <c r="M261" i="46"/>
  <c r="L261" i="46"/>
  <c r="K261" i="46"/>
  <c r="J261" i="46"/>
  <c r="I261" i="46"/>
  <c r="H261" i="46"/>
  <c r="G261" i="46"/>
  <c r="R260" i="46"/>
  <c r="M260" i="46"/>
  <c r="L260" i="46"/>
  <c r="K260" i="46"/>
  <c r="J260" i="46"/>
  <c r="I260" i="46"/>
  <c r="H260" i="46"/>
  <c r="G260" i="46"/>
  <c r="R259" i="46"/>
  <c r="M259" i="46"/>
  <c r="L259" i="46"/>
  <c r="K259" i="46"/>
  <c r="J259" i="46"/>
  <c r="I259" i="46"/>
  <c r="H259" i="46"/>
  <c r="G259" i="46"/>
  <c r="R258" i="46"/>
  <c r="M258" i="46"/>
  <c r="L258" i="46"/>
  <c r="K258" i="46"/>
  <c r="J258" i="46"/>
  <c r="I258" i="46"/>
  <c r="H258" i="46"/>
  <c r="G258" i="46"/>
  <c r="R256" i="46"/>
  <c r="M256" i="46"/>
  <c r="L256" i="46"/>
  <c r="K256" i="46"/>
  <c r="J256" i="46"/>
  <c r="I256" i="46"/>
  <c r="H256" i="46"/>
  <c r="G256" i="46"/>
  <c r="F256" i="46"/>
  <c r="E256" i="46"/>
  <c r="D256" i="46"/>
  <c r="C256" i="46"/>
  <c r="R255" i="46"/>
  <c r="M255" i="46"/>
  <c r="L255" i="46"/>
  <c r="K255" i="46"/>
  <c r="J255" i="46"/>
  <c r="I255" i="46"/>
  <c r="H255" i="46"/>
  <c r="G255" i="46"/>
  <c r="F255" i="46"/>
  <c r="E255" i="46"/>
  <c r="D255" i="46"/>
  <c r="C255" i="46"/>
  <c r="R254" i="46"/>
  <c r="M254" i="46"/>
  <c r="L254" i="46"/>
  <c r="K254" i="46"/>
  <c r="J254" i="46"/>
  <c r="I254" i="46"/>
  <c r="H254" i="46"/>
  <c r="G254" i="46"/>
  <c r="F254" i="46"/>
  <c r="F257" i="46" s="1"/>
  <c r="E254" i="46"/>
  <c r="D254" i="46"/>
  <c r="C254" i="46"/>
  <c r="B254" i="46"/>
  <c r="L53" i="47" s="1"/>
  <c r="B253" i="46"/>
  <c r="U241" i="46"/>
  <c r="P50" i="47" s="1"/>
  <c r="F50" i="47" s="1"/>
  <c r="T241" i="46"/>
  <c r="O50" i="47" s="1"/>
  <c r="E50" i="47" s="1"/>
  <c r="Q241" i="46"/>
  <c r="P241" i="46"/>
  <c r="O241" i="46"/>
  <c r="V240" i="46"/>
  <c r="F240" i="46"/>
  <c r="E240" i="46"/>
  <c r="D240" i="46"/>
  <c r="C240" i="46"/>
  <c r="V238" i="46"/>
  <c r="R238" i="46"/>
  <c r="M238" i="46"/>
  <c r="L238" i="46"/>
  <c r="K238" i="46"/>
  <c r="J238" i="46"/>
  <c r="I238" i="46"/>
  <c r="H238" i="46"/>
  <c r="G238" i="46"/>
  <c r="F238" i="46"/>
  <c r="E238" i="46"/>
  <c r="D238" i="46"/>
  <c r="C238" i="46"/>
  <c r="V237" i="46"/>
  <c r="R237" i="46"/>
  <c r="M237" i="46"/>
  <c r="L237" i="46"/>
  <c r="K237" i="46"/>
  <c r="J237" i="46"/>
  <c r="I237" i="46"/>
  <c r="H237" i="46"/>
  <c r="G237" i="46"/>
  <c r="F237" i="46"/>
  <c r="E237" i="46"/>
  <c r="D237" i="46"/>
  <c r="C237" i="46"/>
  <c r="R236" i="46"/>
  <c r="M236" i="46"/>
  <c r="L236" i="46"/>
  <c r="K236" i="46"/>
  <c r="J236" i="46"/>
  <c r="I236" i="46"/>
  <c r="H236" i="46"/>
  <c r="G236" i="46"/>
  <c r="F236" i="46"/>
  <c r="F241" i="46" s="1"/>
  <c r="E236" i="46"/>
  <c r="D236" i="46"/>
  <c r="B236" i="46"/>
  <c r="L50" i="47" s="1"/>
  <c r="B235" i="46"/>
  <c r="Q234" i="46"/>
  <c r="Q352" i="46" s="1"/>
  <c r="P234" i="46"/>
  <c r="P352" i="46" s="1"/>
  <c r="O234" i="46"/>
  <c r="O352" i="46" s="1"/>
  <c r="N234" i="46"/>
  <c r="N352" i="46" s="1"/>
  <c r="V233" i="46"/>
  <c r="F233" i="46"/>
  <c r="E233" i="46"/>
  <c r="D233" i="46"/>
  <c r="C233" i="46"/>
  <c r="V232" i="46"/>
  <c r="F232" i="46"/>
  <c r="E232" i="46"/>
  <c r="D232" i="46"/>
  <c r="C232" i="46"/>
  <c r="V224" i="46"/>
  <c r="F224" i="46"/>
  <c r="E224" i="46"/>
  <c r="D224" i="46"/>
  <c r="C224" i="46"/>
  <c r="V223" i="46"/>
  <c r="F223" i="46"/>
  <c r="E223" i="46"/>
  <c r="D223" i="46"/>
  <c r="C223" i="46"/>
  <c r="R222" i="46"/>
  <c r="M222" i="46"/>
  <c r="L222" i="46"/>
  <c r="K222" i="46"/>
  <c r="J222" i="46"/>
  <c r="I222" i="46"/>
  <c r="H222" i="46"/>
  <c r="G222" i="46"/>
  <c r="F222" i="46"/>
  <c r="F234" i="46" s="1"/>
  <c r="E222" i="46"/>
  <c r="D222" i="46"/>
  <c r="C222" i="46"/>
  <c r="B222" i="46"/>
  <c r="L49" i="47" s="1"/>
  <c r="B221" i="46"/>
  <c r="A221" i="46"/>
  <c r="L47" i="47" s="1"/>
  <c r="B47" i="47" s="1"/>
  <c r="U218" i="46"/>
  <c r="P44" i="47" s="1"/>
  <c r="F44" i="47" s="1"/>
  <c r="T218" i="46"/>
  <c r="O44" i="47" s="1"/>
  <c r="E44" i="47" s="1"/>
  <c r="Q218" i="46"/>
  <c r="P218" i="46"/>
  <c r="O218" i="46"/>
  <c r="N218" i="46"/>
  <c r="R217" i="46"/>
  <c r="H217" i="46"/>
  <c r="G217" i="46"/>
  <c r="F217" i="46"/>
  <c r="E217" i="46"/>
  <c r="D217" i="46"/>
  <c r="C217" i="46"/>
  <c r="R216" i="46"/>
  <c r="H216" i="46"/>
  <c r="G216" i="46"/>
  <c r="F216" i="46"/>
  <c r="E216" i="46"/>
  <c r="D216" i="46"/>
  <c r="C216" i="46"/>
  <c r="R215" i="46"/>
  <c r="H215" i="46"/>
  <c r="G215" i="46"/>
  <c r="F215" i="46"/>
  <c r="E215" i="46"/>
  <c r="D215" i="46"/>
  <c r="C215" i="46"/>
  <c r="I214" i="46"/>
  <c r="E214" i="46"/>
  <c r="D214" i="46"/>
  <c r="C214" i="46"/>
  <c r="J213" i="46"/>
  <c r="I213" i="46"/>
  <c r="H213" i="46"/>
  <c r="G213" i="46"/>
  <c r="F213" i="46"/>
  <c r="E213" i="46"/>
  <c r="D213" i="46"/>
  <c r="C213" i="46"/>
  <c r="B213" i="46"/>
  <c r="L44" i="47" s="1"/>
  <c r="U212" i="46"/>
  <c r="P43" i="47" s="1"/>
  <c r="F43" i="47" s="1"/>
  <c r="T212" i="46"/>
  <c r="Q212" i="46"/>
  <c r="P212" i="46"/>
  <c r="O212" i="46"/>
  <c r="N212" i="46"/>
  <c r="V211" i="46"/>
  <c r="R211" i="46"/>
  <c r="M211" i="46"/>
  <c r="L211" i="46"/>
  <c r="K211" i="46"/>
  <c r="J211" i="46"/>
  <c r="I211" i="46"/>
  <c r="H211" i="46"/>
  <c r="G211" i="46"/>
  <c r="F211" i="46"/>
  <c r="E211" i="46"/>
  <c r="C211" i="46"/>
  <c r="V210" i="46"/>
  <c r="R210" i="46"/>
  <c r="M210" i="46"/>
  <c r="L210" i="46"/>
  <c r="K210" i="46"/>
  <c r="J210" i="46"/>
  <c r="I210" i="46"/>
  <c r="H210" i="46"/>
  <c r="G210" i="46"/>
  <c r="F210" i="46"/>
  <c r="E210" i="46"/>
  <c r="C210" i="46"/>
  <c r="V209" i="46"/>
  <c r="R209" i="46"/>
  <c r="M209" i="46"/>
  <c r="L209" i="46"/>
  <c r="K209" i="46"/>
  <c r="J209" i="46"/>
  <c r="I209" i="46"/>
  <c r="H209" i="46"/>
  <c r="G209" i="46"/>
  <c r="F209" i="46"/>
  <c r="E209" i="46"/>
  <c r="C209" i="46"/>
  <c r="R208" i="46"/>
  <c r="M208" i="46"/>
  <c r="L208" i="46"/>
  <c r="K208" i="46"/>
  <c r="J208" i="46"/>
  <c r="I208" i="46"/>
  <c r="H208" i="46"/>
  <c r="G208" i="46"/>
  <c r="F208" i="46"/>
  <c r="F212" i="46" s="1"/>
  <c r="E208" i="46"/>
  <c r="D208" i="46"/>
  <c r="C208" i="46"/>
  <c r="B208" i="46"/>
  <c r="L43" i="47" s="1"/>
  <c r="U207" i="46"/>
  <c r="P42" i="47" s="1"/>
  <c r="F42" i="47" s="1"/>
  <c r="T207" i="46"/>
  <c r="O42" i="47" s="1"/>
  <c r="E42" i="47" s="1"/>
  <c r="Q207" i="46"/>
  <c r="P207" i="46"/>
  <c r="O207" i="46"/>
  <c r="N207" i="46"/>
  <c r="V206" i="46"/>
  <c r="R206" i="46"/>
  <c r="M206" i="46"/>
  <c r="L206" i="46"/>
  <c r="K206" i="46"/>
  <c r="J206" i="46"/>
  <c r="I206" i="46"/>
  <c r="H206" i="46"/>
  <c r="G206" i="46"/>
  <c r="C206" i="46"/>
  <c r="V205" i="46"/>
  <c r="R205" i="46"/>
  <c r="M205" i="46"/>
  <c r="L205" i="46"/>
  <c r="K205" i="46"/>
  <c r="J205" i="46"/>
  <c r="I205" i="46"/>
  <c r="H205" i="46"/>
  <c r="G205" i="46"/>
  <c r="C205" i="46"/>
  <c r="V204" i="46"/>
  <c r="V207" i="46" s="1"/>
  <c r="R42" i="47" s="1"/>
  <c r="R204" i="46"/>
  <c r="M204" i="46"/>
  <c r="L204" i="46"/>
  <c r="K204" i="46"/>
  <c r="J204" i="46"/>
  <c r="I204" i="46"/>
  <c r="H204" i="46"/>
  <c r="G204" i="46"/>
  <c r="C204" i="46"/>
  <c r="R203" i="46"/>
  <c r="M203" i="46"/>
  <c r="L203" i="46"/>
  <c r="K203" i="46"/>
  <c r="J203" i="46"/>
  <c r="I203" i="46"/>
  <c r="H203" i="46"/>
  <c r="G203" i="46"/>
  <c r="F203" i="46"/>
  <c r="F207" i="46" s="1"/>
  <c r="E203" i="46"/>
  <c r="D203" i="46"/>
  <c r="C203" i="46"/>
  <c r="B203" i="46"/>
  <c r="L42" i="47" s="1"/>
  <c r="B202" i="46"/>
  <c r="U201" i="46"/>
  <c r="P41" i="47" s="1"/>
  <c r="F41" i="47" s="1"/>
  <c r="T201" i="46"/>
  <c r="O41" i="47" s="1"/>
  <c r="E41" i="47" s="1"/>
  <c r="Q201" i="46"/>
  <c r="P201" i="46"/>
  <c r="O201" i="46"/>
  <c r="N201" i="46"/>
  <c r="R200" i="46"/>
  <c r="R201" i="46" s="1"/>
  <c r="M41" i="47" s="1"/>
  <c r="C41" i="47" s="1"/>
  <c r="M200" i="46"/>
  <c r="L200" i="46"/>
  <c r="K200" i="46"/>
  <c r="J200" i="46"/>
  <c r="I200" i="46"/>
  <c r="H200" i="46"/>
  <c r="G200" i="46"/>
  <c r="F200" i="46"/>
  <c r="F201" i="46" s="1"/>
  <c r="E200" i="46"/>
  <c r="D200" i="46"/>
  <c r="C200" i="46"/>
  <c r="B200" i="46"/>
  <c r="L41" i="47" s="1"/>
  <c r="U199" i="46"/>
  <c r="P40" i="47" s="1"/>
  <c r="F40" i="47" s="1"/>
  <c r="T199" i="46"/>
  <c r="O40" i="47" s="1"/>
  <c r="E40" i="47" s="1"/>
  <c r="Q199" i="46"/>
  <c r="P199" i="46"/>
  <c r="O199" i="46"/>
  <c r="N199" i="46"/>
  <c r="R198" i="46"/>
  <c r="R199" i="46" s="1"/>
  <c r="M40" i="47" s="1"/>
  <c r="C40" i="47" s="1"/>
  <c r="M198" i="46"/>
  <c r="L198" i="46"/>
  <c r="K198" i="46"/>
  <c r="J198" i="46"/>
  <c r="I198" i="46"/>
  <c r="H198" i="46"/>
  <c r="G198" i="46"/>
  <c r="F198" i="46"/>
  <c r="F199" i="46" s="1"/>
  <c r="E198" i="46"/>
  <c r="D198" i="46"/>
  <c r="C198" i="46"/>
  <c r="B198" i="46"/>
  <c r="L40" i="47" s="1"/>
  <c r="U197" i="46"/>
  <c r="P39" i="47" s="1"/>
  <c r="F39" i="47" s="1"/>
  <c r="T197" i="46"/>
  <c r="O39" i="47" s="1"/>
  <c r="E39" i="47" s="1"/>
  <c r="Q197" i="46"/>
  <c r="P197" i="46"/>
  <c r="O197" i="46"/>
  <c r="N197" i="46"/>
  <c r="R196" i="46"/>
  <c r="M196" i="46"/>
  <c r="L196" i="46"/>
  <c r="K196" i="46"/>
  <c r="J196" i="46"/>
  <c r="I196" i="46"/>
  <c r="H196" i="46"/>
  <c r="G196" i="46"/>
  <c r="F196" i="46"/>
  <c r="F197" i="46" s="1"/>
  <c r="E196" i="46"/>
  <c r="D196" i="46"/>
  <c r="C196" i="46"/>
  <c r="B196" i="46"/>
  <c r="L39" i="47" s="1"/>
  <c r="U195" i="46"/>
  <c r="T195" i="46"/>
  <c r="Q195" i="46"/>
  <c r="Q219" i="46" s="1"/>
  <c r="P195" i="46"/>
  <c r="P219" i="46" s="1"/>
  <c r="O195" i="46"/>
  <c r="O219" i="46" s="1"/>
  <c r="N195" i="46"/>
  <c r="N219" i="46" s="1"/>
  <c r="V194" i="46"/>
  <c r="V189" i="46"/>
  <c r="R187" i="46"/>
  <c r="M187" i="46"/>
  <c r="L187" i="46"/>
  <c r="K187" i="46"/>
  <c r="J187" i="46"/>
  <c r="I187" i="46"/>
  <c r="H187" i="46"/>
  <c r="B187" i="46"/>
  <c r="L38" i="47" s="1"/>
  <c r="F186" i="46"/>
  <c r="E186" i="46"/>
  <c r="D186" i="46"/>
  <c r="C186" i="46"/>
  <c r="B186" i="46"/>
  <c r="A186" i="46"/>
  <c r="L36" i="47" s="1"/>
  <c r="B36" i="47" s="1"/>
  <c r="U183" i="46"/>
  <c r="P33" i="47" s="1"/>
  <c r="F33" i="47" s="1"/>
  <c r="T183" i="46"/>
  <c r="O33" i="47" s="1"/>
  <c r="E33" i="47" s="1"/>
  <c r="Q183" i="46"/>
  <c r="P183" i="46"/>
  <c r="O183" i="46"/>
  <c r="N183" i="46"/>
  <c r="R182" i="46"/>
  <c r="H182" i="46"/>
  <c r="G182" i="46"/>
  <c r="F182" i="46"/>
  <c r="E182" i="46"/>
  <c r="D182" i="46"/>
  <c r="C182" i="46"/>
  <c r="R181" i="46"/>
  <c r="H181" i="46"/>
  <c r="G181" i="46"/>
  <c r="F181" i="46"/>
  <c r="E181" i="46"/>
  <c r="D181" i="46"/>
  <c r="C181" i="46"/>
  <c r="R180" i="46"/>
  <c r="H180" i="46"/>
  <c r="G180" i="46"/>
  <c r="F180" i="46"/>
  <c r="E180" i="46"/>
  <c r="D180" i="46"/>
  <c r="C180" i="46"/>
  <c r="H179" i="46"/>
  <c r="G179" i="46"/>
  <c r="F179" i="46"/>
  <c r="E179" i="46"/>
  <c r="D179" i="46"/>
  <c r="C179" i="46"/>
  <c r="J178" i="46"/>
  <c r="I178" i="46"/>
  <c r="E178" i="46"/>
  <c r="D178" i="46"/>
  <c r="C178" i="46"/>
  <c r="B178" i="46"/>
  <c r="L33" i="47" s="1"/>
  <c r="U175" i="46"/>
  <c r="P31" i="47" s="1"/>
  <c r="F31" i="47" s="1"/>
  <c r="T175" i="46"/>
  <c r="O31" i="47" s="1"/>
  <c r="E31" i="47" s="1"/>
  <c r="Q175" i="46"/>
  <c r="P175" i="46"/>
  <c r="O175" i="46"/>
  <c r="N175" i="46"/>
  <c r="V173" i="46"/>
  <c r="V172" i="46"/>
  <c r="R172" i="46"/>
  <c r="M172" i="46"/>
  <c r="L172" i="46"/>
  <c r="K172" i="46"/>
  <c r="J172" i="46"/>
  <c r="I172" i="46"/>
  <c r="H172" i="46"/>
  <c r="G172" i="46"/>
  <c r="F172" i="46"/>
  <c r="E172" i="46"/>
  <c r="D172" i="46"/>
  <c r="V171" i="46"/>
  <c r="R171" i="46"/>
  <c r="M171" i="46"/>
  <c r="L171" i="46"/>
  <c r="K171" i="46"/>
  <c r="J171" i="46"/>
  <c r="I171" i="46"/>
  <c r="H171" i="46"/>
  <c r="G171" i="46"/>
  <c r="F171" i="46"/>
  <c r="E171" i="46"/>
  <c r="D171" i="46"/>
  <c r="C171" i="46"/>
  <c r="R170" i="46"/>
  <c r="M170" i="46"/>
  <c r="L170" i="46"/>
  <c r="K170" i="46"/>
  <c r="J170" i="46"/>
  <c r="I170" i="46"/>
  <c r="H170" i="46"/>
  <c r="G170" i="46"/>
  <c r="F170" i="46"/>
  <c r="E170" i="46"/>
  <c r="D170" i="46"/>
  <c r="C170" i="46"/>
  <c r="V169" i="46"/>
  <c r="R169" i="46"/>
  <c r="M169" i="46"/>
  <c r="L169" i="46"/>
  <c r="K169" i="46"/>
  <c r="J169" i="46"/>
  <c r="I169" i="46"/>
  <c r="H169" i="46"/>
  <c r="G169" i="46"/>
  <c r="F169" i="46"/>
  <c r="E169" i="46"/>
  <c r="D169" i="46"/>
  <c r="V168" i="46"/>
  <c r="R168" i="46"/>
  <c r="M168" i="46"/>
  <c r="L168" i="46"/>
  <c r="K168" i="46"/>
  <c r="J168" i="46"/>
  <c r="I168" i="46"/>
  <c r="H168" i="46"/>
  <c r="G168" i="46"/>
  <c r="F168" i="46"/>
  <c r="E168" i="46"/>
  <c r="D168" i="46"/>
  <c r="C168" i="46"/>
  <c r="R167" i="46"/>
  <c r="M167" i="46"/>
  <c r="L167" i="46"/>
  <c r="K167" i="46"/>
  <c r="J167" i="46"/>
  <c r="I167" i="46"/>
  <c r="H167" i="46"/>
  <c r="G167" i="46"/>
  <c r="F167" i="46"/>
  <c r="E167" i="46"/>
  <c r="D167" i="46"/>
  <c r="C167" i="46"/>
  <c r="V166" i="46"/>
  <c r="R30" i="47" s="1"/>
  <c r="U166" i="46"/>
  <c r="P30" i="47" s="1"/>
  <c r="F30" i="47" s="1"/>
  <c r="T166" i="46"/>
  <c r="O30" i="47" s="1"/>
  <c r="E30" i="47" s="1"/>
  <c r="Q166" i="46"/>
  <c r="P166" i="46"/>
  <c r="O166" i="46"/>
  <c r="N166" i="46"/>
  <c r="F164" i="46"/>
  <c r="E164" i="46"/>
  <c r="D164" i="46"/>
  <c r="F163" i="46"/>
  <c r="E163" i="46"/>
  <c r="D163" i="46"/>
  <c r="F155" i="46"/>
  <c r="E155" i="46"/>
  <c r="D155" i="46"/>
  <c r="F154" i="46"/>
  <c r="E154" i="46"/>
  <c r="D154" i="46"/>
  <c r="F153" i="46"/>
  <c r="E153" i="46"/>
  <c r="D153" i="46"/>
  <c r="F152" i="46"/>
  <c r="E152" i="46"/>
  <c r="D152" i="46"/>
  <c r="F151" i="46"/>
  <c r="E151" i="46"/>
  <c r="D151" i="46"/>
  <c r="F150" i="46"/>
  <c r="E150" i="46"/>
  <c r="D150" i="46"/>
  <c r="F149" i="46"/>
  <c r="E149" i="46"/>
  <c r="D149" i="46"/>
  <c r="F148" i="46"/>
  <c r="E148" i="46"/>
  <c r="D148" i="46"/>
  <c r="F147" i="46"/>
  <c r="E147" i="46"/>
  <c r="D147" i="46"/>
  <c r="F146" i="46"/>
  <c r="E146" i="46"/>
  <c r="D146" i="46"/>
  <c r="F145" i="46"/>
  <c r="E145" i="46"/>
  <c r="D145" i="46"/>
  <c r="R144" i="46"/>
  <c r="M144" i="46"/>
  <c r="L144" i="46"/>
  <c r="K144" i="46"/>
  <c r="J144" i="46"/>
  <c r="I144" i="46"/>
  <c r="H144" i="46"/>
  <c r="G144" i="46"/>
  <c r="F144" i="46"/>
  <c r="E144" i="46"/>
  <c r="D144" i="46"/>
  <c r="C144" i="46"/>
  <c r="R141" i="46"/>
  <c r="M141" i="46"/>
  <c r="L141" i="46"/>
  <c r="K141" i="46"/>
  <c r="J141" i="46"/>
  <c r="I141" i="46"/>
  <c r="H141" i="46"/>
  <c r="G141" i="46"/>
  <c r="F141" i="46"/>
  <c r="E141" i="46"/>
  <c r="D141" i="46"/>
  <c r="C141" i="46"/>
  <c r="B141" i="46"/>
  <c r="L30" i="47" s="1"/>
  <c r="U140" i="46"/>
  <c r="P29" i="47" s="1"/>
  <c r="F29" i="47" s="1"/>
  <c r="T140" i="46"/>
  <c r="O29" i="47" s="1"/>
  <c r="E29" i="47" s="1"/>
  <c r="Q140" i="46"/>
  <c r="P140" i="46"/>
  <c r="O140" i="46"/>
  <c r="N140" i="46"/>
  <c r="F139" i="46"/>
  <c r="E139" i="46"/>
  <c r="D139" i="46"/>
  <c r="F138" i="46"/>
  <c r="E138" i="46"/>
  <c r="D138" i="46"/>
  <c r="R137" i="46"/>
  <c r="M137" i="46"/>
  <c r="L137" i="46"/>
  <c r="K137" i="46"/>
  <c r="J137" i="46"/>
  <c r="I137" i="46"/>
  <c r="H137" i="46"/>
  <c r="G137" i="46"/>
  <c r="F137" i="46"/>
  <c r="E137" i="46"/>
  <c r="D137" i="46"/>
  <c r="C137" i="46"/>
  <c r="R136" i="46"/>
  <c r="M136" i="46"/>
  <c r="L136" i="46"/>
  <c r="K136" i="46"/>
  <c r="J136" i="46"/>
  <c r="I136" i="46"/>
  <c r="H136" i="46"/>
  <c r="G136" i="46"/>
  <c r="F136" i="46"/>
  <c r="E136" i="46"/>
  <c r="D136" i="46"/>
  <c r="C136" i="46"/>
  <c r="B136" i="46"/>
  <c r="L29" i="47" s="1"/>
  <c r="U135" i="46"/>
  <c r="P28" i="47" s="1"/>
  <c r="F28" i="47" s="1"/>
  <c r="T135" i="46"/>
  <c r="O28" i="47" s="1"/>
  <c r="E28" i="47" s="1"/>
  <c r="Q135" i="46"/>
  <c r="P135" i="46"/>
  <c r="O135" i="46"/>
  <c r="N135" i="46"/>
  <c r="R134" i="46"/>
  <c r="R135" i="46" s="1"/>
  <c r="M28" i="47" s="1"/>
  <c r="C28" i="47" s="1"/>
  <c r="M134" i="46"/>
  <c r="L134" i="46"/>
  <c r="K134" i="46"/>
  <c r="J134" i="46"/>
  <c r="I134" i="46"/>
  <c r="H134" i="46"/>
  <c r="G134" i="46"/>
  <c r="F134" i="46"/>
  <c r="F135" i="46" s="1"/>
  <c r="E134" i="46"/>
  <c r="D134" i="46"/>
  <c r="C134" i="46"/>
  <c r="B134" i="46"/>
  <c r="L28" i="47" s="1"/>
  <c r="B133" i="46"/>
  <c r="U132" i="46"/>
  <c r="T132" i="46"/>
  <c r="Q132" i="46"/>
  <c r="Q184" i="46" s="1"/>
  <c r="P132" i="46"/>
  <c r="P184" i="46" s="1"/>
  <c r="O132" i="46"/>
  <c r="O184" i="46" s="1"/>
  <c r="N132" i="46"/>
  <c r="N184" i="46" s="1"/>
  <c r="R131" i="46"/>
  <c r="M131" i="46"/>
  <c r="L131" i="46"/>
  <c r="K131" i="46"/>
  <c r="J131" i="46"/>
  <c r="I131" i="46"/>
  <c r="H131" i="46"/>
  <c r="G131" i="46"/>
  <c r="F131" i="46"/>
  <c r="E131" i="46"/>
  <c r="R130" i="46"/>
  <c r="M130" i="46"/>
  <c r="L130" i="46"/>
  <c r="K130" i="46"/>
  <c r="J130" i="46"/>
  <c r="I130" i="46"/>
  <c r="H130" i="46"/>
  <c r="G130" i="46"/>
  <c r="F130" i="46"/>
  <c r="E130" i="46"/>
  <c r="R129" i="46"/>
  <c r="M129" i="46"/>
  <c r="L129" i="46"/>
  <c r="K129" i="46"/>
  <c r="J129" i="46"/>
  <c r="I129" i="46"/>
  <c r="H129" i="46"/>
  <c r="G129" i="46"/>
  <c r="F129" i="46"/>
  <c r="E129" i="46"/>
  <c r="D129" i="46"/>
  <c r="C129" i="46"/>
  <c r="B128" i="46"/>
  <c r="A128" i="46"/>
  <c r="L80" i="47" s="1"/>
  <c r="B80" i="47" s="1"/>
  <c r="U125" i="46"/>
  <c r="P22" i="47" s="1"/>
  <c r="F22" i="47" s="1"/>
  <c r="T125" i="46"/>
  <c r="O22" i="47" s="1"/>
  <c r="E22" i="47" s="1"/>
  <c r="Q125" i="46"/>
  <c r="P125" i="46"/>
  <c r="O125" i="46"/>
  <c r="N125" i="46"/>
  <c r="R124" i="46"/>
  <c r="H124" i="46"/>
  <c r="G124" i="46"/>
  <c r="F124" i="46"/>
  <c r="E124" i="46"/>
  <c r="D124" i="46"/>
  <c r="C124" i="46"/>
  <c r="R123" i="46"/>
  <c r="H123" i="46"/>
  <c r="G123" i="46"/>
  <c r="F123" i="46"/>
  <c r="E123" i="46"/>
  <c r="D123" i="46"/>
  <c r="C123" i="46"/>
  <c r="R122" i="46"/>
  <c r="H122" i="46"/>
  <c r="G122" i="46"/>
  <c r="F122" i="46"/>
  <c r="E122" i="46"/>
  <c r="D122" i="46"/>
  <c r="C122" i="46"/>
  <c r="H121" i="46"/>
  <c r="G121" i="46"/>
  <c r="F121" i="46"/>
  <c r="E121" i="46"/>
  <c r="J120" i="46"/>
  <c r="I120" i="46"/>
  <c r="E120" i="46"/>
  <c r="D120" i="46"/>
  <c r="C120" i="46"/>
  <c r="B120" i="46"/>
  <c r="L22" i="47" s="1"/>
  <c r="U119" i="46"/>
  <c r="P21" i="47" s="1"/>
  <c r="F21" i="47" s="1"/>
  <c r="T119" i="46"/>
  <c r="O21" i="47" s="1"/>
  <c r="E21" i="47" s="1"/>
  <c r="R116" i="46"/>
  <c r="M116" i="46"/>
  <c r="L116" i="46"/>
  <c r="K116" i="46"/>
  <c r="J116" i="46"/>
  <c r="I116" i="46"/>
  <c r="H116" i="46"/>
  <c r="G116" i="46"/>
  <c r="E116" i="46"/>
  <c r="D116" i="46"/>
  <c r="C116" i="46"/>
  <c r="B116" i="46"/>
  <c r="L21" i="47" s="1"/>
  <c r="U115" i="46"/>
  <c r="P20" i="47" s="1"/>
  <c r="F20" i="47" s="1"/>
  <c r="T115" i="46"/>
  <c r="O20" i="47" s="1"/>
  <c r="E20" i="47" s="1"/>
  <c r="Q115" i="46"/>
  <c r="P115" i="46"/>
  <c r="O115" i="46"/>
  <c r="N115" i="46"/>
  <c r="R113" i="46"/>
  <c r="M113" i="46"/>
  <c r="L113" i="46"/>
  <c r="K113" i="46"/>
  <c r="J113" i="46"/>
  <c r="I113" i="46"/>
  <c r="H113" i="46"/>
  <c r="G113" i="46"/>
  <c r="F113" i="46"/>
  <c r="F115" i="46" s="1"/>
  <c r="E113" i="46"/>
  <c r="D113" i="46"/>
  <c r="C113" i="46"/>
  <c r="B113" i="46"/>
  <c r="L20" i="47" s="1"/>
  <c r="U112" i="46"/>
  <c r="P19" i="47" s="1"/>
  <c r="F19" i="47" s="1"/>
  <c r="T112" i="46"/>
  <c r="O19" i="47" s="1"/>
  <c r="E19" i="47" s="1"/>
  <c r="Q112" i="46"/>
  <c r="P112" i="46"/>
  <c r="O112" i="46"/>
  <c r="N112" i="46"/>
  <c r="F111" i="46"/>
  <c r="E111" i="46"/>
  <c r="D111" i="46"/>
  <c r="C111" i="46"/>
  <c r="R110" i="46"/>
  <c r="R112" i="46" s="1"/>
  <c r="M19" i="47" s="1"/>
  <c r="C19" i="47" s="1"/>
  <c r="M110" i="46"/>
  <c r="L110" i="46"/>
  <c r="K110" i="46"/>
  <c r="J110" i="46"/>
  <c r="I110" i="46"/>
  <c r="H110" i="46"/>
  <c r="G110" i="46"/>
  <c r="F110" i="46"/>
  <c r="F112" i="46" s="1"/>
  <c r="E110" i="46"/>
  <c r="D110" i="46"/>
  <c r="C110" i="46"/>
  <c r="B110" i="46"/>
  <c r="L19" i="47" s="1"/>
  <c r="B109" i="46"/>
  <c r="U108" i="46"/>
  <c r="P18" i="47" s="1"/>
  <c r="F18" i="47" s="1"/>
  <c r="T108" i="46"/>
  <c r="O18" i="47" s="1"/>
  <c r="E18" i="47" s="1"/>
  <c r="Q108" i="46"/>
  <c r="P108" i="46"/>
  <c r="O108" i="46"/>
  <c r="N108" i="46"/>
  <c r="V107" i="46"/>
  <c r="R107" i="46"/>
  <c r="M107" i="46"/>
  <c r="L107" i="46"/>
  <c r="K107" i="46"/>
  <c r="J107" i="46"/>
  <c r="I107" i="46"/>
  <c r="H107" i="46"/>
  <c r="G107" i="46"/>
  <c r="D107" i="46"/>
  <c r="V106" i="46"/>
  <c r="R106" i="46"/>
  <c r="M106" i="46"/>
  <c r="L106" i="46"/>
  <c r="K106" i="46"/>
  <c r="J106" i="46"/>
  <c r="I106" i="46"/>
  <c r="H106" i="46"/>
  <c r="G106" i="46"/>
  <c r="D106" i="46"/>
  <c r="R105" i="46"/>
  <c r="M105" i="46"/>
  <c r="L105" i="46"/>
  <c r="K105" i="46"/>
  <c r="J105" i="46"/>
  <c r="I105" i="46"/>
  <c r="H105" i="46"/>
  <c r="G105" i="46"/>
  <c r="F105" i="46"/>
  <c r="E105" i="46"/>
  <c r="D105" i="46"/>
  <c r="C105" i="46"/>
  <c r="B105" i="46"/>
  <c r="L18" i="47" s="1"/>
  <c r="B104" i="46"/>
  <c r="U103" i="46"/>
  <c r="P17" i="47" s="1"/>
  <c r="F17" i="47" s="1"/>
  <c r="T103" i="46"/>
  <c r="O17" i="47" s="1"/>
  <c r="E17" i="47" s="1"/>
  <c r="Q103" i="46"/>
  <c r="P103" i="46"/>
  <c r="O103" i="46"/>
  <c r="N103" i="46"/>
  <c r="V102" i="46"/>
  <c r="R102" i="46"/>
  <c r="M102" i="46"/>
  <c r="L102" i="46"/>
  <c r="K102" i="46"/>
  <c r="J102" i="46"/>
  <c r="I102" i="46"/>
  <c r="H102" i="46"/>
  <c r="G102" i="46"/>
  <c r="F102" i="46"/>
  <c r="E102" i="46"/>
  <c r="V101" i="46"/>
  <c r="R101" i="46"/>
  <c r="M101" i="46"/>
  <c r="L101" i="46"/>
  <c r="K101" i="46"/>
  <c r="J101" i="46"/>
  <c r="I101" i="46"/>
  <c r="H101" i="46"/>
  <c r="G101" i="46"/>
  <c r="F101" i="46"/>
  <c r="E101" i="46"/>
  <c r="D101" i="46"/>
  <c r="C101" i="46"/>
  <c r="V100" i="46"/>
  <c r="R100" i="46"/>
  <c r="M100" i="46"/>
  <c r="L100" i="46"/>
  <c r="K100" i="46"/>
  <c r="J100" i="46"/>
  <c r="I100" i="46"/>
  <c r="H100" i="46"/>
  <c r="G100" i="46"/>
  <c r="F100" i="46"/>
  <c r="E100" i="46"/>
  <c r="R99" i="46"/>
  <c r="M99" i="46"/>
  <c r="L99" i="46"/>
  <c r="K99" i="46"/>
  <c r="J99" i="46"/>
  <c r="I99" i="46"/>
  <c r="H99" i="46"/>
  <c r="G99" i="46"/>
  <c r="F99" i="46"/>
  <c r="E99" i="46"/>
  <c r="D99" i="46"/>
  <c r="C99" i="46"/>
  <c r="B99" i="46"/>
  <c r="L17" i="47" s="1"/>
  <c r="B98" i="46"/>
  <c r="U97" i="46"/>
  <c r="T97" i="46"/>
  <c r="S97" i="46"/>
  <c r="Q97" i="46"/>
  <c r="P16" i="47" s="1"/>
  <c r="F16" i="47" s="1"/>
  <c r="P97" i="46"/>
  <c r="O16" i="47" s="1"/>
  <c r="E16" i="47" s="1"/>
  <c r="O97" i="46"/>
  <c r="N16" i="47" s="1"/>
  <c r="D16" i="47" s="1"/>
  <c r="N97" i="46"/>
  <c r="V96" i="46"/>
  <c r="V97" i="46" s="1"/>
  <c r="R16" i="47" s="1"/>
  <c r="R96" i="46"/>
  <c r="R97" i="46" s="1"/>
  <c r="M16" i="47" s="1"/>
  <c r="C16" i="47" s="1"/>
  <c r="M96" i="46"/>
  <c r="L96" i="46"/>
  <c r="K96" i="46"/>
  <c r="J96" i="46"/>
  <c r="I96" i="46"/>
  <c r="H96" i="46"/>
  <c r="G96" i="46"/>
  <c r="F96" i="46"/>
  <c r="F97" i="46" s="1"/>
  <c r="E96" i="46"/>
  <c r="D96" i="46"/>
  <c r="C96" i="46"/>
  <c r="B96" i="46"/>
  <c r="L16" i="47" s="1"/>
  <c r="U95" i="46"/>
  <c r="P15" i="47" s="1"/>
  <c r="F15" i="47" s="1"/>
  <c r="T95" i="46"/>
  <c r="O15" i="47" s="1"/>
  <c r="E15" i="47" s="1"/>
  <c r="Q95" i="46"/>
  <c r="P95" i="46"/>
  <c r="O95" i="46"/>
  <c r="N95" i="46"/>
  <c r="V94" i="46"/>
  <c r="V95" i="46" s="1"/>
  <c r="R15" i="47" s="1"/>
  <c r="R94" i="46"/>
  <c r="R95" i="46" s="1"/>
  <c r="M15" i="47" s="1"/>
  <c r="C15" i="47" s="1"/>
  <c r="M94" i="46"/>
  <c r="L94" i="46"/>
  <c r="K94" i="46"/>
  <c r="J94" i="46"/>
  <c r="I94" i="46"/>
  <c r="H94" i="46"/>
  <c r="G94" i="46"/>
  <c r="F94" i="46"/>
  <c r="F95" i="46" s="1"/>
  <c r="E94" i="46"/>
  <c r="D94" i="46"/>
  <c r="C94" i="46"/>
  <c r="B94" i="46"/>
  <c r="L15" i="47" s="1"/>
  <c r="U93" i="46"/>
  <c r="P14" i="47" s="1"/>
  <c r="F14" i="47" s="1"/>
  <c r="T93" i="46"/>
  <c r="O14" i="47" s="1"/>
  <c r="E14" i="47" s="1"/>
  <c r="Q93" i="46"/>
  <c r="P93" i="46"/>
  <c r="O93" i="46"/>
  <c r="N93" i="46"/>
  <c r="V92" i="46"/>
  <c r="V93" i="46" s="1"/>
  <c r="R14" i="47" s="1"/>
  <c r="R92" i="46"/>
  <c r="R93" i="46" s="1"/>
  <c r="M14" i="47" s="1"/>
  <c r="C14" i="47" s="1"/>
  <c r="M92" i="46"/>
  <c r="L92" i="46"/>
  <c r="K92" i="46"/>
  <c r="J92" i="46"/>
  <c r="I92" i="46"/>
  <c r="H92" i="46"/>
  <c r="G92" i="46"/>
  <c r="F92" i="46"/>
  <c r="F93" i="46" s="1"/>
  <c r="E92" i="46"/>
  <c r="D92" i="46"/>
  <c r="C92" i="46"/>
  <c r="B92" i="46"/>
  <c r="L14" i="47" s="1"/>
  <c r="U91" i="46"/>
  <c r="P13" i="47" s="1"/>
  <c r="F13" i="47" s="1"/>
  <c r="T91" i="46"/>
  <c r="O13" i="47" s="1"/>
  <c r="E13" i="47" s="1"/>
  <c r="Q91" i="46"/>
  <c r="P91" i="46"/>
  <c r="O91" i="46"/>
  <c r="N91" i="46"/>
  <c r="V90" i="46"/>
  <c r="V91" i="46" s="1"/>
  <c r="R13" i="47" s="1"/>
  <c r="R90" i="46"/>
  <c r="M90" i="46"/>
  <c r="L90" i="46"/>
  <c r="K90" i="46"/>
  <c r="J90" i="46"/>
  <c r="I90" i="46"/>
  <c r="H90" i="46"/>
  <c r="G90" i="46"/>
  <c r="F90" i="46"/>
  <c r="F91" i="46" s="1"/>
  <c r="E90" i="46"/>
  <c r="D90" i="46"/>
  <c r="C90" i="46"/>
  <c r="B90" i="46"/>
  <c r="L13" i="47" s="1"/>
  <c r="B89" i="46"/>
  <c r="U88" i="46"/>
  <c r="P12" i="47" s="1"/>
  <c r="F12" i="47" s="1"/>
  <c r="T88" i="46"/>
  <c r="O12" i="47" s="1"/>
  <c r="E12" i="47" s="1"/>
  <c r="Q88" i="46"/>
  <c r="P88" i="46"/>
  <c r="O88" i="46"/>
  <c r="N88" i="46"/>
  <c r="R87" i="46"/>
  <c r="M87" i="46"/>
  <c r="L87" i="46"/>
  <c r="K87" i="46"/>
  <c r="J87" i="46"/>
  <c r="I87" i="46"/>
  <c r="H87" i="46"/>
  <c r="G87" i="46"/>
  <c r="F87" i="46"/>
  <c r="E87" i="46"/>
  <c r="D87" i="46"/>
  <c r="C87" i="46"/>
  <c r="R86" i="46"/>
  <c r="M86" i="46"/>
  <c r="L86" i="46"/>
  <c r="K86" i="46"/>
  <c r="J86" i="46"/>
  <c r="I86" i="46"/>
  <c r="H86" i="46"/>
  <c r="G86" i="46"/>
  <c r="F86" i="46"/>
  <c r="E86" i="46"/>
  <c r="D86" i="46"/>
  <c r="C86" i="46"/>
  <c r="R85" i="46"/>
  <c r="M85" i="46"/>
  <c r="L85" i="46"/>
  <c r="K85" i="46"/>
  <c r="J85" i="46"/>
  <c r="I85" i="46"/>
  <c r="H85" i="46"/>
  <c r="G85" i="46"/>
  <c r="F85" i="46"/>
  <c r="F88" i="46" s="1"/>
  <c r="E85" i="46"/>
  <c r="D85" i="46"/>
  <c r="C85" i="46"/>
  <c r="B85" i="46"/>
  <c r="L12" i="47" s="1"/>
  <c r="U84" i="46"/>
  <c r="P11" i="47" s="1"/>
  <c r="F11" i="47" s="1"/>
  <c r="T84" i="46"/>
  <c r="O11" i="47" s="1"/>
  <c r="E11" i="47" s="1"/>
  <c r="Q84" i="46"/>
  <c r="P84" i="46"/>
  <c r="O84" i="46"/>
  <c r="N84" i="46"/>
  <c r="R82" i="46"/>
  <c r="R84" i="46" s="1"/>
  <c r="M11" i="47" s="1"/>
  <c r="C11" i="47" s="1"/>
  <c r="M82" i="46"/>
  <c r="L82" i="46"/>
  <c r="K82" i="46"/>
  <c r="J82" i="46"/>
  <c r="I82" i="46"/>
  <c r="H82" i="46"/>
  <c r="G82" i="46"/>
  <c r="F82" i="46"/>
  <c r="E82" i="46"/>
  <c r="D82" i="46"/>
  <c r="C82" i="46"/>
  <c r="B82" i="46"/>
  <c r="L11" i="47" s="1"/>
  <c r="U81" i="46"/>
  <c r="P10" i="47" s="1"/>
  <c r="F10" i="47" s="1"/>
  <c r="T81" i="46"/>
  <c r="O10" i="47" s="1"/>
  <c r="E10" i="47" s="1"/>
  <c r="Q81" i="46"/>
  <c r="P81" i="46"/>
  <c r="O81" i="46"/>
  <c r="N81" i="46"/>
  <c r="E80" i="46"/>
  <c r="D80" i="46"/>
  <c r="C80" i="46"/>
  <c r="E79" i="46"/>
  <c r="D79" i="46"/>
  <c r="C79" i="46"/>
  <c r="E78" i="46"/>
  <c r="D78" i="46"/>
  <c r="C78" i="46"/>
  <c r="E77" i="46"/>
  <c r="D77" i="46"/>
  <c r="C77" i="46"/>
  <c r="E76" i="46"/>
  <c r="D76" i="46"/>
  <c r="C76" i="46"/>
  <c r="E72" i="46"/>
  <c r="D72" i="46"/>
  <c r="C72" i="46"/>
  <c r="E71" i="46"/>
  <c r="D71" i="46"/>
  <c r="C71" i="46"/>
  <c r="E70" i="46"/>
  <c r="D70" i="46"/>
  <c r="C70" i="46"/>
  <c r="R69" i="46"/>
  <c r="M69" i="46"/>
  <c r="L69" i="46"/>
  <c r="K69" i="46"/>
  <c r="J69" i="46"/>
  <c r="I69" i="46"/>
  <c r="H69" i="46"/>
  <c r="G69" i="46"/>
  <c r="F69" i="46"/>
  <c r="F81" i="46" s="1"/>
  <c r="E69" i="46"/>
  <c r="D69" i="46"/>
  <c r="C69" i="46"/>
  <c r="B69" i="46"/>
  <c r="L10" i="47" s="1"/>
  <c r="U68" i="46"/>
  <c r="P9" i="47" s="1"/>
  <c r="F9" i="47" s="1"/>
  <c r="T68" i="46"/>
  <c r="O9" i="47" s="1"/>
  <c r="E9" i="47" s="1"/>
  <c r="Q68" i="46"/>
  <c r="P68" i="46"/>
  <c r="O68" i="46"/>
  <c r="N68" i="46"/>
  <c r="V67" i="46"/>
  <c r="R67" i="46"/>
  <c r="M67" i="46"/>
  <c r="L67" i="46"/>
  <c r="K67" i="46"/>
  <c r="J67" i="46"/>
  <c r="I67" i="46"/>
  <c r="H67" i="46"/>
  <c r="G67" i="46"/>
  <c r="E67" i="46"/>
  <c r="D67" i="46"/>
  <c r="C67" i="46"/>
  <c r="V66" i="46"/>
  <c r="R66" i="46"/>
  <c r="M66" i="46"/>
  <c r="L66" i="46"/>
  <c r="K66" i="46"/>
  <c r="J66" i="46"/>
  <c r="I66" i="46"/>
  <c r="H66" i="46"/>
  <c r="G66" i="46"/>
  <c r="E66" i="46"/>
  <c r="D66" i="46"/>
  <c r="C66" i="46"/>
  <c r="V65" i="46"/>
  <c r="R65" i="46"/>
  <c r="M65" i="46"/>
  <c r="L65" i="46"/>
  <c r="K65" i="46"/>
  <c r="J65" i="46"/>
  <c r="I65" i="46"/>
  <c r="H65" i="46"/>
  <c r="G65" i="46"/>
  <c r="E65" i="46"/>
  <c r="D65" i="46"/>
  <c r="C65" i="46"/>
  <c r="R64" i="46"/>
  <c r="M64" i="46"/>
  <c r="L64" i="46"/>
  <c r="K64" i="46"/>
  <c r="J64" i="46"/>
  <c r="I64" i="46"/>
  <c r="H64" i="46"/>
  <c r="G64" i="46"/>
  <c r="F64" i="46"/>
  <c r="F68" i="46" s="1"/>
  <c r="E64" i="46"/>
  <c r="D64" i="46"/>
  <c r="C64" i="46"/>
  <c r="B64" i="46"/>
  <c r="L9" i="47" s="1"/>
  <c r="U63" i="46"/>
  <c r="P8" i="47" s="1"/>
  <c r="F8" i="47" s="1"/>
  <c r="T63" i="46"/>
  <c r="O8" i="47" s="1"/>
  <c r="E8" i="47" s="1"/>
  <c r="Q63" i="46"/>
  <c r="P63" i="46"/>
  <c r="O63" i="46"/>
  <c r="N63" i="46"/>
  <c r="V62" i="46"/>
  <c r="R62" i="46"/>
  <c r="M62" i="46"/>
  <c r="L62" i="46"/>
  <c r="K62" i="46"/>
  <c r="J62" i="46"/>
  <c r="I62" i="46"/>
  <c r="H62" i="46"/>
  <c r="G62" i="46"/>
  <c r="F62" i="46"/>
  <c r="E62" i="46"/>
  <c r="D62" i="46"/>
  <c r="C62" i="46"/>
  <c r="V61" i="46"/>
  <c r="R61" i="46"/>
  <c r="M61" i="46"/>
  <c r="L61" i="46"/>
  <c r="K61" i="46"/>
  <c r="J61" i="46"/>
  <c r="I61" i="46"/>
  <c r="H61" i="46"/>
  <c r="G61" i="46"/>
  <c r="F61" i="46"/>
  <c r="E61" i="46"/>
  <c r="D61" i="46"/>
  <c r="C61" i="46"/>
  <c r="V60" i="46"/>
  <c r="R60" i="46"/>
  <c r="M60" i="46"/>
  <c r="L60" i="46"/>
  <c r="K60" i="46"/>
  <c r="J60" i="46"/>
  <c r="I60" i="46"/>
  <c r="H60" i="46"/>
  <c r="G60" i="46"/>
  <c r="F60" i="46"/>
  <c r="E60" i="46"/>
  <c r="D60" i="46"/>
  <c r="C60" i="46"/>
  <c r="V59" i="46"/>
  <c r="R59" i="46"/>
  <c r="M59" i="46"/>
  <c r="L59" i="46"/>
  <c r="K59" i="46"/>
  <c r="J59" i="46"/>
  <c r="I59" i="46"/>
  <c r="H59" i="46"/>
  <c r="G59" i="46"/>
  <c r="F59" i="46"/>
  <c r="E59" i="46"/>
  <c r="D59" i="46"/>
  <c r="C59" i="46"/>
  <c r="V58" i="46"/>
  <c r="R58" i="46"/>
  <c r="M58" i="46"/>
  <c r="L58" i="46"/>
  <c r="K58" i="46"/>
  <c r="J58" i="46"/>
  <c r="I58" i="46"/>
  <c r="H58" i="46"/>
  <c r="G58" i="46"/>
  <c r="E58" i="46"/>
  <c r="C58" i="46"/>
  <c r="V57" i="46"/>
  <c r="R57" i="46"/>
  <c r="M57" i="46"/>
  <c r="L57" i="46"/>
  <c r="K57" i="46"/>
  <c r="J57" i="46"/>
  <c r="I57" i="46"/>
  <c r="H57" i="46"/>
  <c r="G57" i="46"/>
  <c r="E57" i="46"/>
  <c r="C57" i="46"/>
  <c r="V56" i="46"/>
  <c r="R56" i="46"/>
  <c r="M56" i="46"/>
  <c r="L56" i="46"/>
  <c r="K56" i="46"/>
  <c r="J56" i="46"/>
  <c r="I56" i="46"/>
  <c r="H56" i="46"/>
  <c r="G56" i="46"/>
  <c r="F56" i="46"/>
  <c r="E56" i="46"/>
  <c r="D56" i="46"/>
  <c r="C56" i="46"/>
  <c r="V55" i="46"/>
  <c r="R55" i="46"/>
  <c r="M55" i="46"/>
  <c r="L55" i="46"/>
  <c r="K55" i="46"/>
  <c r="J55" i="46"/>
  <c r="I55" i="46"/>
  <c r="H55" i="46"/>
  <c r="G55" i="46"/>
  <c r="F55" i="46"/>
  <c r="E55" i="46"/>
  <c r="D55" i="46"/>
  <c r="C55" i="46"/>
  <c r="V54" i="46"/>
  <c r="R54" i="46"/>
  <c r="M54" i="46"/>
  <c r="L54" i="46"/>
  <c r="K54" i="46"/>
  <c r="J54" i="46"/>
  <c r="I54" i="46"/>
  <c r="H54" i="46"/>
  <c r="G54" i="46"/>
  <c r="F54" i="46"/>
  <c r="E54" i="46"/>
  <c r="D54" i="46"/>
  <c r="C54" i="46"/>
  <c r="V53" i="46"/>
  <c r="R53" i="46"/>
  <c r="M53" i="46"/>
  <c r="L53" i="46"/>
  <c r="K53" i="46"/>
  <c r="J53" i="46"/>
  <c r="I53" i="46"/>
  <c r="H53" i="46"/>
  <c r="G53" i="46"/>
  <c r="F53" i="46"/>
  <c r="E53" i="46"/>
  <c r="D53" i="46"/>
  <c r="C53" i="46"/>
  <c r="V52" i="46"/>
  <c r="R52" i="46"/>
  <c r="M52" i="46"/>
  <c r="L52" i="46"/>
  <c r="K52" i="46"/>
  <c r="J52" i="46"/>
  <c r="I52" i="46"/>
  <c r="H52" i="46"/>
  <c r="G52" i="46"/>
  <c r="F52" i="46"/>
  <c r="E52" i="46"/>
  <c r="D52" i="46"/>
  <c r="C52" i="46"/>
  <c r="V51" i="46"/>
  <c r="R51" i="46"/>
  <c r="M51" i="46"/>
  <c r="L51" i="46"/>
  <c r="K51" i="46"/>
  <c r="J51" i="46"/>
  <c r="I51" i="46"/>
  <c r="H51" i="46"/>
  <c r="G51" i="46"/>
  <c r="V50" i="46"/>
  <c r="R50" i="46"/>
  <c r="M50" i="46"/>
  <c r="L50" i="46"/>
  <c r="K50" i="46"/>
  <c r="J50" i="46"/>
  <c r="I50" i="46"/>
  <c r="H50" i="46"/>
  <c r="G50" i="46"/>
  <c r="V49" i="46"/>
  <c r="R49" i="46"/>
  <c r="M49" i="46"/>
  <c r="L49" i="46"/>
  <c r="K49" i="46"/>
  <c r="J49" i="46"/>
  <c r="I49" i="46"/>
  <c r="H49" i="46"/>
  <c r="G49" i="46"/>
  <c r="V48" i="46"/>
  <c r="R48" i="46"/>
  <c r="M48" i="46"/>
  <c r="L48" i="46"/>
  <c r="K48" i="46"/>
  <c r="J48" i="46"/>
  <c r="I48" i="46"/>
  <c r="H48" i="46"/>
  <c r="G48" i="46"/>
  <c r="F48" i="46"/>
  <c r="E48" i="46"/>
  <c r="D48" i="46"/>
  <c r="C48" i="46"/>
  <c r="R47" i="46"/>
  <c r="M47" i="46"/>
  <c r="L47" i="46"/>
  <c r="K47" i="46"/>
  <c r="J47" i="46"/>
  <c r="I47" i="46"/>
  <c r="H47" i="46"/>
  <c r="G47" i="46"/>
  <c r="F47" i="46"/>
  <c r="E47" i="46"/>
  <c r="D47" i="46"/>
  <c r="C47" i="46"/>
  <c r="B47" i="46"/>
  <c r="L8" i="47" s="1"/>
  <c r="U46" i="46"/>
  <c r="P7" i="47" s="1"/>
  <c r="F7" i="47" s="1"/>
  <c r="T46" i="46"/>
  <c r="O7" i="47" s="1"/>
  <c r="E7" i="47" s="1"/>
  <c r="Q46" i="46"/>
  <c r="P46" i="46"/>
  <c r="O46" i="46"/>
  <c r="N46" i="46"/>
  <c r="V45" i="46"/>
  <c r="R45" i="46"/>
  <c r="M45" i="46"/>
  <c r="L45" i="46"/>
  <c r="K45" i="46"/>
  <c r="J45" i="46"/>
  <c r="I45" i="46"/>
  <c r="H45" i="46"/>
  <c r="G45" i="46"/>
  <c r="E45" i="46"/>
  <c r="D45" i="46"/>
  <c r="V44" i="46"/>
  <c r="R44" i="46"/>
  <c r="M44" i="46"/>
  <c r="L44" i="46"/>
  <c r="K44" i="46"/>
  <c r="J44" i="46"/>
  <c r="I44" i="46"/>
  <c r="H44" i="46"/>
  <c r="G44" i="46"/>
  <c r="E44" i="46"/>
  <c r="D44" i="46"/>
  <c r="V43" i="46"/>
  <c r="V42" i="46"/>
  <c r="V41" i="46"/>
  <c r="V31" i="46"/>
  <c r="V30" i="46"/>
  <c r="R29" i="46"/>
  <c r="M29" i="46"/>
  <c r="L29" i="46"/>
  <c r="K29" i="46"/>
  <c r="J29" i="46"/>
  <c r="I29" i="46"/>
  <c r="H29" i="46"/>
  <c r="G29" i="46"/>
  <c r="F29" i="46"/>
  <c r="F46" i="46" s="1"/>
  <c r="E29" i="46"/>
  <c r="D29" i="46"/>
  <c r="C29" i="46"/>
  <c r="B29" i="46"/>
  <c r="L7" i="47" s="1"/>
  <c r="P6" i="47"/>
  <c r="F6" i="47" s="1"/>
  <c r="R25" i="46"/>
  <c r="M25" i="46"/>
  <c r="L25" i="46"/>
  <c r="K25" i="46"/>
  <c r="J25" i="46"/>
  <c r="I25" i="46"/>
  <c r="H25" i="46"/>
  <c r="G25" i="46"/>
  <c r="R24" i="46"/>
  <c r="M24" i="46"/>
  <c r="L24" i="46"/>
  <c r="K24" i="46"/>
  <c r="J24" i="46"/>
  <c r="I24" i="46"/>
  <c r="H24" i="46"/>
  <c r="G24" i="46"/>
  <c r="R23" i="46"/>
  <c r="M23" i="46"/>
  <c r="L23" i="46"/>
  <c r="K23" i="46"/>
  <c r="J23" i="46"/>
  <c r="I23" i="46"/>
  <c r="H23" i="46"/>
  <c r="G23" i="46"/>
  <c r="R22" i="46"/>
  <c r="M22" i="46"/>
  <c r="L22" i="46"/>
  <c r="K22" i="46"/>
  <c r="J22" i="46"/>
  <c r="I22" i="46"/>
  <c r="H22" i="46"/>
  <c r="G22" i="46"/>
  <c r="R21" i="46"/>
  <c r="M21" i="46"/>
  <c r="L21" i="46"/>
  <c r="K21" i="46"/>
  <c r="J21" i="46"/>
  <c r="I21" i="46"/>
  <c r="H21" i="46"/>
  <c r="G21" i="46"/>
  <c r="R20" i="46"/>
  <c r="M20" i="46"/>
  <c r="L20" i="46"/>
  <c r="K20" i="46"/>
  <c r="J20" i="46"/>
  <c r="I20" i="46"/>
  <c r="H20" i="46"/>
  <c r="G20" i="46"/>
  <c r="R19" i="46"/>
  <c r="M19" i="46"/>
  <c r="L19" i="46"/>
  <c r="K19" i="46"/>
  <c r="J19" i="46"/>
  <c r="I19" i="46"/>
  <c r="H19" i="46"/>
  <c r="G19" i="46"/>
  <c r="R18" i="46"/>
  <c r="M18" i="46"/>
  <c r="L18" i="46"/>
  <c r="K18" i="46"/>
  <c r="J18" i="46"/>
  <c r="I18" i="46"/>
  <c r="H18" i="46"/>
  <c r="G18" i="46"/>
  <c r="F18" i="46"/>
  <c r="E18" i="46"/>
  <c r="D18" i="46"/>
  <c r="C18" i="46"/>
  <c r="R16" i="46"/>
  <c r="M16" i="46"/>
  <c r="L16" i="46"/>
  <c r="K16" i="46"/>
  <c r="J16" i="46"/>
  <c r="I16" i="46"/>
  <c r="H16" i="46"/>
  <c r="F16" i="46"/>
  <c r="E16" i="46"/>
  <c r="R15" i="46"/>
  <c r="M15" i="46"/>
  <c r="L15" i="46"/>
  <c r="K15" i="46"/>
  <c r="J15" i="46"/>
  <c r="I15" i="46"/>
  <c r="H15" i="46"/>
  <c r="F15" i="46"/>
  <c r="E15" i="46"/>
  <c r="R14" i="46"/>
  <c r="M14" i="46"/>
  <c r="L14" i="46"/>
  <c r="K14" i="46"/>
  <c r="J14" i="46"/>
  <c r="I14" i="46"/>
  <c r="H14" i="46"/>
  <c r="F14" i="46"/>
  <c r="E14" i="46"/>
  <c r="R13" i="46"/>
  <c r="M13" i="46"/>
  <c r="L13" i="46"/>
  <c r="K13" i="46"/>
  <c r="J13" i="46"/>
  <c r="I13" i="46"/>
  <c r="H13" i="46"/>
  <c r="F13" i="46"/>
  <c r="E13" i="46"/>
  <c r="R12" i="46"/>
  <c r="M12" i="46"/>
  <c r="L12" i="46"/>
  <c r="K12" i="46"/>
  <c r="J12" i="46"/>
  <c r="I12" i="46"/>
  <c r="H12" i="46"/>
  <c r="F12" i="46"/>
  <c r="E12" i="46"/>
  <c r="R11" i="46"/>
  <c r="M11" i="46"/>
  <c r="L11" i="46"/>
  <c r="K11" i="46"/>
  <c r="J11" i="46"/>
  <c r="I11" i="46"/>
  <c r="H11" i="46"/>
  <c r="G11" i="46"/>
  <c r="F11" i="46"/>
  <c r="E11" i="46"/>
  <c r="D11" i="46"/>
  <c r="C11" i="46"/>
  <c r="R10" i="46"/>
  <c r="M10" i="46"/>
  <c r="L10" i="46"/>
  <c r="K10" i="46"/>
  <c r="J10" i="46"/>
  <c r="I10" i="46"/>
  <c r="H10" i="46"/>
  <c r="G10" i="46"/>
  <c r="F10" i="46"/>
  <c r="E10" i="46"/>
  <c r="R9" i="46"/>
  <c r="M9" i="46"/>
  <c r="L9" i="46"/>
  <c r="K9" i="46"/>
  <c r="J9" i="46"/>
  <c r="I9" i="46"/>
  <c r="H9" i="46"/>
  <c r="G9" i="46"/>
  <c r="F9" i="46"/>
  <c r="E9" i="46"/>
  <c r="R8" i="46"/>
  <c r="M8" i="46"/>
  <c r="L8" i="46"/>
  <c r="K8" i="46"/>
  <c r="J8" i="46"/>
  <c r="I8" i="46"/>
  <c r="H8" i="46"/>
  <c r="G8" i="46"/>
  <c r="F8" i="46"/>
  <c r="E8" i="46"/>
  <c r="R7" i="46"/>
  <c r="M7" i="46"/>
  <c r="L7" i="46"/>
  <c r="K7" i="46"/>
  <c r="J7" i="46"/>
  <c r="I7" i="46"/>
  <c r="H7" i="46"/>
  <c r="G7" i="46"/>
  <c r="F7" i="46"/>
  <c r="E7" i="46"/>
  <c r="D7" i="46"/>
  <c r="C7" i="46"/>
  <c r="B7" i="46"/>
  <c r="L6" i="47" s="1"/>
  <c r="B6" i="46"/>
  <c r="A6" i="46"/>
  <c r="M4" i="46"/>
  <c r="L4" i="46"/>
  <c r="K4" i="46"/>
  <c r="J4" i="46"/>
  <c r="I4" i="46"/>
  <c r="H4" i="46"/>
  <c r="J3" i="46"/>
  <c r="H3" i="46"/>
  <c r="G3" i="46"/>
  <c r="F3" i="46"/>
  <c r="E3" i="46"/>
  <c r="D3" i="46"/>
  <c r="C3" i="46"/>
  <c r="B3" i="46"/>
  <c r="A3" i="46"/>
  <c r="O24" i="31"/>
  <c r="J24" i="31"/>
  <c r="I24" i="31"/>
  <c r="K24" i="31" s="1"/>
  <c r="P24" i="31" s="1"/>
  <c r="O23" i="31"/>
  <c r="J23" i="31"/>
  <c r="I23" i="31"/>
  <c r="O22" i="31"/>
  <c r="J22" i="31"/>
  <c r="I22" i="31"/>
  <c r="A22" i="31"/>
  <c r="O20" i="31"/>
  <c r="J20" i="31"/>
  <c r="I20" i="31"/>
  <c r="O19" i="31"/>
  <c r="J19" i="31"/>
  <c r="K19" i="31" s="1"/>
  <c r="P19" i="31" s="1"/>
  <c r="I19" i="31"/>
  <c r="O18" i="31"/>
  <c r="J18" i="31"/>
  <c r="I18" i="31"/>
  <c r="A18" i="31"/>
  <c r="O16" i="31"/>
  <c r="J16" i="31"/>
  <c r="I16" i="31"/>
  <c r="K16" i="31" s="1"/>
  <c r="P16" i="31" s="1"/>
  <c r="Q16" i="31" s="1"/>
  <c r="O15" i="31"/>
  <c r="J15" i="31"/>
  <c r="I15" i="31"/>
  <c r="O14" i="31"/>
  <c r="J14" i="31"/>
  <c r="I14" i="31"/>
  <c r="A14" i="31"/>
  <c r="O12" i="31"/>
  <c r="J12" i="31"/>
  <c r="I12" i="31"/>
  <c r="K12" i="31" s="1"/>
  <c r="O11" i="31"/>
  <c r="J11" i="31"/>
  <c r="K11" i="31" s="1"/>
  <c r="I11" i="31"/>
  <c r="O10" i="31"/>
  <c r="J10" i="31"/>
  <c r="I10" i="31"/>
  <c r="A10" i="31"/>
  <c r="C3260" i="51"/>
  <c r="C3255" i="51"/>
  <c r="C3245" i="51"/>
  <c r="C3235" i="51"/>
  <c r="C3223" i="51"/>
  <c r="C3217" i="51"/>
  <c r="C3213" i="51"/>
  <c r="C3204" i="51"/>
  <c r="C3198" i="51"/>
  <c r="C3191" i="51"/>
  <c r="C3181" i="51"/>
  <c r="C3175" i="51"/>
  <c r="C3164" i="51"/>
  <c r="C3153" i="51"/>
  <c r="C3152" i="51" s="1"/>
  <c r="C3147" i="51"/>
  <c r="C3138" i="51"/>
  <c r="C3129" i="51"/>
  <c r="C3122" i="51"/>
  <c r="C3115" i="51"/>
  <c r="A3111" i="51"/>
  <c r="C3104" i="51"/>
  <c r="C3099" i="51"/>
  <c r="C3089" i="51"/>
  <c r="C3079" i="51"/>
  <c r="C3067" i="51"/>
  <c r="C3061" i="51"/>
  <c r="C3057" i="51"/>
  <c r="C3048" i="51"/>
  <c r="C3042" i="51"/>
  <c r="C3035" i="51"/>
  <c r="C3025" i="51"/>
  <c r="C3019" i="51"/>
  <c r="C3008" i="51"/>
  <c r="C2997" i="51"/>
  <c r="C2996" i="51" s="1"/>
  <c r="C2991" i="51"/>
  <c r="C2982" i="51"/>
  <c r="C2973" i="51"/>
  <c r="C2966" i="51"/>
  <c r="C2959" i="51"/>
  <c r="A2955" i="51"/>
  <c r="C2949" i="51"/>
  <c r="C2944" i="51"/>
  <c r="C2934" i="51"/>
  <c r="C2924" i="51"/>
  <c r="C2912" i="51"/>
  <c r="C2906" i="51"/>
  <c r="C2902" i="51"/>
  <c r="C2893" i="51"/>
  <c r="C2887" i="51"/>
  <c r="C2880" i="51"/>
  <c r="C2870" i="51"/>
  <c r="C2864" i="51"/>
  <c r="C2853" i="51"/>
  <c r="C2842" i="51"/>
  <c r="C2841" i="51" s="1"/>
  <c r="C2836" i="51"/>
  <c r="C2827" i="51"/>
  <c r="C2818" i="51"/>
  <c r="C2811" i="51"/>
  <c r="C2804" i="51"/>
  <c r="A2800" i="51"/>
  <c r="C2485" i="51"/>
  <c r="C2480" i="51"/>
  <c r="C2470" i="51"/>
  <c r="C2460" i="51"/>
  <c r="C2448" i="51"/>
  <c r="C2442" i="51"/>
  <c r="C2438" i="51"/>
  <c r="C2429" i="51"/>
  <c r="C2423" i="51"/>
  <c r="C2416" i="51"/>
  <c r="C2406" i="51"/>
  <c r="C2400" i="51"/>
  <c r="C2389" i="51"/>
  <c r="C2378" i="51"/>
  <c r="C2377" i="51" s="1"/>
  <c r="C2372" i="51"/>
  <c r="C2363" i="51"/>
  <c r="C2354" i="51"/>
  <c r="C2347" i="51"/>
  <c r="C2340" i="51"/>
  <c r="A2336" i="51"/>
  <c r="C2330" i="51"/>
  <c r="C2325" i="51"/>
  <c r="C2315" i="51"/>
  <c r="C2305" i="51"/>
  <c r="C2293" i="51"/>
  <c r="C2287" i="51"/>
  <c r="C2283" i="51"/>
  <c r="C2274" i="51"/>
  <c r="C2268" i="51"/>
  <c r="C2261" i="51"/>
  <c r="C2251" i="51"/>
  <c r="C2245" i="51"/>
  <c r="C2234" i="51"/>
  <c r="C2223" i="51"/>
  <c r="C2222" i="51" s="1"/>
  <c r="C2217" i="51"/>
  <c r="C2208" i="51"/>
  <c r="C2199" i="51"/>
  <c r="C2192" i="51"/>
  <c r="C2185" i="51"/>
  <c r="A2181" i="51"/>
  <c r="C2175" i="51"/>
  <c r="C2170" i="51"/>
  <c r="C2160" i="51"/>
  <c r="C2150" i="51"/>
  <c r="C2138" i="51"/>
  <c r="C2132" i="51"/>
  <c r="C2128" i="51"/>
  <c r="C2119" i="51"/>
  <c r="C2113" i="51"/>
  <c r="C2106" i="51"/>
  <c r="C2096" i="51"/>
  <c r="C2090" i="51"/>
  <c r="C2079" i="51"/>
  <c r="C2068" i="51"/>
  <c r="C2067" i="51" s="1"/>
  <c r="C2062" i="51"/>
  <c r="C2053" i="51"/>
  <c r="C2044" i="51"/>
  <c r="C2037" i="51"/>
  <c r="C2030" i="51"/>
  <c r="A2026" i="51"/>
  <c r="C2020" i="51"/>
  <c r="C2015" i="51"/>
  <c r="C2005" i="51"/>
  <c r="C1995" i="51"/>
  <c r="C1983" i="51"/>
  <c r="C1977" i="51"/>
  <c r="C1973" i="51"/>
  <c r="C1964" i="51"/>
  <c r="C1958" i="51"/>
  <c r="C1951" i="51"/>
  <c r="C1941" i="51"/>
  <c r="C1935" i="51"/>
  <c r="C1924" i="51"/>
  <c r="C1913" i="51"/>
  <c r="C1912" i="51" s="1"/>
  <c r="C1907" i="51"/>
  <c r="C1898" i="51"/>
  <c r="C1889" i="51"/>
  <c r="C1882" i="51"/>
  <c r="C1875" i="51"/>
  <c r="A1871" i="51"/>
  <c r="C1865" i="51"/>
  <c r="C1860" i="51"/>
  <c r="C1850" i="51"/>
  <c r="C1840" i="51"/>
  <c r="C1828" i="51"/>
  <c r="C1822" i="51"/>
  <c r="C1818" i="51"/>
  <c r="C1809" i="51"/>
  <c r="C1803" i="51"/>
  <c r="C1796" i="51"/>
  <c r="C1786" i="51"/>
  <c r="C1780" i="51"/>
  <c r="C1769" i="51"/>
  <c r="C1758" i="51"/>
  <c r="C1757" i="51" s="1"/>
  <c r="C1752" i="51"/>
  <c r="C1743" i="51"/>
  <c r="C1734" i="51"/>
  <c r="C1727" i="51"/>
  <c r="C1720" i="51"/>
  <c r="A1716" i="51"/>
  <c r="C1400" i="51"/>
  <c r="C1395" i="51"/>
  <c r="C1385" i="51"/>
  <c r="C1375" i="51"/>
  <c r="C1363" i="51"/>
  <c r="C1357" i="51"/>
  <c r="C1353" i="51"/>
  <c r="C1344" i="51"/>
  <c r="C1338" i="51"/>
  <c r="C1331" i="51"/>
  <c r="C1321" i="51"/>
  <c r="C1315" i="51"/>
  <c r="C1304" i="51"/>
  <c r="C1293" i="51"/>
  <c r="C1292" i="51" s="1"/>
  <c r="C1287" i="51"/>
  <c r="C1278" i="51"/>
  <c r="C1269" i="51"/>
  <c r="C1262" i="51"/>
  <c r="C1255" i="51"/>
  <c r="C1244" i="51"/>
  <c r="C1239" i="51"/>
  <c r="C1229" i="51"/>
  <c r="C1219" i="51"/>
  <c r="C1207" i="51"/>
  <c r="C1201" i="51"/>
  <c r="C1197" i="51"/>
  <c r="C1188" i="51"/>
  <c r="C1182" i="51"/>
  <c r="C1175" i="51"/>
  <c r="C1165" i="51"/>
  <c r="C1159" i="51"/>
  <c r="C1148" i="51"/>
  <c r="C1137" i="51"/>
  <c r="C1136" i="51" s="1"/>
  <c r="C1131" i="51"/>
  <c r="C1122" i="51"/>
  <c r="C1113" i="51"/>
  <c r="C1106" i="51"/>
  <c r="C1099" i="51"/>
  <c r="A1095" i="51"/>
  <c r="C1087" i="51"/>
  <c r="C1082" i="51"/>
  <c r="C1072" i="51"/>
  <c r="C1062" i="51"/>
  <c r="C1050" i="51"/>
  <c r="C1044" i="51"/>
  <c r="C1040" i="51"/>
  <c r="C1031" i="51"/>
  <c r="C1025" i="51"/>
  <c r="C1018" i="51"/>
  <c r="C1008" i="51"/>
  <c r="C1002" i="51"/>
  <c r="C991" i="51"/>
  <c r="C980" i="51"/>
  <c r="C979" i="51" s="1"/>
  <c r="C974" i="51"/>
  <c r="C965" i="51"/>
  <c r="C956" i="51"/>
  <c r="C949" i="51"/>
  <c r="C942" i="51"/>
  <c r="A939" i="51"/>
  <c r="C931" i="51"/>
  <c r="C926" i="51"/>
  <c r="C916" i="51"/>
  <c r="C906" i="51"/>
  <c r="C894" i="51"/>
  <c r="C888" i="51"/>
  <c r="C884" i="51"/>
  <c r="C875" i="51"/>
  <c r="C869" i="51"/>
  <c r="C862" i="51"/>
  <c r="C852" i="51"/>
  <c r="C846" i="51"/>
  <c r="C835" i="51"/>
  <c r="C824" i="51"/>
  <c r="C823" i="51" s="1"/>
  <c r="C818" i="51"/>
  <c r="C809" i="51"/>
  <c r="C800" i="51"/>
  <c r="C793" i="51"/>
  <c r="C786" i="51"/>
  <c r="A782" i="51"/>
  <c r="C776" i="51"/>
  <c r="C771" i="51"/>
  <c r="C761" i="51"/>
  <c r="C751" i="51"/>
  <c r="C739" i="51"/>
  <c r="C733" i="51"/>
  <c r="C729" i="51"/>
  <c r="C720" i="51"/>
  <c r="C714" i="51"/>
  <c r="C707" i="51"/>
  <c r="C697" i="51"/>
  <c r="C691" i="51"/>
  <c r="C680" i="51"/>
  <c r="C669" i="51"/>
  <c r="C668" i="51" s="1"/>
  <c r="C663" i="51"/>
  <c r="C654" i="51"/>
  <c r="C645" i="51"/>
  <c r="C638" i="51"/>
  <c r="C631" i="51"/>
  <c r="A628" i="51"/>
  <c r="C466" i="51"/>
  <c r="C461" i="51"/>
  <c r="C451" i="51"/>
  <c r="C441" i="51"/>
  <c r="C429" i="51"/>
  <c r="C423" i="51"/>
  <c r="C419" i="51"/>
  <c r="C410" i="51"/>
  <c r="C404" i="51"/>
  <c r="C397" i="51"/>
  <c r="C387" i="51"/>
  <c r="C381" i="51"/>
  <c r="C370" i="51"/>
  <c r="C359" i="51"/>
  <c r="C358" i="51" s="1"/>
  <c r="C353" i="51"/>
  <c r="C344" i="51"/>
  <c r="C335" i="51"/>
  <c r="C328" i="51"/>
  <c r="C321" i="51"/>
  <c r="C310" i="51"/>
  <c r="C305" i="51"/>
  <c r="C295" i="51"/>
  <c r="C285" i="51"/>
  <c r="C273" i="51"/>
  <c r="C267" i="51"/>
  <c r="C263" i="51"/>
  <c r="C254" i="51"/>
  <c r="C248" i="51"/>
  <c r="C241" i="51"/>
  <c r="C231" i="51"/>
  <c r="C225" i="51"/>
  <c r="C214" i="51"/>
  <c r="C203" i="51"/>
  <c r="C202" i="51" s="1"/>
  <c r="C197" i="51"/>
  <c r="C188" i="51"/>
  <c r="C179" i="51"/>
  <c r="C172" i="51"/>
  <c r="C165" i="51"/>
  <c r="C154" i="51"/>
  <c r="C149" i="51"/>
  <c r="C139" i="51"/>
  <c r="C129" i="51"/>
  <c r="C117" i="51"/>
  <c r="C111" i="51"/>
  <c r="C107" i="51"/>
  <c r="C98" i="51"/>
  <c r="C92" i="51"/>
  <c r="C85" i="51"/>
  <c r="C75" i="51"/>
  <c r="C69" i="51"/>
  <c r="C58" i="51"/>
  <c r="C47" i="51"/>
  <c r="C46" i="51" s="1"/>
  <c r="C41" i="51"/>
  <c r="C32" i="51"/>
  <c r="C23" i="51"/>
  <c r="C16" i="51"/>
  <c r="C9" i="51"/>
  <c r="A5" i="51"/>
  <c r="A3" i="51"/>
  <c r="I127" i="41"/>
  <c r="I350" i="46" s="1"/>
  <c r="B127" i="41"/>
  <c r="B350" i="46" s="1"/>
  <c r="I126" i="41"/>
  <c r="I349" i="46" s="1"/>
  <c r="B126" i="41"/>
  <c r="B349" i="46" s="1"/>
  <c r="I125" i="41"/>
  <c r="I348" i="46" s="1"/>
  <c r="B125" i="41"/>
  <c r="B348" i="46" s="1"/>
  <c r="A2" i="41"/>
  <c r="C1090" i="50"/>
  <c r="C1085" i="50"/>
  <c r="C1075" i="50"/>
  <c r="C1065" i="50"/>
  <c r="C1053" i="50"/>
  <c r="C1047" i="50"/>
  <c r="C1043" i="50"/>
  <c r="C1034" i="50"/>
  <c r="C1028" i="50"/>
  <c r="C1021" i="50"/>
  <c r="C1011" i="50"/>
  <c r="C1005" i="50"/>
  <c r="C994" i="50"/>
  <c r="C983" i="50"/>
  <c r="C982" i="50" s="1"/>
  <c r="C977" i="50"/>
  <c r="C968" i="50"/>
  <c r="C959" i="50"/>
  <c r="C952" i="50"/>
  <c r="C945" i="50"/>
  <c r="A941" i="50"/>
  <c r="C935" i="50"/>
  <c r="C930" i="50"/>
  <c r="C920" i="50"/>
  <c r="C910" i="50"/>
  <c r="C898" i="50"/>
  <c r="C892" i="50"/>
  <c r="C888" i="50"/>
  <c r="C879" i="50"/>
  <c r="C873" i="50"/>
  <c r="C866" i="50"/>
  <c r="C856" i="50"/>
  <c r="C850" i="50"/>
  <c r="C839" i="50"/>
  <c r="C828" i="50"/>
  <c r="C827" i="50" s="1"/>
  <c r="C822" i="50"/>
  <c r="C813" i="50"/>
  <c r="C804" i="50"/>
  <c r="C797" i="50"/>
  <c r="C790" i="50"/>
  <c r="A786" i="50"/>
  <c r="C778" i="50"/>
  <c r="C773" i="50"/>
  <c r="C763" i="50"/>
  <c r="C753" i="50"/>
  <c r="C741" i="50"/>
  <c r="C735" i="50"/>
  <c r="C731" i="50"/>
  <c r="C722" i="50"/>
  <c r="C716" i="50"/>
  <c r="C709" i="50"/>
  <c r="C699" i="50"/>
  <c r="C693" i="50"/>
  <c r="C682" i="50"/>
  <c r="C671" i="50"/>
  <c r="C670" i="50" s="1"/>
  <c r="C665" i="50"/>
  <c r="C656" i="50"/>
  <c r="C647" i="50"/>
  <c r="C640" i="50"/>
  <c r="C633" i="50"/>
  <c r="A629" i="50"/>
  <c r="C622" i="50"/>
  <c r="C617" i="50"/>
  <c r="C607" i="50"/>
  <c r="C597" i="50"/>
  <c r="C585" i="50"/>
  <c r="C579" i="50"/>
  <c r="C575" i="50"/>
  <c r="C566" i="50"/>
  <c r="C560" i="50"/>
  <c r="C553" i="50"/>
  <c r="C543" i="50"/>
  <c r="C537" i="50"/>
  <c r="C526" i="50"/>
  <c r="C515" i="50"/>
  <c r="C514" i="50" s="1"/>
  <c r="C509" i="50"/>
  <c r="C500" i="50"/>
  <c r="C491" i="50"/>
  <c r="C484" i="50"/>
  <c r="C477" i="50"/>
  <c r="A474" i="50"/>
  <c r="C466" i="50"/>
  <c r="C461" i="50"/>
  <c r="C451" i="50"/>
  <c r="C441" i="50"/>
  <c r="C429" i="50"/>
  <c r="C423" i="50"/>
  <c r="C419" i="50"/>
  <c r="C410" i="50"/>
  <c r="C404" i="50"/>
  <c r="C397" i="50"/>
  <c r="C387" i="50"/>
  <c r="C381" i="50"/>
  <c r="C370" i="50"/>
  <c r="C359" i="50"/>
  <c r="C358" i="50" s="1"/>
  <c r="C353" i="50"/>
  <c r="C344" i="50"/>
  <c r="C335" i="50"/>
  <c r="C328" i="50"/>
  <c r="C321" i="50"/>
  <c r="A317" i="50"/>
  <c r="C310" i="50"/>
  <c r="C305" i="50"/>
  <c r="C295" i="50"/>
  <c r="C285" i="50"/>
  <c r="C273" i="50"/>
  <c r="C267" i="50"/>
  <c r="C263" i="50"/>
  <c r="C254" i="50"/>
  <c r="C248" i="50"/>
  <c r="C241" i="50"/>
  <c r="C231" i="50"/>
  <c r="C225" i="50"/>
  <c r="C214" i="50"/>
  <c r="C203" i="50"/>
  <c r="C202" i="50" s="1"/>
  <c r="C197" i="50"/>
  <c r="C188" i="50"/>
  <c r="C179" i="50"/>
  <c r="C172" i="50"/>
  <c r="C165" i="50"/>
  <c r="A161" i="50"/>
  <c r="C154" i="50"/>
  <c r="C149" i="50"/>
  <c r="C139" i="50"/>
  <c r="C129" i="50"/>
  <c r="C117" i="50"/>
  <c r="C111" i="50"/>
  <c r="C107" i="50"/>
  <c r="C98" i="50"/>
  <c r="C92" i="50"/>
  <c r="C85" i="50"/>
  <c r="C75" i="50"/>
  <c r="C69" i="50"/>
  <c r="C58" i="50"/>
  <c r="C47" i="50"/>
  <c r="C46" i="50" s="1"/>
  <c r="C41" i="50"/>
  <c r="C32" i="50"/>
  <c r="C23" i="50"/>
  <c r="C16" i="50"/>
  <c r="C9" i="50"/>
  <c r="A5" i="50"/>
  <c r="A3" i="50"/>
  <c r="I43" i="37"/>
  <c r="I217" i="46" s="1"/>
  <c r="B43" i="37"/>
  <c r="B217" i="46" s="1"/>
  <c r="I42" i="37"/>
  <c r="I216" i="46" s="1"/>
  <c r="B42" i="37"/>
  <c r="B216" i="46" s="1"/>
  <c r="I41" i="37"/>
  <c r="I215" i="46" s="1"/>
  <c r="B215" i="46"/>
  <c r="A2" i="37"/>
  <c r="C1086" i="49"/>
  <c r="C1081" i="49"/>
  <c r="C1071" i="49"/>
  <c r="C1061" i="49"/>
  <c r="C1049" i="49"/>
  <c r="C1043" i="49"/>
  <c r="C1039" i="49"/>
  <c r="C1030" i="49"/>
  <c r="C1024" i="49"/>
  <c r="C1017" i="49"/>
  <c r="C1007" i="49"/>
  <c r="C1001" i="49"/>
  <c r="C990" i="49"/>
  <c r="C979" i="49"/>
  <c r="C978" i="49" s="1"/>
  <c r="C973" i="49"/>
  <c r="C964" i="49"/>
  <c r="C955" i="49"/>
  <c r="C948" i="49"/>
  <c r="C941" i="49"/>
  <c r="A937" i="49"/>
  <c r="C775" i="49"/>
  <c r="C770" i="49"/>
  <c r="C760" i="49"/>
  <c r="C750" i="49"/>
  <c r="C738" i="49"/>
  <c r="C732" i="49"/>
  <c r="C728" i="49"/>
  <c r="C719" i="49"/>
  <c r="C713" i="49"/>
  <c r="C706" i="49"/>
  <c r="C696" i="49"/>
  <c r="C690" i="49"/>
  <c r="C679" i="49"/>
  <c r="C668" i="49"/>
  <c r="C667" i="49" s="1"/>
  <c r="C662" i="49"/>
  <c r="C653" i="49"/>
  <c r="C644" i="49"/>
  <c r="C637" i="49"/>
  <c r="C630" i="49"/>
  <c r="C620" i="49"/>
  <c r="C615" i="49"/>
  <c r="C605" i="49"/>
  <c r="C595" i="49"/>
  <c r="C583" i="49"/>
  <c r="C577" i="49"/>
  <c r="C573" i="49"/>
  <c r="C564" i="49"/>
  <c r="C558" i="49"/>
  <c r="C551" i="49"/>
  <c r="C541" i="49"/>
  <c r="C535" i="49"/>
  <c r="C524" i="49"/>
  <c r="C513" i="49"/>
  <c r="C512" i="49" s="1"/>
  <c r="C507" i="49"/>
  <c r="C498" i="49"/>
  <c r="C489" i="49"/>
  <c r="C482" i="49"/>
  <c r="C475" i="49"/>
  <c r="A472" i="49"/>
  <c r="C465" i="49"/>
  <c r="C460" i="49"/>
  <c r="C450" i="49"/>
  <c r="C440" i="49"/>
  <c r="C428" i="49"/>
  <c r="C422" i="49"/>
  <c r="C418" i="49"/>
  <c r="C409" i="49"/>
  <c r="C403" i="49"/>
  <c r="C396" i="49"/>
  <c r="C386" i="49"/>
  <c r="C380" i="49"/>
  <c r="C369" i="49"/>
  <c r="C358" i="49"/>
  <c r="C357" i="49" s="1"/>
  <c r="C352" i="49"/>
  <c r="C343" i="49"/>
  <c r="C334" i="49"/>
  <c r="C327" i="49"/>
  <c r="C320" i="49"/>
  <c r="A317" i="49"/>
  <c r="C310" i="49"/>
  <c r="C305" i="49"/>
  <c r="C295" i="49"/>
  <c r="C285" i="49"/>
  <c r="C273" i="49"/>
  <c r="C267" i="49"/>
  <c r="C263" i="49"/>
  <c r="C254" i="49"/>
  <c r="C248" i="49"/>
  <c r="C241" i="49"/>
  <c r="C231" i="49"/>
  <c r="C225" i="49"/>
  <c r="C214" i="49"/>
  <c r="C203" i="49"/>
  <c r="C202" i="49" s="1"/>
  <c r="C197" i="49"/>
  <c r="C188" i="49"/>
  <c r="C179" i="49"/>
  <c r="C172" i="49"/>
  <c r="C165" i="49"/>
  <c r="A161" i="49"/>
  <c r="C154" i="49"/>
  <c r="C149" i="49"/>
  <c r="C139" i="49"/>
  <c r="C129" i="49"/>
  <c r="C117" i="49"/>
  <c r="C111" i="49"/>
  <c r="C107" i="49"/>
  <c r="C98" i="49"/>
  <c r="C92" i="49"/>
  <c r="C85" i="49"/>
  <c r="C75" i="49"/>
  <c r="C69" i="49"/>
  <c r="C58" i="49"/>
  <c r="C47" i="49"/>
  <c r="C46" i="49" s="1"/>
  <c r="C41" i="49"/>
  <c r="C32" i="49"/>
  <c r="C23" i="49"/>
  <c r="C16" i="49"/>
  <c r="C9" i="49"/>
  <c r="A3" i="49"/>
  <c r="I60" i="32"/>
  <c r="I182" i="46" s="1"/>
  <c r="B182" i="46"/>
  <c r="I59" i="32"/>
  <c r="I181" i="46" s="1"/>
  <c r="B181" i="46"/>
  <c r="I58" i="32"/>
  <c r="I180" i="46" s="1"/>
  <c r="B58" i="32"/>
  <c r="B180" i="46" s="1"/>
  <c r="C2797" i="48"/>
  <c r="C2792" i="48"/>
  <c r="C2782" i="48"/>
  <c r="C2772" i="48"/>
  <c r="C2760" i="48"/>
  <c r="C2754" i="48"/>
  <c r="C2750" i="48"/>
  <c r="C2741" i="48"/>
  <c r="C2735" i="48"/>
  <c r="C2728" i="48"/>
  <c r="C2718" i="48"/>
  <c r="C2712" i="48"/>
  <c r="C2701" i="48"/>
  <c r="C2690" i="48"/>
  <c r="C2689" i="48" s="1"/>
  <c r="C2684" i="48"/>
  <c r="C2675" i="48"/>
  <c r="C2666" i="48"/>
  <c r="C2659" i="48"/>
  <c r="C2652" i="48"/>
  <c r="A2648" i="48"/>
  <c r="C2640" i="48"/>
  <c r="C2635" i="48"/>
  <c r="C2625" i="48"/>
  <c r="C2615" i="48"/>
  <c r="C2603" i="48"/>
  <c r="C2597" i="48"/>
  <c r="C2593" i="48"/>
  <c r="C2584" i="48"/>
  <c r="C2578" i="48"/>
  <c r="C2571" i="48"/>
  <c r="C2561" i="48"/>
  <c r="C2555" i="48"/>
  <c r="C2544" i="48"/>
  <c r="C2533" i="48"/>
  <c r="C2532" i="48" s="1"/>
  <c r="C2527" i="48"/>
  <c r="C2518" i="48"/>
  <c r="C2509" i="48"/>
  <c r="C2502" i="48"/>
  <c r="C2495" i="48"/>
  <c r="C2484" i="48"/>
  <c r="C2479" i="48"/>
  <c r="C2469" i="48"/>
  <c r="C2459" i="48"/>
  <c r="C2447" i="48"/>
  <c r="C2441" i="48"/>
  <c r="C2437" i="48"/>
  <c r="C2428" i="48"/>
  <c r="C2422" i="48"/>
  <c r="C2415" i="48"/>
  <c r="C2405" i="48"/>
  <c r="C2399" i="48"/>
  <c r="C2388" i="48"/>
  <c r="C2377" i="48"/>
  <c r="C2376" i="48" s="1"/>
  <c r="C2371" i="48"/>
  <c r="C2362" i="48"/>
  <c r="C2353" i="48"/>
  <c r="C2346" i="48"/>
  <c r="C2339" i="48"/>
  <c r="C2329" i="48"/>
  <c r="C2324" i="48"/>
  <c r="C2314" i="48"/>
  <c r="C2304" i="48"/>
  <c r="C2292" i="48"/>
  <c r="C2286" i="48"/>
  <c r="C2282" i="48"/>
  <c r="C2273" i="48"/>
  <c r="C2267" i="48"/>
  <c r="C2260" i="48"/>
  <c r="C2250" i="48"/>
  <c r="C2244" i="48"/>
  <c r="C2233" i="48"/>
  <c r="C2222" i="48"/>
  <c r="C2221" i="48" s="1"/>
  <c r="C2216" i="48"/>
  <c r="C2207" i="48"/>
  <c r="C2198" i="48"/>
  <c r="C2191" i="48"/>
  <c r="C2184" i="48"/>
  <c r="C2174" i="48"/>
  <c r="C2169" i="48"/>
  <c r="C2159" i="48"/>
  <c r="C2149" i="48"/>
  <c r="C2137" i="48"/>
  <c r="C2131" i="48"/>
  <c r="C2127" i="48"/>
  <c r="C2118" i="48"/>
  <c r="C2112" i="48"/>
  <c r="C2105" i="48"/>
  <c r="C2095" i="48"/>
  <c r="C2089" i="48"/>
  <c r="C2078" i="48"/>
  <c r="C2067" i="48"/>
  <c r="C2066" i="48" s="1"/>
  <c r="C2061" i="48"/>
  <c r="C2052" i="48"/>
  <c r="C2043" i="48"/>
  <c r="C2036" i="48"/>
  <c r="C2029" i="48"/>
  <c r="C2018" i="48"/>
  <c r="C2013" i="48"/>
  <c r="C2003" i="48"/>
  <c r="C1993" i="48"/>
  <c r="C1981" i="48"/>
  <c r="C1975" i="48"/>
  <c r="C1971" i="48"/>
  <c r="C1962" i="48"/>
  <c r="C1956" i="48"/>
  <c r="C1949" i="48"/>
  <c r="C1939" i="48"/>
  <c r="C1933" i="48"/>
  <c r="C1922" i="48"/>
  <c r="C1911" i="48"/>
  <c r="C1910" i="48" s="1"/>
  <c r="C1905" i="48"/>
  <c r="C1896" i="48"/>
  <c r="C1887" i="48"/>
  <c r="C1880" i="48"/>
  <c r="C1873" i="48"/>
  <c r="C1864" i="48"/>
  <c r="C1859" i="48"/>
  <c r="C1849" i="48"/>
  <c r="C1839" i="48"/>
  <c r="C1827" i="48"/>
  <c r="C1821" i="48"/>
  <c r="C1817" i="48"/>
  <c r="C1808" i="48"/>
  <c r="C1802" i="48"/>
  <c r="C1795" i="48"/>
  <c r="C1785" i="48"/>
  <c r="C1779" i="48"/>
  <c r="C1768" i="48"/>
  <c r="C1757" i="48"/>
  <c r="C1756" i="48" s="1"/>
  <c r="C1751" i="48"/>
  <c r="C1742" i="48"/>
  <c r="C1733" i="48"/>
  <c r="C1726" i="48"/>
  <c r="C1719" i="48"/>
  <c r="C1709" i="48"/>
  <c r="C1704" i="48"/>
  <c r="C1694" i="48"/>
  <c r="C1684" i="48"/>
  <c r="C1672" i="48"/>
  <c r="C1666" i="48"/>
  <c r="C1662" i="48"/>
  <c r="C1653" i="48"/>
  <c r="C1647" i="48"/>
  <c r="C1640" i="48"/>
  <c r="C1630" i="48"/>
  <c r="C1624" i="48"/>
  <c r="C1613" i="48"/>
  <c r="C1602" i="48"/>
  <c r="C1601" i="48" s="1"/>
  <c r="C1596" i="48"/>
  <c r="C1587" i="48"/>
  <c r="C1578" i="48"/>
  <c r="C1571" i="48"/>
  <c r="C1564" i="48"/>
  <c r="C1554" i="48"/>
  <c r="C1549" i="48"/>
  <c r="C1539" i="48"/>
  <c r="C1529" i="48"/>
  <c r="C1517" i="48"/>
  <c r="C1511" i="48"/>
  <c r="C1507" i="48"/>
  <c r="C1498" i="48"/>
  <c r="C1492" i="48"/>
  <c r="C1485" i="48"/>
  <c r="C1475" i="48"/>
  <c r="C1469" i="48"/>
  <c r="C1458" i="48"/>
  <c r="C1447" i="48"/>
  <c r="C1446" i="48" s="1"/>
  <c r="C1441" i="48"/>
  <c r="C1432" i="48"/>
  <c r="C1423" i="48"/>
  <c r="C1416" i="48"/>
  <c r="C1409" i="48"/>
  <c r="C1399" i="48"/>
  <c r="C1394" i="48"/>
  <c r="C1384" i="48"/>
  <c r="C1374" i="48"/>
  <c r="C1362" i="48"/>
  <c r="C1356" i="48"/>
  <c r="C1352" i="48"/>
  <c r="C1343" i="48"/>
  <c r="C1337" i="48"/>
  <c r="C1330" i="48"/>
  <c r="C1320" i="48"/>
  <c r="C1314" i="48"/>
  <c r="C1303" i="48"/>
  <c r="C1292" i="48"/>
  <c r="C1291" i="48" s="1"/>
  <c r="C1286" i="48"/>
  <c r="C1277" i="48"/>
  <c r="C1268" i="48"/>
  <c r="C1261" i="48"/>
  <c r="C1254" i="48"/>
  <c r="C1244" i="48"/>
  <c r="C1239" i="48"/>
  <c r="C1229" i="48"/>
  <c r="C1219" i="48"/>
  <c r="C1207" i="48"/>
  <c r="C1201" i="48"/>
  <c r="C1197" i="48"/>
  <c r="C1188" i="48"/>
  <c r="C1182" i="48"/>
  <c r="C1175" i="48"/>
  <c r="C1165" i="48"/>
  <c r="C1159" i="48"/>
  <c r="C1148" i="48"/>
  <c r="C1137" i="48"/>
  <c r="C1136" i="48" s="1"/>
  <c r="C1131" i="48"/>
  <c r="C1122" i="48"/>
  <c r="C1113" i="48"/>
  <c r="C1106" i="48"/>
  <c r="C1099" i="48"/>
  <c r="C1089" i="48"/>
  <c r="C1084" i="48"/>
  <c r="C1074" i="48"/>
  <c r="C1064" i="48"/>
  <c r="C1052" i="48"/>
  <c r="C1046" i="48"/>
  <c r="C1042" i="48"/>
  <c r="C1033" i="48"/>
  <c r="C1027" i="48"/>
  <c r="C1020" i="48"/>
  <c r="C1010" i="48"/>
  <c r="C1004" i="48"/>
  <c r="C993" i="48"/>
  <c r="C982" i="48"/>
  <c r="C981" i="48" s="1"/>
  <c r="C976" i="48"/>
  <c r="C967" i="48"/>
  <c r="C958" i="48"/>
  <c r="C951" i="48"/>
  <c r="C944" i="48"/>
  <c r="C933" i="48"/>
  <c r="C928" i="48"/>
  <c r="C918" i="48"/>
  <c r="C908" i="48"/>
  <c r="C896" i="48"/>
  <c r="C890" i="48"/>
  <c r="C886" i="48"/>
  <c r="C877" i="48"/>
  <c r="C871" i="48"/>
  <c r="C864" i="48"/>
  <c r="C854" i="48"/>
  <c r="C848" i="48"/>
  <c r="C837" i="48"/>
  <c r="C826" i="48"/>
  <c r="C825" i="48" s="1"/>
  <c r="C820" i="48"/>
  <c r="C811" i="48"/>
  <c r="C802" i="48"/>
  <c r="C795" i="48"/>
  <c r="C788" i="48"/>
  <c r="C777" i="48"/>
  <c r="C772" i="48"/>
  <c r="C762" i="48"/>
  <c r="C752" i="48"/>
  <c r="C740" i="48"/>
  <c r="C734" i="48"/>
  <c r="C730" i="48"/>
  <c r="C721" i="48"/>
  <c r="C715" i="48"/>
  <c r="C708" i="48"/>
  <c r="C698" i="48"/>
  <c r="C692" i="48"/>
  <c r="C681" i="48"/>
  <c r="C670" i="48"/>
  <c r="C669" i="48" s="1"/>
  <c r="C664" i="48"/>
  <c r="C655" i="48"/>
  <c r="C646" i="48"/>
  <c r="C639" i="48"/>
  <c r="C632" i="48"/>
  <c r="C621" i="48"/>
  <c r="C616" i="48"/>
  <c r="C606" i="48"/>
  <c r="C596" i="48"/>
  <c r="C584" i="48"/>
  <c r="C578" i="48"/>
  <c r="C574" i="48"/>
  <c r="C565" i="48"/>
  <c r="C559" i="48"/>
  <c r="C552" i="48"/>
  <c r="C542" i="48"/>
  <c r="C536" i="48"/>
  <c r="C525" i="48"/>
  <c r="C514" i="48"/>
  <c r="C513" i="48" s="1"/>
  <c r="C508" i="48"/>
  <c r="C499" i="48"/>
  <c r="C490" i="48"/>
  <c r="C483" i="48"/>
  <c r="C476" i="48"/>
  <c r="C466" i="48"/>
  <c r="C461" i="48"/>
  <c r="C451" i="48"/>
  <c r="C441" i="48"/>
  <c r="C429" i="48"/>
  <c r="C423" i="48"/>
  <c r="C419" i="48"/>
  <c r="C410" i="48"/>
  <c r="C404" i="48"/>
  <c r="C397" i="48"/>
  <c r="C387" i="48"/>
  <c r="C381" i="48"/>
  <c r="C370" i="48"/>
  <c r="C359" i="48"/>
  <c r="C358" i="48" s="1"/>
  <c r="C353" i="48"/>
  <c r="C344" i="48"/>
  <c r="C335" i="48"/>
  <c r="C328" i="48"/>
  <c r="C321" i="48"/>
  <c r="C311" i="48"/>
  <c r="C306" i="48"/>
  <c r="C296" i="48"/>
  <c r="C286" i="48"/>
  <c r="C274" i="48"/>
  <c r="C268" i="48"/>
  <c r="C264" i="48"/>
  <c r="C255" i="48"/>
  <c r="C249" i="48"/>
  <c r="C242" i="48"/>
  <c r="C232" i="48"/>
  <c r="C226" i="48"/>
  <c r="C215" i="48"/>
  <c r="C204" i="48"/>
  <c r="C203" i="48" s="1"/>
  <c r="C198" i="48"/>
  <c r="C189" i="48"/>
  <c r="C180" i="48"/>
  <c r="C173" i="48"/>
  <c r="C166" i="48"/>
  <c r="A163" i="48"/>
  <c r="C154" i="48"/>
  <c r="C149" i="48"/>
  <c r="C139" i="48"/>
  <c r="C129" i="48"/>
  <c r="C117" i="48"/>
  <c r="C111" i="48"/>
  <c r="C107" i="48"/>
  <c r="C98" i="48"/>
  <c r="C92" i="48"/>
  <c r="C85" i="48"/>
  <c r="C75" i="48"/>
  <c r="C69" i="48"/>
  <c r="C58" i="48"/>
  <c r="C47" i="48"/>
  <c r="C46" i="48" s="1"/>
  <c r="C41" i="48"/>
  <c r="C32" i="48"/>
  <c r="C23" i="48"/>
  <c r="C16" i="48"/>
  <c r="C9" i="48"/>
  <c r="A5" i="48"/>
  <c r="A3" i="48"/>
  <c r="I118" i="40"/>
  <c r="I124" i="46" s="1"/>
  <c r="B118" i="40"/>
  <c r="B124" i="46" s="1"/>
  <c r="I117" i="40"/>
  <c r="I123" i="46" s="1"/>
  <c r="B117" i="40"/>
  <c r="B123" i="46" s="1"/>
  <c r="I116" i="40"/>
  <c r="I122" i="46" s="1"/>
  <c r="B116" i="40"/>
  <c r="B122" i="46" s="1"/>
  <c r="A2" i="40"/>
  <c r="K20" i="31" l="1"/>
  <c r="K18" i="31"/>
  <c r="K14" i="31"/>
  <c r="P14" i="31" s="1"/>
  <c r="Q14" i="31" s="1"/>
  <c r="K22" i="31"/>
  <c r="P20" i="31"/>
  <c r="Q20" i="31" s="1"/>
  <c r="U126" i="46"/>
  <c r="T126" i="46"/>
  <c r="P12" i="31"/>
  <c r="Q12" i="31" s="1"/>
  <c r="R183" i="46"/>
  <c r="M33" i="47" s="1"/>
  <c r="C33" i="47" s="1"/>
  <c r="O5" i="47"/>
  <c r="P5" i="47"/>
  <c r="C629" i="49"/>
  <c r="C7" i="49"/>
  <c r="C549" i="49"/>
  <c r="K23" i="31"/>
  <c r="P23" i="31" s="1"/>
  <c r="Q23" i="31" s="1"/>
  <c r="C163" i="49"/>
  <c r="DF82" i="47"/>
  <c r="DO47" i="47"/>
  <c r="DF36" i="47"/>
  <c r="CW81" i="47"/>
  <c r="DF4" i="47"/>
  <c r="CW79" i="47"/>
  <c r="CW80" i="47"/>
  <c r="DF25" i="47"/>
  <c r="CX25" i="47"/>
  <c r="CO80" i="47"/>
  <c r="U55" i="47"/>
  <c r="AD55" i="47" s="1"/>
  <c r="AM55" i="47" s="1"/>
  <c r="AV55" i="47" s="1"/>
  <c r="BE55" i="47" s="1"/>
  <c r="BN55" i="47" s="1"/>
  <c r="BW55" i="47" s="1"/>
  <c r="CF55" i="47" s="1"/>
  <c r="CO55" i="47" s="1"/>
  <c r="CX55" i="47" s="1"/>
  <c r="DG55" i="47" s="1"/>
  <c r="DP55" i="47" s="1"/>
  <c r="DY55" i="47" s="1"/>
  <c r="EH55" i="47" s="1"/>
  <c r="EQ55" i="47" s="1"/>
  <c r="EZ55" i="47" s="1"/>
  <c r="FI55" i="47" s="1"/>
  <c r="FR55" i="47" s="1"/>
  <c r="GA55" i="47" s="1"/>
  <c r="B55" i="47"/>
  <c r="U64" i="47"/>
  <c r="AD64" i="47" s="1"/>
  <c r="AM64" i="47" s="1"/>
  <c r="AV64" i="47" s="1"/>
  <c r="BE64" i="47" s="1"/>
  <c r="BN64" i="47" s="1"/>
  <c r="BW64" i="47" s="1"/>
  <c r="CF64" i="47" s="1"/>
  <c r="CO64" i="47" s="1"/>
  <c r="CX64" i="47" s="1"/>
  <c r="DG64" i="47" s="1"/>
  <c r="DP64" i="47" s="1"/>
  <c r="DY64" i="47" s="1"/>
  <c r="EH64" i="47" s="1"/>
  <c r="EQ64" i="47" s="1"/>
  <c r="EZ64" i="47" s="1"/>
  <c r="FI64" i="47" s="1"/>
  <c r="FR64" i="47" s="1"/>
  <c r="GA64" i="47" s="1"/>
  <c r="B64" i="47"/>
  <c r="H16" i="47"/>
  <c r="U29" i="47"/>
  <c r="AD29" i="47" s="1"/>
  <c r="AM29" i="47" s="1"/>
  <c r="AV29" i="47" s="1"/>
  <c r="BE29" i="47" s="1"/>
  <c r="BN29" i="47" s="1"/>
  <c r="BW29" i="47" s="1"/>
  <c r="CF29" i="47" s="1"/>
  <c r="CO29" i="47" s="1"/>
  <c r="CX29" i="47" s="1"/>
  <c r="DG29" i="47" s="1"/>
  <c r="DP29" i="47" s="1"/>
  <c r="DY29" i="47" s="1"/>
  <c r="EH29" i="47" s="1"/>
  <c r="EQ29" i="47" s="1"/>
  <c r="EZ29" i="47" s="1"/>
  <c r="FI29" i="47" s="1"/>
  <c r="FR29" i="47" s="1"/>
  <c r="GA29" i="47" s="1"/>
  <c r="B29" i="47"/>
  <c r="U30" i="47"/>
  <c r="AD30" i="47" s="1"/>
  <c r="AM30" i="47" s="1"/>
  <c r="AV30" i="47" s="1"/>
  <c r="BE30" i="47" s="1"/>
  <c r="BN30" i="47" s="1"/>
  <c r="BW30" i="47" s="1"/>
  <c r="CF30" i="47" s="1"/>
  <c r="CO30" i="47" s="1"/>
  <c r="CX30" i="47" s="1"/>
  <c r="DG30" i="47" s="1"/>
  <c r="DP30" i="47" s="1"/>
  <c r="DY30" i="47" s="1"/>
  <c r="EH30" i="47" s="1"/>
  <c r="EQ30" i="47" s="1"/>
  <c r="EZ30" i="47" s="1"/>
  <c r="FI30" i="47" s="1"/>
  <c r="FR30" i="47" s="1"/>
  <c r="GA30" i="47" s="1"/>
  <c r="B30" i="47"/>
  <c r="U41" i="47"/>
  <c r="AD41" i="47" s="1"/>
  <c r="AM41" i="47" s="1"/>
  <c r="AV41" i="47" s="1"/>
  <c r="BE41" i="47" s="1"/>
  <c r="BN41" i="47" s="1"/>
  <c r="BW41" i="47" s="1"/>
  <c r="CF41" i="47" s="1"/>
  <c r="CO41" i="47" s="1"/>
  <c r="CX41" i="47" s="1"/>
  <c r="DG41" i="47" s="1"/>
  <c r="DP41" i="47" s="1"/>
  <c r="DY41" i="47" s="1"/>
  <c r="EH41" i="47" s="1"/>
  <c r="EQ41" i="47" s="1"/>
  <c r="EZ41" i="47" s="1"/>
  <c r="FI41" i="47" s="1"/>
  <c r="FR41" i="47" s="1"/>
  <c r="GA41" i="47" s="1"/>
  <c r="B41" i="47"/>
  <c r="U42" i="47"/>
  <c r="AD42" i="47" s="1"/>
  <c r="AM42" i="47" s="1"/>
  <c r="AV42" i="47" s="1"/>
  <c r="BE42" i="47" s="1"/>
  <c r="BN42" i="47" s="1"/>
  <c r="BW42" i="47" s="1"/>
  <c r="CF42" i="47" s="1"/>
  <c r="CO42" i="47" s="1"/>
  <c r="CX42" i="47" s="1"/>
  <c r="DG42" i="47" s="1"/>
  <c r="DP42" i="47" s="1"/>
  <c r="DY42" i="47" s="1"/>
  <c r="EH42" i="47" s="1"/>
  <c r="EQ42" i="47" s="1"/>
  <c r="EZ42" i="47" s="1"/>
  <c r="FI42" i="47" s="1"/>
  <c r="FR42" i="47" s="1"/>
  <c r="GA42" i="47" s="1"/>
  <c r="B42" i="47"/>
  <c r="U44" i="47"/>
  <c r="AD44" i="47" s="1"/>
  <c r="AM44" i="47" s="1"/>
  <c r="AV44" i="47" s="1"/>
  <c r="BE44" i="47" s="1"/>
  <c r="BN44" i="47" s="1"/>
  <c r="BW44" i="47" s="1"/>
  <c r="CF44" i="47" s="1"/>
  <c r="CO44" i="47" s="1"/>
  <c r="CX44" i="47" s="1"/>
  <c r="DG44" i="47" s="1"/>
  <c r="DP44" i="47" s="1"/>
  <c r="DY44" i="47" s="1"/>
  <c r="EH44" i="47" s="1"/>
  <c r="EQ44" i="47" s="1"/>
  <c r="EZ44" i="47" s="1"/>
  <c r="FI44" i="47" s="1"/>
  <c r="FR44" i="47" s="1"/>
  <c r="GA44" i="47" s="1"/>
  <c r="B44" i="47"/>
  <c r="U50" i="47"/>
  <c r="AD50" i="47" s="1"/>
  <c r="AM50" i="47" s="1"/>
  <c r="AV50" i="47" s="1"/>
  <c r="BE50" i="47" s="1"/>
  <c r="BN50" i="47" s="1"/>
  <c r="BW50" i="47" s="1"/>
  <c r="CF50" i="47" s="1"/>
  <c r="CO50" i="47" s="1"/>
  <c r="CX50" i="47" s="1"/>
  <c r="DG50" i="47" s="1"/>
  <c r="DP50" i="47" s="1"/>
  <c r="DY50" i="47" s="1"/>
  <c r="EH50" i="47" s="1"/>
  <c r="EQ50" i="47" s="1"/>
  <c r="EZ50" i="47" s="1"/>
  <c r="FI50" i="47" s="1"/>
  <c r="FR50" i="47" s="1"/>
  <c r="GA50" i="47" s="1"/>
  <c r="B50" i="47"/>
  <c r="U57" i="47"/>
  <c r="AD57" i="47" s="1"/>
  <c r="AM57" i="47" s="1"/>
  <c r="AV57" i="47" s="1"/>
  <c r="BE57" i="47" s="1"/>
  <c r="BN57" i="47" s="1"/>
  <c r="BW57" i="47" s="1"/>
  <c r="CF57" i="47" s="1"/>
  <c r="CO57" i="47" s="1"/>
  <c r="CX57" i="47" s="1"/>
  <c r="DG57" i="47" s="1"/>
  <c r="DP57" i="47" s="1"/>
  <c r="DY57" i="47" s="1"/>
  <c r="EH57" i="47" s="1"/>
  <c r="EQ57" i="47" s="1"/>
  <c r="EZ57" i="47" s="1"/>
  <c r="FI57" i="47" s="1"/>
  <c r="FR57" i="47" s="1"/>
  <c r="GA57" i="47" s="1"/>
  <c r="B57" i="47"/>
  <c r="U61" i="47"/>
  <c r="AD61" i="47" s="1"/>
  <c r="AM61" i="47" s="1"/>
  <c r="AV61" i="47" s="1"/>
  <c r="BE61" i="47" s="1"/>
  <c r="BN61" i="47" s="1"/>
  <c r="BW61" i="47" s="1"/>
  <c r="CF61" i="47" s="1"/>
  <c r="CO61" i="47" s="1"/>
  <c r="CX61" i="47" s="1"/>
  <c r="DG61" i="47" s="1"/>
  <c r="DP61" i="47" s="1"/>
  <c r="DY61" i="47" s="1"/>
  <c r="EH61" i="47" s="1"/>
  <c r="EQ61" i="47" s="1"/>
  <c r="EZ61" i="47" s="1"/>
  <c r="FI61" i="47" s="1"/>
  <c r="FR61" i="47" s="1"/>
  <c r="GA61" i="47" s="1"/>
  <c r="B61" i="47"/>
  <c r="U68" i="47"/>
  <c r="AD68" i="47" s="1"/>
  <c r="AM68" i="47" s="1"/>
  <c r="AV68" i="47" s="1"/>
  <c r="BE68" i="47" s="1"/>
  <c r="BN68" i="47" s="1"/>
  <c r="BW68" i="47" s="1"/>
  <c r="CF68" i="47" s="1"/>
  <c r="CO68" i="47" s="1"/>
  <c r="CX68" i="47" s="1"/>
  <c r="DG68" i="47" s="1"/>
  <c r="DP68" i="47" s="1"/>
  <c r="DY68" i="47" s="1"/>
  <c r="EH68" i="47" s="1"/>
  <c r="EQ68" i="47" s="1"/>
  <c r="EZ68" i="47" s="1"/>
  <c r="FI68" i="47" s="1"/>
  <c r="FR68" i="47" s="1"/>
  <c r="GA68" i="47" s="1"/>
  <c r="B68" i="47"/>
  <c r="U28" i="47"/>
  <c r="AD28" i="47" s="1"/>
  <c r="AM28" i="47" s="1"/>
  <c r="AV28" i="47" s="1"/>
  <c r="BE28" i="47" s="1"/>
  <c r="BN28" i="47" s="1"/>
  <c r="BW28" i="47" s="1"/>
  <c r="CF28" i="47" s="1"/>
  <c r="CO28" i="47" s="1"/>
  <c r="CX28" i="47" s="1"/>
  <c r="DG28" i="47" s="1"/>
  <c r="DP28" i="47" s="1"/>
  <c r="DY28" i="47" s="1"/>
  <c r="EH28" i="47" s="1"/>
  <c r="EQ28" i="47" s="1"/>
  <c r="EZ28" i="47" s="1"/>
  <c r="FI28" i="47" s="1"/>
  <c r="FR28" i="47" s="1"/>
  <c r="GA28" i="47" s="1"/>
  <c r="B28" i="47"/>
  <c r="U33" i="47"/>
  <c r="AD33" i="47" s="1"/>
  <c r="AM33" i="47" s="1"/>
  <c r="AV33" i="47" s="1"/>
  <c r="BE33" i="47" s="1"/>
  <c r="BN33" i="47" s="1"/>
  <c r="BW33" i="47" s="1"/>
  <c r="CF33" i="47" s="1"/>
  <c r="CO33" i="47" s="1"/>
  <c r="CX33" i="47" s="1"/>
  <c r="DG33" i="47" s="1"/>
  <c r="DP33" i="47" s="1"/>
  <c r="DY33" i="47" s="1"/>
  <c r="EH33" i="47" s="1"/>
  <c r="EQ33" i="47" s="1"/>
  <c r="EZ33" i="47" s="1"/>
  <c r="FI33" i="47" s="1"/>
  <c r="FR33" i="47" s="1"/>
  <c r="GA33" i="47" s="1"/>
  <c r="B33" i="47"/>
  <c r="U40" i="47"/>
  <c r="AD40" i="47" s="1"/>
  <c r="AM40" i="47" s="1"/>
  <c r="AV40" i="47" s="1"/>
  <c r="BE40" i="47" s="1"/>
  <c r="BN40" i="47" s="1"/>
  <c r="BW40" i="47" s="1"/>
  <c r="CF40" i="47" s="1"/>
  <c r="CO40" i="47" s="1"/>
  <c r="CX40" i="47" s="1"/>
  <c r="DG40" i="47" s="1"/>
  <c r="DP40" i="47" s="1"/>
  <c r="DY40" i="47" s="1"/>
  <c r="EH40" i="47" s="1"/>
  <c r="EQ40" i="47" s="1"/>
  <c r="EZ40" i="47" s="1"/>
  <c r="FI40" i="47" s="1"/>
  <c r="FR40" i="47" s="1"/>
  <c r="GA40" i="47" s="1"/>
  <c r="B40" i="47"/>
  <c r="U43" i="47"/>
  <c r="AD43" i="47" s="1"/>
  <c r="AM43" i="47" s="1"/>
  <c r="AV43" i="47" s="1"/>
  <c r="BE43" i="47" s="1"/>
  <c r="BN43" i="47" s="1"/>
  <c r="BW43" i="47" s="1"/>
  <c r="CF43" i="47" s="1"/>
  <c r="CO43" i="47" s="1"/>
  <c r="CX43" i="47" s="1"/>
  <c r="DG43" i="47" s="1"/>
  <c r="DP43" i="47" s="1"/>
  <c r="DY43" i="47" s="1"/>
  <c r="EH43" i="47" s="1"/>
  <c r="EQ43" i="47" s="1"/>
  <c r="EZ43" i="47" s="1"/>
  <c r="FI43" i="47" s="1"/>
  <c r="FR43" i="47" s="1"/>
  <c r="GA43" i="47" s="1"/>
  <c r="B43" i="47"/>
  <c r="U56" i="47"/>
  <c r="AD56" i="47" s="1"/>
  <c r="AM56" i="47" s="1"/>
  <c r="AV56" i="47" s="1"/>
  <c r="BE56" i="47" s="1"/>
  <c r="BN56" i="47" s="1"/>
  <c r="BW56" i="47" s="1"/>
  <c r="CF56" i="47" s="1"/>
  <c r="CO56" i="47" s="1"/>
  <c r="CX56" i="47" s="1"/>
  <c r="DG56" i="47" s="1"/>
  <c r="DP56" i="47" s="1"/>
  <c r="DY56" i="47" s="1"/>
  <c r="EH56" i="47" s="1"/>
  <c r="EQ56" i="47" s="1"/>
  <c r="EZ56" i="47" s="1"/>
  <c r="FI56" i="47" s="1"/>
  <c r="FR56" i="47" s="1"/>
  <c r="GA56" i="47" s="1"/>
  <c r="B56" i="47"/>
  <c r="H56" i="47"/>
  <c r="U60" i="47"/>
  <c r="AD60" i="47" s="1"/>
  <c r="AM60" i="47" s="1"/>
  <c r="AV60" i="47" s="1"/>
  <c r="BE60" i="47" s="1"/>
  <c r="BN60" i="47" s="1"/>
  <c r="BW60" i="47" s="1"/>
  <c r="CF60" i="47" s="1"/>
  <c r="CO60" i="47" s="1"/>
  <c r="CX60" i="47" s="1"/>
  <c r="DG60" i="47" s="1"/>
  <c r="DP60" i="47" s="1"/>
  <c r="DY60" i="47" s="1"/>
  <c r="EH60" i="47" s="1"/>
  <c r="EQ60" i="47" s="1"/>
  <c r="EZ60" i="47" s="1"/>
  <c r="FI60" i="47" s="1"/>
  <c r="FR60" i="47" s="1"/>
  <c r="GA60" i="47" s="1"/>
  <c r="B60" i="47"/>
  <c r="U69" i="47"/>
  <c r="AD69" i="47" s="1"/>
  <c r="AM69" i="47" s="1"/>
  <c r="AV69" i="47" s="1"/>
  <c r="BE69" i="47" s="1"/>
  <c r="BN69" i="47" s="1"/>
  <c r="BW69" i="47" s="1"/>
  <c r="CF69" i="47" s="1"/>
  <c r="CO69" i="47" s="1"/>
  <c r="CX69" i="47" s="1"/>
  <c r="DG69" i="47" s="1"/>
  <c r="DP69" i="47" s="1"/>
  <c r="DY69" i="47" s="1"/>
  <c r="EH69" i="47" s="1"/>
  <c r="EQ69" i="47" s="1"/>
  <c r="EZ69" i="47" s="1"/>
  <c r="FI69" i="47" s="1"/>
  <c r="FR69" i="47" s="1"/>
  <c r="GA69" i="47" s="1"/>
  <c r="B69" i="47"/>
  <c r="H22" i="47"/>
  <c r="U38" i="47"/>
  <c r="AD38" i="47" s="1"/>
  <c r="AM38" i="47" s="1"/>
  <c r="AV38" i="47" s="1"/>
  <c r="BE38" i="47" s="1"/>
  <c r="BN38" i="47" s="1"/>
  <c r="BW38" i="47" s="1"/>
  <c r="CF38" i="47" s="1"/>
  <c r="CO38" i="47" s="1"/>
  <c r="CX38" i="47" s="1"/>
  <c r="DG38" i="47" s="1"/>
  <c r="DP38" i="47" s="1"/>
  <c r="DY38" i="47" s="1"/>
  <c r="EH38" i="47" s="1"/>
  <c r="EQ38" i="47" s="1"/>
  <c r="EZ38" i="47" s="1"/>
  <c r="FI38" i="47" s="1"/>
  <c r="FR38" i="47" s="1"/>
  <c r="GA38" i="47" s="1"/>
  <c r="B38" i="47"/>
  <c r="U39" i="47"/>
  <c r="AD39" i="47" s="1"/>
  <c r="AM39" i="47" s="1"/>
  <c r="AV39" i="47" s="1"/>
  <c r="BE39" i="47" s="1"/>
  <c r="BN39" i="47" s="1"/>
  <c r="BW39" i="47" s="1"/>
  <c r="CF39" i="47" s="1"/>
  <c r="CO39" i="47" s="1"/>
  <c r="CX39" i="47" s="1"/>
  <c r="DG39" i="47" s="1"/>
  <c r="DP39" i="47" s="1"/>
  <c r="DY39" i="47" s="1"/>
  <c r="EH39" i="47" s="1"/>
  <c r="EQ39" i="47" s="1"/>
  <c r="EZ39" i="47" s="1"/>
  <c r="FI39" i="47" s="1"/>
  <c r="FR39" i="47" s="1"/>
  <c r="GA39" i="47" s="1"/>
  <c r="B39" i="47"/>
  <c r="U49" i="47"/>
  <c r="AD49" i="47" s="1"/>
  <c r="AM49" i="47" s="1"/>
  <c r="AV49" i="47" s="1"/>
  <c r="BE49" i="47" s="1"/>
  <c r="BN49" i="47" s="1"/>
  <c r="BW49" i="47" s="1"/>
  <c r="CF49" i="47" s="1"/>
  <c r="CO49" i="47" s="1"/>
  <c r="CX49" i="47" s="1"/>
  <c r="DG49" i="47" s="1"/>
  <c r="DP49" i="47" s="1"/>
  <c r="DY49" i="47" s="1"/>
  <c r="EH49" i="47" s="1"/>
  <c r="EQ49" i="47" s="1"/>
  <c r="EZ49" i="47" s="1"/>
  <c r="FI49" i="47" s="1"/>
  <c r="FR49" i="47" s="1"/>
  <c r="GA49" i="47" s="1"/>
  <c r="B49" i="47"/>
  <c r="U53" i="47"/>
  <c r="AD53" i="47" s="1"/>
  <c r="AM53" i="47" s="1"/>
  <c r="AV53" i="47" s="1"/>
  <c r="BE53" i="47" s="1"/>
  <c r="BN53" i="47" s="1"/>
  <c r="BW53" i="47" s="1"/>
  <c r="CF53" i="47" s="1"/>
  <c r="CO53" i="47" s="1"/>
  <c r="CX53" i="47" s="1"/>
  <c r="DG53" i="47" s="1"/>
  <c r="DP53" i="47" s="1"/>
  <c r="DY53" i="47" s="1"/>
  <c r="EH53" i="47" s="1"/>
  <c r="EQ53" i="47" s="1"/>
  <c r="EZ53" i="47" s="1"/>
  <c r="FI53" i="47" s="1"/>
  <c r="FR53" i="47" s="1"/>
  <c r="GA53" i="47" s="1"/>
  <c r="B53" i="47"/>
  <c r="U63" i="47"/>
  <c r="AD63" i="47" s="1"/>
  <c r="AM63" i="47" s="1"/>
  <c r="AV63" i="47" s="1"/>
  <c r="BE63" i="47" s="1"/>
  <c r="BN63" i="47" s="1"/>
  <c r="BW63" i="47" s="1"/>
  <c r="CF63" i="47" s="1"/>
  <c r="CO63" i="47" s="1"/>
  <c r="CX63" i="47" s="1"/>
  <c r="DG63" i="47" s="1"/>
  <c r="DP63" i="47" s="1"/>
  <c r="DY63" i="47" s="1"/>
  <c r="EH63" i="47" s="1"/>
  <c r="EQ63" i="47" s="1"/>
  <c r="EZ63" i="47" s="1"/>
  <c r="FI63" i="47" s="1"/>
  <c r="FR63" i="47" s="1"/>
  <c r="GA63" i="47" s="1"/>
  <c r="B63" i="47"/>
  <c r="U67" i="47"/>
  <c r="AD67" i="47" s="1"/>
  <c r="AM67" i="47" s="1"/>
  <c r="AV67" i="47" s="1"/>
  <c r="BE67" i="47" s="1"/>
  <c r="BN67" i="47" s="1"/>
  <c r="BW67" i="47" s="1"/>
  <c r="CF67" i="47" s="1"/>
  <c r="CO67" i="47" s="1"/>
  <c r="CX67" i="47" s="1"/>
  <c r="DG67" i="47" s="1"/>
  <c r="DP67" i="47" s="1"/>
  <c r="DY67" i="47" s="1"/>
  <c r="EH67" i="47" s="1"/>
  <c r="EQ67" i="47" s="1"/>
  <c r="EZ67" i="47" s="1"/>
  <c r="FI67" i="47" s="1"/>
  <c r="FR67" i="47" s="1"/>
  <c r="GA67" i="47" s="1"/>
  <c r="B67" i="47"/>
  <c r="C2182" i="48"/>
  <c r="C2337" i="48"/>
  <c r="C2413" i="48"/>
  <c r="AM4" i="47"/>
  <c r="AD79" i="47"/>
  <c r="B6" i="47"/>
  <c r="U6" i="47"/>
  <c r="AD6" i="47" s="1"/>
  <c r="AM6" i="47" s="1"/>
  <c r="AV6" i="47" s="1"/>
  <c r="BE6" i="47" s="1"/>
  <c r="BN6" i="47" s="1"/>
  <c r="BW6" i="47" s="1"/>
  <c r="CF6" i="47" s="1"/>
  <c r="CO6" i="47" s="1"/>
  <c r="CX6" i="47" s="1"/>
  <c r="DG6" i="47" s="1"/>
  <c r="DP6" i="47" s="1"/>
  <c r="DY6" i="47" s="1"/>
  <c r="EH6" i="47" s="1"/>
  <c r="EQ6" i="47" s="1"/>
  <c r="EZ6" i="47" s="1"/>
  <c r="FI6" i="47" s="1"/>
  <c r="FR6" i="47" s="1"/>
  <c r="GA6" i="47" s="1"/>
  <c r="B7" i="47"/>
  <c r="U7" i="47"/>
  <c r="AD7" i="47" s="1"/>
  <c r="AM7" i="47" s="1"/>
  <c r="AV7" i="47" s="1"/>
  <c r="BE7" i="47" s="1"/>
  <c r="BN7" i="47" s="1"/>
  <c r="BW7" i="47" s="1"/>
  <c r="CF7" i="47" s="1"/>
  <c r="CO7" i="47" s="1"/>
  <c r="CX7" i="47" s="1"/>
  <c r="DG7" i="47" s="1"/>
  <c r="DP7" i="47" s="1"/>
  <c r="DY7" i="47" s="1"/>
  <c r="EH7" i="47" s="1"/>
  <c r="EQ7" i="47" s="1"/>
  <c r="EZ7" i="47" s="1"/>
  <c r="FI7" i="47" s="1"/>
  <c r="FR7" i="47" s="1"/>
  <c r="GA7" i="47" s="1"/>
  <c r="B11" i="47"/>
  <c r="U11" i="47"/>
  <c r="AD11" i="47" s="1"/>
  <c r="AM11" i="47" s="1"/>
  <c r="AV11" i="47" s="1"/>
  <c r="BE11" i="47" s="1"/>
  <c r="BN11" i="47" s="1"/>
  <c r="BW11" i="47" s="1"/>
  <c r="CF11" i="47" s="1"/>
  <c r="CO11" i="47" s="1"/>
  <c r="CX11" i="47" s="1"/>
  <c r="DG11" i="47" s="1"/>
  <c r="DP11" i="47" s="1"/>
  <c r="DY11" i="47" s="1"/>
  <c r="EH11" i="47" s="1"/>
  <c r="EQ11" i="47" s="1"/>
  <c r="EZ11" i="47" s="1"/>
  <c r="FI11" i="47" s="1"/>
  <c r="FR11" i="47" s="1"/>
  <c r="GA11" i="47" s="1"/>
  <c r="B10" i="47"/>
  <c r="U10" i="47"/>
  <c r="AD10" i="47" s="1"/>
  <c r="AM10" i="47" s="1"/>
  <c r="AV10" i="47" s="1"/>
  <c r="BE10" i="47" s="1"/>
  <c r="BN10" i="47" s="1"/>
  <c r="BW10" i="47" s="1"/>
  <c r="CF10" i="47" s="1"/>
  <c r="CO10" i="47" s="1"/>
  <c r="CX10" i="47" s="1"/>
  <c r="DG10" i="47" s="1"/>
  <c r="DP10" i="47" s="1"/>
  <c r="DY10" i="47" s="1"/>
  <c r="EH10" i="47" s="1"/>
  <c r="EQ10" i="47" s="1"/>
  <c r="EZ10" i="47" s="1"/>
  <c r="FI10" i="47" s="1"/>
  <c r="FR10" i="47" s="1"/>
  <c r="GA10" i="47" s="1"/>
  <c r="B17" i="47"/>
  <c r="U17" i="47"/>
  <c r="AD17" i="47" s="1"/>
  <c r="AM17" i="47" s="1"/>
  <c r="AV17" i="47" s="1"/>
  <c r="BE17" i="47" s="1"/>
  <c r="BN17" i="47" s="1"/>
  <c r="BW17" i="47" s="1"/>
  <c r="CF17" i="47" s="1"/>
  <c r="CO17" i="47" s="1"/>
  <c r="CX17" i="47" s="1"/>
  <c r="DG17" i="47" s="1"/>
  <c r="DP17" i="47" s="1"/>
  <c r="DY17" i="47" s="1"/>
  <c r="EH17" i="47" s="1"/>
  <c r="EQ17" i="47" s="1"/>
  <c r="EZ17" i="47" s="1"/>
  <c r="FI17" i="47" s="1"/>
  <c r="FR17" i="47" s="1"/>
  <c r="GA17" i="47" s="1"/>
  <c r="B21" i="47"/>
  <c r="U21" i="47"/>
  <c r="AD21" i="47" s="1"/>
  <c r="AM21" i="47" s="1"/>
  <c r="AV21" i="47" s="1"/>
  <c r="BE21" i="47" s="1"/>
  <c r="BN21" i="47" s="1"/>
  <c r="BW21" i="47" s="1"/>
  <c r="CF21" i="47" s="1"/>
  <c r="CO21" i="47" s="1"/>
  <c r="CX21" i="47" s="1"/>
  <c r="DG21" i="47" s="1"/>
  <c r="DP21" i="47" s="1"/>
  <c r="DY21" i="47" s="1"/>
  <c r="EH21" i="47" s="1"/>
  <c r="EQ21" i="47" s="1"/>
  <c r="EZ21" i="47" s="1"/>
  <c r="FI21" i="47" s="1"/>
  <c r="FR21" i="47" s="1"/>
  <c r="GA21" i="47" s="1"/>
  <c r="B22" i="47"/>
  <c r="U22" i="47"/>
  <c r="AD22" i="47" s="1"/>
  <c r="AM22" i="47" s="1"/>
  <c r="AV22" i="47" s="1"/>
  <c r="BE22" i="47" s="1"/>
  <c r="BN22" i="47" s="1"/>
  <c r="BW22" i="47" s="1"/>
  <c r="CF22" i="47" s="1"/>
  <c r="CO22" i="47" s="1"/>
  <c r="CX22" i="47" s="1"/>
  <c r="DG22" i="47" s="1"/>
  <c r="DP22" i="47" s="1"/>
  <c r="DY22" i="47" s="1"/>
  <c r="EH22" i="47" s="1"/>
  <c r="EQ22" i="47" s="1"/>
  <c r="EZ22" i="47" s="1"/>
  <c r="FI22" i="47" s="1"/>
  <c r="FR22" i="47" s="1"/>
  <c r="GA22" i="47" s="1"/>
  <c r="B8" i="47"/>
  <c r="U8" i="47"/>
  <c r="AD8" i="47" s="1"/>
  <c r="AM8" i="47" s="1"/>
  <c r="AV8" i="47" s="1"/>
  <c r="BE8" i="47" s="1"/>
  <c r="BN8" i="47" s="1"/>
  <c r="BW8" i="47" s="1"/>
  <c r="CF8" i="47" s="1"/>
  <c r="CO8" i="47" s="1"/>
  <c r="CX8" i="47" s="1"/>
  <c r="DG8" i="47" s="1"/>
  <c r="DP8" i="47" s="1"/>
  <c r="DY8" i="47" s="1"/>
  <c r="EH8" i="47" s="1"/>
  <c r="EQ8" i="47" s="1"/>
  <c r="EZ8" i="47" s="1"/>
  <c r="FI8" i="47" s="1"/>
  <c r="FR8" i="47" s="1"/>
  <c r="GA8" i="47" s="1"/>
  <c r="B9" i="47"/>
  <c r="U9" i="47"/>
  <c r="AD9" i="47" s="1"/>
  <c r="AM9" i="47" s="1"/>
  <c r="AV9" i="47" s="1"/>
  <c r="BE9" i="47" s="1"/>
  <c r="BN9" i="47" s="1"/>
  <c r="BW9" i="47" s="1"/>
  <c r="CF9" i="47" s="1"/>
  <c r="CO9" i="47" s="1"/>
  <c r="CX9" i="47" s="1"/>
  <c r="DG9" i="47" s="1"/>
  <c r="DP9" i="47" s="1"/>
  <c r="DY9" i="47" s="1"/>
  <c r="EH9" i="47" s="1"/>
  <c r="EQ9" i="47" s="1"/>
  <c r="EZ9" i="47" s="1"/>
  <c r="FI9" i="47" s="1"/>
  <c r="FR9" i="47" s="1"/>
  <c r="GA9" i="47" s="1"/>
  <c r="B20" i="47"/>
  <c r="U20" i="47"/>
  <c r="AD20" i="47" s="1"/>
  <c r="AM20" i="47" s="1"/>
  <c r="AV20" i="47" s="1"/>
  <c r="BE20" i="47" s="1"/>
  <c r="BN20" i="47" s="1"/>
  <c r="BW20" i="47" s="1"/>
  <c r="CF20" i="47" s="1"/>
  <c r="CO20" i="47" s="1"/>
  <c r="CX20" i="47" s="1"/>
  <c r="DG20" i="47" s="1"/>
  <c r="DP20" i="47" s="1"/>
  <c r="DY20" i="47" s="1"/>
  <c r="EH20" i="47" s="1"/>
  <c r="EQ20" i="47" s="1"/>
  <c r="EZ20" i="47" s="1"/>
  <c r="FI20" i="47" s="1"/>
  <c r="FR20" i="47" s="1"/>
  <c r="GA20" i="47" s="1"/>
  <c r="L81" i="47"/>
  <c r="B81" i="47" s="1"/>
  <c r="U36" i="47"/>
  <c r="L82" i="47"/>
  <c r="B82" i="47" s="1"/>
  <c r="U47" i="47"/>
  <c r="B12" i="47"/>
  <c r="U12" i="47"/>
  <c r="AD12" i="47" s="1"/>
  <c r="AM12" i="47" s="1"/>
  <c r="AV12" i="47" s="1"/>
  <c r="BE12" i="47" s="1"/>
  <c r="BN12" i="47" s="1"/>
  <c r="BW12" i="47" s="1"/>
  <c r="CF12" i="47" s="1"/>
  <c r="CO12" i="47" s="1"/>
  <c r="CX12" i="47" s="1"/>
  <c r="DG12" i="47" s="1"/>
  <c r="DP12" i="47" s="1"/>
  <c r="DY12" i="47" s="1"/>
  <c r="EH12" i="47" s="1"/>
  <c r="EQ12" i="47" s="1"/>
  <c r="EZ12" i="47" s="1"/>
  <c r="FI12" i="47" s="1"/>
  <c r="FR12" i="47" s="1"/>
  <c r="GA12" i="47" s="1"/>
  <c r="B13" i="47"/>
  <c r="U13" i="47"/>
  <c r="AD13" i="47" s="1"/>
  <c r="AM13" i="47" s="1"/>
  <c r="AV13" i="47" s="1"/>
  <c r="BE13" i="47" s="1"/>
  <c r="BN13" i="47" s="1"/>
  <c r="BW13" i="47" s="1"/>
  <c r="CF13" i="47" s="1"/>
  <c r="CO13" i="47" s="1"/>
  <c r="CX13" i="47" s="1"/>
  <c r="DG13" i="47" s="1"/>
  <c r="DP13" i="47" s="1"/>
  <c r="DY13" i="47" s="1"/>
  <c r="EH13" i="47" s="1"/>
  <c r="EQ13" i="47" s="1"/>
  <c r="EZ13" i="47" s="1"/>
  <c r="FI13" i="47" s="1"/>
  <c r="FR13" i="47" s="1"/>
  <c r="GA13" i="47" s="1"/>
  <c r="B14" i="47"/>
  <c r="U14" i="47"/>
  <c r="AD14" i="47" s="1"/>
  <c r="AM14" i="47" s="1"/>
  <c r="AV14" i="47" s="1"/>
  <c r="BE14" i="47" s="1"/>
  <c r="BN14" i="47" s="1"/>
  <c r="BW14" i="47" s="1"/>
  <c r="CF14" i="47" s="1"/>
  <c r="CO14" i="47" s="1"/>
  <c r="CX14" i="47" s="1"/>
  <c r="DG14" i="47" s="1"/>
  <c r="DP14" i="47" s="1"/>
  <c r="DY14" i="47" s="1"/>
  <c r="EH14" i="47" s="1"/>
  <c r="EQ14" i="47" s="1"/>
  <c r="EZ14" i="47" s="1"/>
  <c r="FI14" i="47" s="1"/>
  <c r="FR14" i="47" s="1"/>
  <c r="GA14" i="47" s="1"/>
  <c r="B15" i="47"/>
  <c r="U15" i="47"/>
  <c r="AD15" i="47" s="1"/>
  <c r="AM15" i="47" s="1"/>
  <c r="AV15" i="47" s="1"/>
  <c r="BE15" i="47" s="1"/>
  <c r="BN15" i="47" s="1"/>
  <c r="BW15" i="47" s="1"/>
  <c r="CF15" i="47" s="1"/>
  <c r="CO15" i="47" s="1"/>
  <c r="CX15" i="47" s="1"/>
  <c r="DG15" i="47" s="1"/>
  <c r="DP15" i="47" s="1"/>
  <c r="DY15" i="47" s="1"/>
  <c r="EH15" i="47" s="1"/>
  <c r="EQ15" i="47" s="1"/>
  <c r="EZ15" i="47" s="1"/>
  <c r="FI15" i="47" s="1"/>
  <c r="FR15" i="47" s="1"/>
  <c r="GA15" i="47" s="1"/>
  <c r="B16" i="47"/>
  <c r="U16" i="47"/>
  <c r="AD16" i="47" s="1"/>
  <c r="AM16" i="47" s="1"/>
  <c r="AV16" i="47" s="1"/>
  <c r="BE16" i="47" s="1"/>
  <c r="BN16" i="47" s="1"/>
  <c r="BW16" i="47" s="1"/>
  <c r="CF16" i="47" s="1"/>
  <c r="CO16" i="47" s="1"/>
  <c r="CX16" i="47" s="1"/>
  <c r="DG16" i="47" s="1"/>
  <c r="DP16" i="47" s="1"/>
  <c r="DY16" i="47" s="1"/>
  <c r="EH16" i="47" s="1"/>
  <c r="EQ16" i="47" s="1"/>
  <c r="EZ16" i="47" s="1"/>
  <c r="FI16" i="47" s="1"/>
  <c r="FR16" i="47" s="1"/>
  <c r="GA16" i="47" s="1"/>
  <c r="B18" i="47"/>
  <c r="U18" i="47"/>
  <c r="AD18" i="47" s="1"/>
  <c r="AM18" i="47" s="1"/>
  <c r="AV18" i="47" s="1"/>
  <c r="BE18" i="47" s="1"/>
  <c r="BN18" i="47" s="1"/>
  <c r="BW18" i="47" s="1"/>
  <c r="CF18" i="47" s="1"/>
  <c r="CO18" i="47" s="1"/>
  <c r="CX18" i="47" s="1"/>
  <c r="DG18" i="47" s="1"/>
  <c r="DP18" i="47" s="1"/>
  <c r="DY18" i="47" s="1"/>
  <c r="EH18" i="47" s="1"/>
  <c r="EQ18" i="47" s="1"/>
  <c r="EZ18" i="47" s="1"/>
  <c r="FI18" i="47" s="1"/>
  <c r="FR18" i="47" s="1"/>
  <c r="GA18" i="47" s="1"/>
  <c r="B19" i="47"/>
  <c r="U19" i="47"/>
  <c r="AD19" i="47" s="1"/>
  <c r="AM19" i="47" s="1"/>
  <c r="AV19" i="47" s="1"/>
  <c r="BE19" i="47" s="1"/>
  <c r="BN19" i="47" s="1"/>
  <c r="BW19" i="47" s="1"/>
  <c r="CF19" i="47" s="1"/>
  <c r="CO19" i="47" s="1"/>
  <c r="CX19" i="47" s="1"/>
  <c r="DG19" i="47" s="1"/>
  <c r="DP19" i="47" s="1"/>
  <c r="DY19" i="47" s="1"/>
  <c r="EH19" i="47" s="1"/>
  <c r="EQ19" i="47" s="1"/>
  <c r="EZ19" i="47" s="1"/>
  <c r="FI19" i="47" s="1"/>
  <c r="FR19" i="47" s="1"/>
  <c r="GA19" i="47" s="1"/>
  <c r="A3" i="47"/>
  <c r="T3" i="47"/>
  <c r="AC3" i="47" s="1"/>
  <c r="AL3" i="47" s="1"/>
  <c r="AU3" i="47" s="1"/>
  <c r="BD3" i="47" s="1"/>
  <c r="BM3" i="47" s="1"/>
  <c r="BV3" i="47" s="1"/>
  <c r="CE3" i="47" s="1"/>
  <c r="CN3" i="47" s="1"/>
  <c r="CW3" i="47" s="1"/>
  <c r="DF3" i="47" s="1"/>
  <c r="DO3" i="47" s="1"/>
  <c r="DX3" i="47" s="1"/>
  <c r="EG3" i="47" s="1"/>
  <c r="EP3" i="47" s="1"/>
  <c r="EY3" i="47" s="1"/>
  <c r="FH3" i="47" s="1"/>
  <c r="FQ3" i="47" s="1"/>
  <c r="FZ3" i="47" s="1"/>
  <c r="L79" i="47"/>
  <c r="B4" i="47"/>
  <c r="V282" i="46"/>
  <c r="V285" i="46" s="1"/>
  <c r="R58" i="47" s="1"/>
  <c r="S285" i="46"/>
  <c r="N58" i="47" s="1"/>
  <c r="D58" i="47" s="1"/>
  <c r="H58" i="47" s="1"/>
  <c r="S289" i="46"/>
  <c r="N59" i="47" s="1"/>
  <c r="D59" i="47" s="1"/>
  <c r="H59" i="47" s="1"/>
  <c r="V286" i="46"/>
  <c r="V289" i="46" s="1"/>
  <c r="R59" i="47" s="1"/>
  <c r="C163" i="50"/>
  <c r="C1015" i="49"/>
  <c r="C239" i="49"/>
  <c r="C394" i="49"/>
  <c r="T219" i="46"/>
  <c r="O37" i="47" s="1"/>
  <c r="U219" i="46"/>
  <c r="P27" i="47"/>
  <c r="F27" i="47" s="1"/>
  <c r="U184" i="46"/>
  <c r="P26" i="47" s="1"/>
  <c r="T184" i="46"/>
  <c r="O26" i="47" s="1"/>
  <c r="Q14" i="47"/>
  <c r="G14" i="47" s="1"/>
  <c r="C240" i="48"/>
  <c r="C1947" i="48"/>
  <c r="C1991" i="48"/>
  <c r="C2493" i="48"/>
  <c r="C2650" i="48"/>
  <c r="C439" i="48"/>
  <c r="C862" i="48"/>
  <c r="C1062" i="48"/>
  <c r="C1372" i="48"/>
  <c r="C1793" i="48"/>
  <c r="C7" i="48"/>
  <c r="C550" i="48"/>
  <c r="C1527" i="48"/>
  <c r="C1682" i="48"/>
  <c r="C1717" i="48"/>
  <c r="Q54" i="47"/>
  <c r="G54" i="47" s="1"/>
  <c r="Q60" i="47"/>
  <c r="G60" i="47" s="1"/>
  <c r="C2104" i="51"/>
  <c r="C3113" i="51"/>
  <c r="C127" i="51"/>
  <c r="C705" i="51"/>
  <c r="C3033" i="51"/>
  <c r="C319" i="51"/>
  <c r="C1217" i="51"/>
  <c r="C2259" i="51"/>
  <c r="C2303" i="51"/>
  <c r="C2878" i="51"/>
  <c r="C283" i="51"/>
  <c r="C1016" i="51"/>
  <c r="C1097" i="51"/>
  <c r="C1838" i="51"/>
  <c r="C2458" i="51"/>
  <c r="C163" i="51"/>
  <c r="C941" i="51"/>
  <c r="C1718" i="51"/>
  <c r="C1949" i="51"/>
  <c r="C2338" i="51"/>
  <c r="C2922" i="51"/>
  <c r="C3189" i="51"/>
  <c r="C395" i="51"/>
  <c r="C860" i="51"/>
  <c r="C1373" i="51"/>
  <c r="C1993" i="51"/>
  <c r="C439" i="51"/>
  <c r="C784" i="51"/>
  <c r="C1060" i="51"/>
  <c r="C1329" i="51"/>
  <c r="C1873" i="51"/>
  <c r="C2148" i="51"/>
  <c r="C2957" i="51"/>
  <c r="C707" i="50"/>
  <c r="C1019" i="50"/>
  <c r="C7" i="50"/>
  <c r="C283" i="50"/>
  <c r="C319" i="50"/>
  <c r="C864" i="50"/>
  <c r="C239" i="50"/>
  <c r="C476" i="50"/>
  <c r="C908" i="50"/>
  <c r="C395" i="50"/>
  <c r="C1063" i="50"/>
  <c r="C127" i="50"/>
  <c r="C631" i="50"/>
  <c r="C788" i="50"/>
  <c r="C751" i="50"/>
  <c r="C439" i="50"/>
  <c r="C595" i="50"/>
  <c r="C939" i="49"/>
  <c r="C438" i="49"/>
  <c r="C748" i="49"/>
  <c r="C593" i="49"/>
  <c r="C83" i="48"/>
  <c r="C284" i="48"/>
  <c r="C395" i="48"/>
  <c r="C750" i="48"/>
  <c r="C906" i="48"/>
  <c r="C1018" i="48"/>
  <c r="C1217" i="48"/>
  <c r="C1328" i="48"/>
  <c r="C1483" i="48"/>
  <c r="C1871" i="48"/>
  <c r="C2147" i="48"/>
  <c r="C2258" i="48"/>
  <c r="C2569" i="48"/>
  <c r="C2726" i="48"/>
  <c r="C320" i="48"/>
  <c r="C318" i="48" s="1"/>
  <c r="C475" i="48"/>
  <c r="C594" i="48"/>
  <c r="C942" i="48"/>
  <c r="C1097" i="48"/>
  <c r="C1252" i="48"/>
  <c r="C2103" i="48"/>
  <c r="C2457" i="48"/>
  <c r="C2027" i="48"/>
  <c r="C127" i="48"/>
  <c r="C630" i="48"/>
  <c r="C706" i="48"/>
  <c r="C786" i="48"/>
  <c r="C1173" i="48"/>
  <c r="C1562" i="48"/>
  <c r="O395" i="46"/>
  <c r="K73" i="47" s="1"/>
  <c r="C163" i="48"/>
  <c r="R12" i="31"/>
  <c r="T18" i="31"/>
  <c r="P18" i="31"/>
  <c r="R23" i="31"/>
  <c r="C1638" i="48"/>
  <c r="C2613" i="48"/>
  <c r="C1173" i="51"/>
  <c r="C2183" i="51"/>
  <c r="P11" i="31"/>
  <c r="R16" i="31"/>
  <c r="C2302" i="48"/>
  <c r="C2770" i="48"/>
  <c r="C127" i="49"/>
  <c r="C83" i="51"/>
  <c r="C904" i="51"/>
  <c r="C1253" i="51"/>
  <c r="C2414" i="51"/>
  <c r="K10" i="31"/>
  <c r="R19" i="31"/>
  <c r="Q19" i="31"/>
  <c r="C1407" i="48"/>
  <c r="C1837" i="48"/>
  <c r="C83" i="49"/>
  <c r="C283" i="49"/>
  <c r="C474" i="49"/>
  <c r="C704" i="49"/>
  <c r="C1059" i="49"/>
  <c r="C83" i="50"/>
  <c r="C7" i="51"/>
  <c r="C2028" i="51"/>
  <c r="C3077" i="51"/>
  <c r="P22" i="31"/>
  <c r="R24" i="31"/>
  <c r="Q24" i="31"/>
  <c r="C551" i="50"/>
  <c r="C943" i="50"/>
  <c r="C239" i="51"/>
  <c r="C749" i="51"/>
  <c r="C1794" i="51"/>
  <c r="C1716" i="51" s="1"/>
  <c r="N71" i="41" s="1"/>
  <c r="S290" i="46" s="1"/>
  <c r="C2802" i="51"/>
  <c r="C3233" i="51"/>
  <c r="K15" i="31"/>
  <c r="P15" i="31" s="1"/>
  <c r="R257" i="46"/>
  <c r="M53" i="47" s="1"/>
  <c r="C53" i="47" s="1"/>
  <c r="R262" i="46"/>
  <c r="M54" i="47" s="1"/>
  <c r="C54" i="47" s="1"/>
  <c r="O38" i="47"/>
  <c r="E38" i="47" s="1"/>
  <c r="R88" i="46"/>
  <c r="M12" i="47" s="1"/>
  <c r="C12" i="47" s="1"/>
  <c r="R175" i="46"/>
  <c r="M31" i="47" s="1"/>
  <c r="C31" i="47" s="1"/>
  <c r="R166" i="46"/>
  <c r="M30" i="47" s="1"/>
  <c r="C30" i="47" s="1"/>
  <c r="R195" i="46"/>
  <c r="R207" i="46"/>
  <c r="M42" i="47" s="1"/>
  <c r="C42" i="47" s="1"/>
  <c r="R218" i="46"/>
  <c r="M44" i="47" s="1"/>
  <c r="C44" i="47" s="1"/>
  <c r="R272" i="46"/>
  <c r="M55" i="47" s="1"/>
  <c r="C55" i="47" s="1"/>
  <c r="R278" i="46"/>
  <c r="M56" i="47" s="1"/>
  <c r="C56" i="47" s="1"/>
  <c r="R341" i="46"/>
  <c r="M67" i="47" s="1"/>
  <c r="C67" i="47" s="1"/>
  <c r="R351" i="46"/>
  <c r="M69" i="47" s="1"/>
  <c r="C69" i="47" s="1"/>
  <c r="R119" i="46"/>
  <c r="M21" i="47" s="1"/>
  <c r="C21" i="47" s="1"/>
  <c r="F84" i="46"/>
  <c r="R320" i="46"/>
  <c r="M63" i="47" s="1"/>
  <c r="C63" i="47" s="1"/>
  <c r="R46" i="46"/>
  <c r="M7" i="47" s="1"/>
  <c r="C7" i="47" s="1"/>
  <c r="R68" i="46"/>
  <c r="M9" i="47" s="1"/>
  <c r="C9" i="47" s="1"/>
  <c r="R125" i="46"/>
  <c r="M22" i="47" s="1"/>
  <c r="C22" i="47" s="1"/>
  <c r="R234" i="46"/>
  <c r="R296" i="46"/>
  <c r="M60" i="47" s="1"/>
  <c r="C60" i="47" s="1"/>
  <c r="R314" i="46"/>
  <c r="M62" i="47" s="1"/>
  <c r="C62" i="47" s="1"/>
  <c r="R345" i="46"/>
  <c r="M68" i="47" s="1"/>
  <c r="C68" i="47" s="1"/>
  <c r="R28" i="46"/>
  <c r="R81" i="46"/>
  <c r="M10" i="47" s="1"/>
  <c r="C10" i="47" s="1"/>
  <c r="R91" i="46"/>
  <c r="M13" i="47" s="1"/>
  <c r="C13" i="47" s="1"/>
  <c r="R103" i="46"/>
  <c r="M17" i="47" s="1"/>
  <c r="C17" i="47" s="1"/>
  <c r="R108" i="46"/>
  <c r="M18" i="47" s="1"/>
  <c r="C18" i="47" s="1"/>
  <c r="R115" i="46"/>
  <c r="M20" i="47" s="1"/>
  <c r="C20" i="47" s="1"/>
  <c r="R132" i="46"/>
  <c r="R140" i="46"/>
  <c r="M29" i="47" s="1"/>
  <c r="C29" i="47" s="1"/>
  <c r="R197" i="46"/>
  <c r="M39" i="47" s="1"/>
  <c r="C39" i="47" s="1"/>
  <c r="R212" i="46"/>
  <c r="M43" i="47" s="1"/>
  <c r="C43" i="47" s="1"/>
  <c r="R241" i="46"/>
  <c r="M50" i="47" s="1"/>
  <c r="C50" i="47" s="1"/>
  <c r="R281" i="46"/>
  <c r="M57" i="47" s="1"/>
  <c r="C57" i="47" s="1"/>
  <c r="R332" i="46"/>
  <c r="M64" i="47" s="1"/>
  <c r="C64" i="47" s="1"/>
  <c r="R63" i="46"/>
  <c r="M8" i="47" s="1"/>
  <c r="C8" i="47" s="1"/>
  <c r="O27" i="47"/>
  <c r="E27" i="47" s="1"/>
  <c r="P38" i="47"/>
  <c r="F38" i="47" s="1"/>
  <c r="O43" i="47"/>
  <c r="R303" i="46"/>
  <c r="M61" i="47" s="1"/>
  <c r="C61" i="47" s="1"/>
  <c r="F314" i="46"/>
  <c r="Q7" i="47"/>
  <c r="G7" i="47" s="1"/>
  <c r="Q8" i="47"/>
  <c r="G8" i="47" s="1"/>
  <c r="Q10" i="47"/>
  <c r="G10" i="47" s="1"/>
  <c r="Q12" i="47"/>
  <c r="G12" i="47" s="1"/>
  <c r="Q16" i="47"/>
  <c r="G16" i="47" s="1"/>
  <c r="Q17" i="47"/>
  <c r="G17" i="47" s="1"/>
  <c r="Q19" i="47"/>
  <c r="G19" i="47" s="1"/>
  <c r="Q22" i="47"/>
  <c r="G22" i="47" s="1"/>
  <c r="Q29" i="47"/>
  <c r="G29" i="47" s="1"/>
  <c r="Q33" i="47"/>
  <c r="G33" i="47" s="1"/>
  <c r="Q39" i="47"/>
  <c r="G39" i="47" s="1"/>
  <c r="Q41" i="47"/>
  <c r="G41" i="47" s="1"/>
  <c r="Q42" i="47"/>
  <c r="G42" i="47" s="1"/>
  <c r="Q44" i="47"/>
  <c r="G44" i="47" s="1"/>
  <c r="Q53" i="47"/>
  <c r="G53" i="47" s="1"/>
  <c r="Q55" i="47"/>
  <c r="G55" i="47" s="1"/>
  <c r="Q62" i="47"/>
  <c r="G62" i="47" s="1"/>
  <c r="Q64" i="47"/>
  <c r="G64" i="47" s="1"/>
  <c r="Q68" i="47"/>
  <c r="G68" i="47" s="1"/>
  <c r="O73" i="47"/>
  <c r="Q6" i="47"/>
  <c r="G6" i="47" s="1"/>
  <c r="Q9" i="47"/>
  <c r="G9" i="47" s="1"/>
  <c r="Q11" i="47"/>
  <c r="G11" i="47" s="1"/>
  <c r="Q13" i="47"/>
  <c r="G13" i="47" s="1"/>
  <c r="Q15" i="47"/>
  <c r="G15" i="47" s="1"/>
  <c r="Q18" i="47"/>
  <c r="G18" i="47" s="1"/>
  <c r="Q20" i="47"/>
  <c r="G20" i="47" s="1"/>
  <c r="Q21" i="47"/>
  <c r="G21" i="47" s="1"/>
  <c r="Q28" i="47"/>
  <c r="G28" i="47" s="1"/>
  <c r="Q30" i="47"/>
  <c r="G30" i="47" s="1"/>
  <c r="Q31" i="47"/>
  <c r="G31" i="47" s="1"/>
  <c r="Q40" i="47"/>
  <c r="G40" i="47" s="1"/>
  <c r="Q50" i="47"/>
  <c r="G50" i="47" s="1"/>
  <c r="Q56" i="47"/>
  <c r="G56" i="47" s="1"/>
  <c r="Q57" i="47"/>
  <c r="G57" i="47" s="1"/>
  <c r="Q61" i="47"/>
  <c r="G61" i="47" s="1"/>
  <c r="Q63" i="47"/>
  <c r="G63" i="47" s="1"/>
  <c r="Q67" i="47"/>
  <c r="G67" i="47" s="1"/>
  <c r="Q69" i="47"/>
  <c r="G69" i="47" s="1"/>
  <c r="F28" i="46"/>
  <c r="S365" i="46"/>
  <c r="F195" i="46"/>
  <c r="F219" i="46" s="1"/>
  <c r="F140" i="46"/>
  <c r="F132" i="46"/>
  <c r="F175" i="46"/>
  <c r="F166" i="46"/>
  <c r="F63" i="46"/>
  <c r="F103" i="46"/>
  <c r="F108" i="46"/>
  <c r="F272" i="46"/>
  <c r="S395" i="46"/>
  <c r="P73" i="47" s="1"/>
  <c r="R20" i="31" l="1"/>
  <c r="R14" i="31"/>
  <c r="C2026" i="51"/>
  <c r="C627" i="49"/>
  <c r="S167" i="46" s="1"/>
  <c r="V167" i="46" s="1"/>
  <c r="V175" i="46" s="1"/>
  <c r="R31" i="47" s="1"/>
  <c r="R126" i="46"/>
  <c r="M5" i="47" s="1"/>
  <c r="F126" i="46"/>
  <c r="C2180" i="48"/>
  <c r="C472" i="49"/>
  <c r="N19" i="32" s="1"/>
  <c r="S141" i="46" s="1"/>
  <c r="S166" i="46" s="1"/>
  <c r="N30" i="47" s="1"/>
  <c r="D30" i="47" s="1"/>
  <c r="H30" i="47" s="1"/>
  <c r="F352" i="46"/>
  <c r="R184" i="46"/>
  <c r="M26" i="47" s="1"/>
  <c r="R352" i="46"/>
  <c r="M48" i="47" s="1"/>
  <c r="R219" i="46"/>
  <c r="M37" i="47" s="1"/>
  <c r="C2800" i="51"/>
  <c r="S339" i="46" s="1"/>
  <c r="V339" i="46" s="1"/>
  <c r="V341" i="46" s="1"/>
  <c r="R67" i="47" s="1"/>
  <c r="C317" i="51"/>
  <c r="N29" i="41" s="1"/>
  <c r="N85" i="41"/>
  <c r="S305" i="46" s="1"/>
  <c r="V305" i="46" s="1"/>
  <c r="V314" i="46" s="1"/>
  <c r="R62" i="47" s="1"/>
  <c r="C317" i="49"/>
  <c r="N15" i="32" s="1"/>
  <c r="S136" i="46" s="1"/>
  <c r="S140" i="46" s="1"/>
  <c r="N29" i="47" s="1"/>
  <c r="D29" i="47" s="1"/>
  <c r="H29" i="47" s="1"/>
  <c r="T22" i="31"/>
  <c r="C2955" i="51"/>
  <c r="N120" i="41" s="1"/>
  <c r="S342" i="46" s="1"/>
  <c r="S345" i="46" s="1"/>
  <c r="N68" i="47" s="1"/>
  <c r="D68" i="47" s="1"/>
  <c r="H68" i="47" s="1"/>
  <c r="C937" i="49"/>
  <c r="J58" i="32" s="1"/>
  <c r="J180" i="46" s="1"/>
  <c r="J183" i="46" s="1"/>
  <c r="N33" i="47" s="1"/>
  <c r="D33" i="47" s="1"/>
  <c r="H33" i="47" s="1"/>
  <c r="C5" i="49"/>
  <c r="N9" i="32" s="1"/>
  <c r="S129" i="46" s="1"/>
  <c r="C1251" i="51"/>
  <c r="N63" i="41" s="1"/>
  <c r="S279" i="46" s="1"/>
  <c r="V279" i="46" s="1"/>
  <c r="V281" i="46" s="1"/>
  <c r="R57" i="47" s="1"/>
  <c r="C2335" i="48"/>
  <c r="DF81" i="47"/>
  <c r="DO36" i="47"/>
  <c r="DO82" i="47"/>
  <c r="DX47" i="47"/>
  <c r="DF80" i="47"/>
  <c r="DO25" i="47"/>
  <c r="CX80" i="47"/>
  <c r="DG25" i="47"/>
  <c r="DO4" i="47"/>
  <c r="DF79" i="47"/>
  <c r="O81" i="47"/>
  <c r="E37" i="47"/>
  <c r="E81" i="47" s="1"/>
  <c r="M49" i="47"/>
  <c r="C49" i="47" s="1"/>
  <c r="P80" i="47"/>
  <c r="F26" i="47"/>
  <c r="F80" i="47" s="1"/>
  <c r="U82" i="47"/>
  <c r="AD47" i="47"/>
  <c r="O80" i="47"/>
  <c r="E26" i="47"/>
  <c r="E80" i="47" s="1"/>
  <c r="O79" i="47"/>
  <c r="E5" i="47"/>
  <c r="E79" i="47" s="1"/>
  <c r="Q43" i="47"/>
  <c r="G43" i="47" s="1"/>
  <c r="E43" i="47"/>
  <c r="P79" i="47"/>
  <c r="F5" i="47"/>
  <c r="F79" i="47" s="1"/>
  <c r="U81" i="47"/>
  <c r="AD36" i="47"/>
  <c r="C1715" i="48"/>
  <c r="N93" i="40" s="1"/>
  <c r="S99" i="46" s="1"/>
  <c r="S103" i="46" s="1"/>
  <c r="N17" i="47" s="1"/>
  <c r="D17" i="47" s="1"/>
  <c r="H17" i="47" s="1"/>
  <c r="C5" i="48"/>
  <c r="C1869" i="48"/>
  <c r="U79" i="47"/>
  <c r="B79" i="47"/>
  <c r="AV4" i="47"/>
  <c r="AM79" i="47"/>
  <c r="C628" i="51"/>
  <c r="N40" i="41" s="1"/>
  <c r="S254" i="46" s="1"/>
  <c r="V254" i="46" s="1"/>
  <c r="V257" i="46" s="1"/>
  <c r="R53" i="47" s="1"/>
  <c r="C5" i="50"/>
  <c r="C629" i="50"/>
  <c r="N30" i="37" s="1"/>
  <c r="S203" i="46" s="1"/>
  <c r="S207" i="46" s="1"/>
  <c r="N42" i="47" s="1"/>
  <c r="D42" i="47" s="1"/>
  <c r="H42" i="47" s="1"/>
  <c r="C161" i="50"/>
  <c r="N18" i="37" s="1"/>
  <c r="S196" i="46" s="1"/>
  <c r="V196" i="46" s="1"/>
  <c r="V197" i="46" s="1"/>
  <c r="R39" i="47" s="1"/>
  <c r="C317" i="50"/>
  <c r="N21" i="37" s="1"/>
  <c r="S198" i="46" s="1"/>
  <c r="V198" i="46" s="1"/>
  <c r="V199" i="46" s="1"/>
  <c r="R40" i="47" s="1"/>
  <c r="C786" i="50"/>
  <c r="N35" i="37" s="1"/>
  <c r="S208" i="46" s="1"/>
  <c r="V208" i="46" s="1"/>
  <c r="V212" i="46" s="1"/>
  <c r="R43" i="47" s="1"/>
  <c r="C161" i="49"/>
  <c r="Q27" i="47"/>
  <c r="G27" i="47" s="1"/>
  <c r="F184" i="46"/>
  <c r="C784" i="48"/>
  <c r="N80" i="40" s="1"/>
  <c r="S82" i="46" s="1"/>
  <c r="C1405" i="48"/>
  <c r="N89" i="40" s="1"/>
  <c r="C2648" i="48"/>
  <c r="J116" i="40" s="1"/>
  <c r="J122" i="46" s="1"/>
  <c r="J125" i="46" s="1"/>
  <c r="C2491" i="48"/>
  <c r="N111" i="40" s="1"/>
  <c r="S116" i="46" s="1"/>
  <c r="S119" i="46" s="1"/>
  <c r="N21" i="47" s="1"/>
  <c r="D21" i="47" s="1"/>
  <c r="H21" i="47" s="1"/>
  <c r="C940" i="48"/>
  <c r="N82" i="40" s="1"/>
  <c r="N31" i="40"/>
  <c r="S29" i="46" s="1"/>
  <c r="N107" i="40"/>
  <c r="S113" i="46" s="1"/>
  <c r="N105" i="40"/>
  <c r="S110" i="46" s="1"/>
  <c r="C1560" i="48"/>
  <c r="C628" i="48"/>
  <c r="C2025" i="48"/>
  <c r="C1250" i="48"/>
  <c r="C473" i="48"/>
  <c r="C2181" i="51"/>
  <c r="N96" i="41" s="1"/>
  <c r="S316" i="46" s="1"/>
  <c r="V316" i="46" s="1"/>
  <c r="V320" i="46" s="1"/>
  <c r="R63" i="47" s="1"/>
  <c r="C1871" i="51"/>
  <c r="N77" i="41" s="1"/>
  <c r="S297" i="46" s="1"/>
  <c r="S303" i="46" s="1"/>
  <c r="N61" i="47" s="1"/>
  <c r="D61" i="47" s="1"/>
  <c r="H61" i="47" s="1"/>
  <c r="C939" i="51"/>
  <c r="N49" i="41" s="1"/>
  <c r="S264" i="46" s="1"/>
  <c r="S272" i="46" s="1"/>
  <c r="N55" i="47" s="1"/>
  <c r="D55" i="47" s="1"/>
  <c r="H55" i="47" s="1"/>
  <c r="C782" i="51"/>
  <c r="N43" i="41" s="1"/>
  <c r="S258" i="46" s="1"/>
  <c r="V258" i="46" s="1"/>
  <c r="C1095" i="51"/>
  <c r="N59" i="41" s="1"/>
  <c r="S274" i="46" s="1"/>
  <c r="V274" i="46" s="1"/>
  <c r="C3111" i="51"/>
  <c r="J125" i="41" s="1"/>
  <c r="J348" i="46" s="1"/>
  <c r="V348" i="46" s="1"/>
  <c r="V351" i="46" s="1"/>
  <c r="R69" i="47" s="1"/>
  <c r="C161" i="51"/>
  <c r="S236" i="46" s="1"/>
  <c r="V236" i="46" s="1"/>
  <c r="V241" i="46" s="1"/>
  <c r="R50" i="47" s="1"/>
  <c r="C5" i="51"/>
  <c r="C2336" i="51"/>
  <c r="N100" i="41" s="1"/>
  <c r="S321" i="46" s="1"/>
  <c r="V321" i="46" s="1"/>
  <c r="V332" i="46" s="1"/>
  <c r="R64" i="47" s="1"/>
  <c r="C941" i="50"/>
  <c r="J41" i="37" s="1"/>
  <c r="J215" i="46" s="1"/>
  <c r="J218" i="46" s="1"/>
  <c r="N44" i="47" s="1"/>
  <c r="D44" i="47" s="1"/>
  <c r="H44" i="47" s="1"/>
  <c r="C474" i="50"/>
  <c r="N22" i="37" s="1"/>
  <c r="S200" i="46" s="1"/>
  <c r="V200" i="46" s="1"/>
  <c r="V201" i="46" s="1"/>
  <c r="R41" i="47" s="1"/>
  <c r="C1095" i="48"/>
  <c r="V290" i="46"/>
  <c r="V296" i="46" s="1"/>
  <c r="R60" i="47" s="1"/>
  <c r="S296" i="46"/>
  <c r="N60" i="47" s="1"/>
  <c r="D60" i="47" s="1"/>
  <c r="H60" i="47" s="1"/>
  <c r="T14" i="31"/>
  <c r="U18" i="31"/>
  <c r="V18" i="31" s="1"/>
  <c r="T10" i="31"/>
  <c r="P10" i="31"/>
  <c r="R11" i="31"/>
  <c r="Q11" i="31"/>
  <c r="R15" i="31"/>
  <c r="Q15" i="31"/>
  <c r="Q22" i="31"/>
  <c r="R22" i="31"/>
  <c r="Q18" i="31"/>
  <c r="R18" i="31"/>
  <c r="Q38" i="47"/>
  <c r="G38" i="47" s="1"/>
  <c r="M38" i="47"/>
  <c r="C38" i="47" s="1"/>
  <c r="Q5" i="47"/>
  <c r="M27" i="47"/>
  <c r="C27" i="47" s="1"/>
  <c r="M6" i="47"/>
  <c r="C6" i="47" s="1"/>
  <c r="T234" i="46"/>
  <c r="T352" i="46" s="1"/>
  <c r="Q26" i="47"/>
  <c r="P37" i="47"/>
  <c r="F37" i="47" s="1"/>
  <c r="F81" i="47" s="1"/>
  <c r="U234" i="46"/>
  <c r="U352" i="46" s="1"/>
  <c r="S175" i="46" l="1"/>
  <c r="N31" i="47" s="1"/>
  <c r="D31" i="47" s="1"/>
  <c r="H31" i="47" s="1"/>
  <c r="S18" i="31"/>
  <c r="N10" i="37"/>
  <c r="S187" i="46" s="1"/>
  <c r="C3" i="50"/>
  <c r="C3" i="48"/>
  <c r="V141" i="46"/>
  <c r="S212" i="46"/>
  <c r="N43" i="47" s="1"/>
  <c r="D43" i="47" s="1"/>
  <c r="H43" i="47" s="1"/>
  <c r="C3" i="51"/>
  <c r="N24" i="41"/>
  <c r="S241" i="46" s="1"/>
  <c r="N50" i="47" s="1"/>
  <c r="D50" i="47" s="1"/>
  <c r="H50" i="47" s="1"/>
  <c r="S242" i="46"/>
  <c r="V180" i="46"/>
  <c r="V183" i="46" s="1"/>
  <c r="R33" i="47" s="1"/>
  <c r="S281" i="46"/>
  <c r="N57" i="47" s="1"/>
  <c r="D57" i="47" s="1"/>
  <c r="H57" i="47" s="1"/>
  <c r="S341" i="46"/>
  <c r="N67" i="47" s="1"/>
  <c r="D67" i="47" s="1"/>
  <c r="H67" i="47" s="1"/>
  <c r="V203" i="46"/>
  <c r="V136" i="46"/>
  <c r="V140" i="46" s="1"/>
  <c r="R29" i="47" s="1"/>
  <c r="V342" i="46"/>
  <c r="V345" i="46" s="1"/>
  <c r="R68" i="47" s="1"/>
  <c r="S262" i="46"/>
  <c r="N54" i="47" s="1"/>
  <c r="D54" i="47" s="1"/>
  <c r="H54" i="47" s="1"/>
  <c r="S257" i="46"/>
  <c r="N53" i="47" s="1"/>
  <c r="D53" i="47" s="1"/>
  <c r="H53" i="47" s="1"/>
  <c r="S314" i="46"/>
  <c r="N62" i="47" s="1"/>
  <c r="D62" i="47" s="1"/>
  <c r="H62" i="47" s="1"/>
  <c r="U22" i="31"/>
  <c r="V22" i="31" s="1"/>
  <c r="S197" i="46"/>
  <c r="N39" i="47" s="1"/>
  <c r="D39" i="47" s="1"/>
  <c r="H39" i="47" s="1"/>
  <c r="N10" i="40"/>
  <c r="S7" i="46" s="1"/>
  <c r="S28" i="46" s="1"/>
  <c r="N10" i="41"/>
  <c r="S222" i="46" s="1"/>
  <c r="S234" i="46" s="1"/>
  <c r="N14" i="32"/>
  <c r="S134" i="46" s="1"/>
  <c r="C3" i="49"/>
  <c r="V99" i="46"/>
  <c r="V103" i="46" s="1"/>
  <c r="R17" i="47" s="1"/>
  <c r="EG47" i="47"/>
  <c r="DX82" i="47"/>
  <c r="DX25" i="47"/>
  <c r="DO80" i="47"/>
  <c r="DX36" i="47"/>
  <c r="DO81" i="47"/>
  <c r="DP25" i="47"/>
  <c r="DG80" i="47"/>
  <c r="DX4" i="47"/>
  <c r="DO79" i="47"/>
  <c r="AM36" i="47"/>
  <c r="AD81" i="47"/>
  <c r="Q79" i="47"/>
  <c r="G5" i="47"/>
  <c r="G79" i="47" s="1"/>
  <c r="Q80" i="47"/>
  <c r="G26" i="47"/>
  <c r="G80" i="47" s="1"/>
  <c r="M82" i="47"/>
  <c r="C48" i="47"/>
  <c r="C82" i="47" s="1"/>
  <c r="O49" i="47"/>
  <c r="E49" i="47" s="1"/>
  <c r="M81" i="47"/>
  <c r="C37" i="47"/>
  <c r="C81" i="47" s="1"/>
  <c r="M80" i="47"/>
  <c r="C26" i="47"/>
  <c r="C80" i="47" s="1"/>
  <c r="M79" i="47"/>
  <c r="C5" i="47"/>
  <c r="C79" i="47" s="1"/>
  <c r="AD82" i="47"/>
  <c r="AM47" i="47"/>
  <c r="BE4" i="47"/>
  <c r="AV79" i="47"/>
  <c r="S199" i="46"/>
  <c r="N40" i="47" s="1"/>
  <c r="D40" i="47" s="1"/>
  <c r="H40" i="47" s="1"/>
  <c r="V215" i="46"/>
  <c r="V218" i="46" s="1"/>
  <c r="R44" i="47" s="1"/>
  <c r="V122" i="46"/>
  <c r="V125" i="46" s="1"/>
  <c r="R22" i="47" s="1"/>
  <c r="J351" i="46"/>
  <c r="N69" i="47" s="1"/>
  <c r="D69" i="47" s="1"/>
  <c r="H69" i="47" s="1"/>
  <c r="V264" i="46"/>
  <c r="V272" i="46" s="1"/>
  <c r="S112" i="46"/>
  <c r="N19" i="47" s="1"/>
  <c r="D19" i="47" s="1"/>
  <c r="H19" i="47" s="1"/>
  <c r="V110" i="46"/>
  <c r="V112" i="46" s="1"/>
  <c r="R19" i="47" s="1"/>
  <c r="S115" i="46"/>
  <c r="N20" i="47" s="1"/>
  <c r="D20" i="47" s="1"/>
  <c r="H20" i="47" s="1"/>
  <c r="V113" i="46"/>
  <c r="V115" i="46" s="1"/>
  <c r="R20" i="47" s="1"/>
  <c r="V116" i="46"/>
  <c r="V119" i="46" s="1"/>
  <c r="R21" i="47" s="1"/>
  <c r="V82" i="46"/>
  <c r="V84" i="46" s="1"/>
  <c r="R11" i="47" s="1"/>
  <c r="S84" i="46"/>
  <c r="N11" i="47" s="1"/>
  <c r="D11" i="47" s="1"/>
  <c r="H11" i="47" s="1"/>
  <c r="V29" i="46"/>
  <c r="V46" i="46" s="1"/>
  <c r="R7" i="47" s="1"/>
  <c r="S46" i="46"/>
  <c r="N7" i="47" s="1"/>
  <c r="D7" i="47" s="1"/>
  <c r="H7" i="47" s="1"/>
  <c r="N68" i="40"/>
  <c r="S69" i="46" s="1"/>
  <c r="S47" i="46"/>
  <c r="N64" i="40"/>
  <c r="S64" i="46" s="1"/>
  <c r="N90" i="40"/>
  <c r="S95" i="46" s="1"/>
  <c r="N15" i="47" s="1"/>
  <c r="D15" i="47" s="1"/>
  <c r="H15" i="47" s="1"/>
  <c r="N88" i="40"/>
  <c r="S93" i="46" s="1"/>
  <c r="N14" i="47" s="1"/>
  <c r="D14" i="47" s="1"/>
  <c r="H14" i="47" s="1"/>
  <c r="S85" i="46"/>
  <c r="S88" i="46" s="1"/>
  <c r="N12" i="47" s="1"/>
  <c r="D12" i="47" s="1"/>
  <c r="H12" i="47" s="1"/>
  <c r="N87" i="40"/>
  <c r="S90" i="46" s="1"/>
  <c r="S91" i="46" s="1"/>
  <c r="N13" i="47" s="1"/>
  <c r="D13" i="47" s="1"/>
  <c r="H13" i="47" s="1"/>
  <c r="N100" i="40"/>
  <c r="S105" i="46" s="1"/>
  <c r="S320" i="46"/>
  <c r="N63" i="47" s="1"/>
  <c r="D63" i="47" s="1"/>
  <c r="H63" i="47" s="1"/>
  <c r="S332" i="46"/>
  <c r="N64" i="47" s="1"/>
  <c r="D64" i="47" s="1"/>
  <c r="H64" i="47" s="1"/>
  <c r="V297" i="46"/>
  <c r="V303" i="46" s="1"/>
  <c r="R61" i="47" s="1"/>
  <c r="S201" i="46"/>
  <c r="N41" i="47" s="1"/>
  <c r="D41" i="47" s="1"/>
  <c r="H41" i="47" s="1"/>
  <c r="V262" i="46"/>
  <c r="R54" i="47" s="1"/>
  <c r="S132" i="46"/>
  <c r="V132" i="46"/>
  <c r="V184" i="46" s="1"/>
  <c r="V187" i="46"/>
  <c r="V195" i="46" s="1"/>
  <c r="V219" i="46" s="1"/>
  <c r="S195" i="46"/>
  <c r="R10" i="31"/>
  <c r="Q10" i="31"/>
  <c r="U14" i="31"/>
  <c r="V14" i="31" s="1"/>
  <c r="U10" i="31"/>
  <c r="V10" i="31" s="1"/>
  <c r="W10" i="31" s="1"/>
  <c r="O48" i="47"/>
  <c r="P49" i="47"/>
  <c r="P48" i="47"/>
  <c r="P81" i="47"/>
  <c r="Q37" i="47"/>
  <c r="S10" i="31" l="1"/>
  <c r="S22" i="31"/>
  <c r="S14" i="31"/>
  <c r="V242" i="46"/>
  <c r="V246" i="46" s="1"/>
  <c r="R51" i="47" s="1"/>
  <c r="S246" i="46"/>
  <c r="N51" i="47" s="1"/>
  <c r="D51" i="47" s="1"/>
  <c r="H51" i="47" s="1"/>
  <c r="V7" i="46"/>
  <c r="V28" i="46" s="1"/>
  <c r="S219" i="46"/>
  <c r="N37" i="47" s="1"/>
  <c r="N49" i="47"/>
  <c r="D49" i="47" s="1"/>
  <c r="S352" i="46"/>
  <c r="N48" i="47" s="1"/>
  <c r="V222" i="46"/>
  <c r="V234" i="46" s="1"/>
  <c r="V134" i="46"/>
  <c r="V135" i="46" s="1"/>
  <c r="R28" i="47" s="1"/>
  <c r="S135" i="46"/>
  <c r="N28" i="47" s="1"/>
  <c r="D28" i="47" s="1"/>
  <c r="H28" i="47" s="1"/>
  <c r="DX79" i="47"/>
  <c r="EG4" i="47"/>
  <c r="EG36" i="47"/>
  <c r="DX81" i="47"/>
  <c r="DY25" i="47"/>
  <c r="DP80" i="47"/>
  <c r="EG25" i="47"/>
  <c r="DX80" i="47"/>
  <c r="EP47" i="47"/>
  <c r="EG82" i="47"/>
  <c r="Q49" i="47"/>
  <c r="G49" i="47" s="1"/>
  <c r="F49" i="47"/>
  <c r="H49" i="47" s="1"/>
  <c r="Q81" i="47"/>
  <c r="G37" i="47"/>
  <c r="G81" i="47" s="1"/>
  <c r="O82" i="47"/>
  <c r="E48" i="47"/>
  <c r="E82" i="47" s="1"/>
  <c r="AV47" i="47"/>
  <c r="AM82" i="47"/>
  <c r="P82" i="47"/>
  <c r="F48" i="47"/>
  <c r="F82" i="47" s="1"/>
  <c r="AM81" i="47"/>
  <c r="AV36" i="47"/>
  <c r="BE79" i="47"/>
  <c r="BN4" i="47"/>
  <c r="R55" i="47"/>
  <c r="V85" i="46"/>
  <c r="V88" i="46" s="1"/>
  <c r="R12" i="47" s="1"/>
  <c r="V47" i="46"/>
  <c r="V63" i="46" s="1"/>
  <c r="R8" i="47" s="1"/>
  <c r="S63" i="46"/>
  <c r="N8" i="47" s="1"/>
  <c r="D8" i="47" s="1"/>
  <c r="H8" i="47" s="1"/>
  <c r="S108" i="46"/>
  <c r="N18" i="47" s="1"/>
  <c r="D18" i="47" s="1"/>
  <c r="H18" i="47" s="1"/>
  <c r="V105" i="46"/>
  <c r="V108" i="46" s="1"/>
  <c r="R18" i="47" s="1"/>
  <c r="V64" i="46"/>
  <c r="V68" i="46" s="1"/>
  <c r="R9" i="47" s="1"/>
  <c r="S68" i="46"/>
  <c r="N9" i="47" s="1"/>
  <c r="D9" i="47" s="1"/>
  <c r="H9" i="47" s="1"/>
  <c r="V69" i="46"/>
  <c r="V81" i="46" s="1"/>
  <c r="R10" i="47" s="1"/>
  <c r="S81" i="46"/>
  <c r="N10" i="47" s="1"/>
  <c r="D10" i="47" s="1"/>
  <c r="H10" i="47" s="1"/>
  <c r="N38" i="47"/>
  <c r="D38" i="47" s="1"/>
  <c r="H38" i="47" s="1"/>
  <c r="R37" i="47"/>
  <c r="R81" i="47" s="1"/>
  <c r="R38" i="47"/>
  <c r="N6" i="47"/>
  <c r="D6" i="47" s="1"/>
  <c r="H6" i="47" s="1"/>
  <c r="R26" i="47"/>
  <c r="R80" i="47" s="1"/>
  <c r="R27" i="47"/>
  <c r="N27" i="47"/>
  <c r="D27" i="47" s="1"/>
  <c r="H27" i="47" s="1"/>
  <c r="Q48" i="47"/>
  <c r="V126" i="46" l="1"/>
  <c r="R5" i="47" s="1"/>
  <c r="R79" i="47" s="1"/>
  <c r="S126" i="46"/>
  <c r="N5" i="47" s="1"/>
  <c r="R6" i="47"/>
  <c r="V352" i="46"/>
  <c r="R48" i="47" s="1"/>
  <c r="R82" i="47" s="1"/>
  <c r="R49" i="47"/>
  <c r="S184" i="46"/>
  <c r="N26" i="47" s="1"/>
  <c r="N80" i="47" s="1"/>
  <c r="EP25" i="47"/>
  <c r="EG80" i="47"/>
  <c r="EG79" i="47"/>
  <c r="EP4" i="47"/>
  <c r="EP36" i="47"/>
  <c r="EG81" i="47"/>
  <c r="EY47" i="47"/>
  <c r="EP82" i="47"/>
  <c r="EH25" i="47"/>
  <c r="DY80" i="47"/>
  <c r="N82" i="47"/>
  <c r="D48" i="47"/>
  <c r="BE47" i="47"/>
  <c r="AV82" i="47"/>
  <c r="Q82" i="47"/>
  <c r="G48" i="47"/>
  <c r="G82" i="47" s="1"/>
  <c r="N81" i="47"/>
  <c r="D37" i="47"/>
  <c r="BE36" i="47"/>
  <c r="AV81" i="47"/>
  <c r="BW4" i="47"/>
  <c r="BN79" i="47"/>
  <c r="D26" i="47" l="1"/>
  <c r="H26" i="47" s="1"/>
  <c r="H80" i="47" s="1"/>
  <c r="EY82" i="47"/>
  <c r="FH47" i="47"/>
  <c r="EP79" i="47"/>
  <c r="EY4" i="47"/>
  <c r="EH80" i="47"/>
  <c r="EQ25" i="47"/>
  <c r="EP81" i="47"/>
  <c r="EY36" i="47"/>
  <c r="EY25" i="47"/>
  <c r="EP80" i="47"/>
  <c r="H37" i="47"/>
  <c r="H81" i="47" s="1"/>
  <c r="D81" i="47"/>
  <c r="BE82" i="47"/>
  <c r="BN47" i="47"/>
  <c r="H48" i="47"/>
  <c r="H82" i="47" s="1"/>
  <c r="D82" i="47"/>
  <c r="BN36" i="47"/>
  <c r="BE81" i="47"/>
  <c r="N79" i="47"/>
  <c r="D5" i="47"/>
  <c r="CF4" i="47"/>
  <c r="BW79" i="47"/>
  <c r="D80" i="47" l="1"/>
  <c r="FH4" i="47"/>
  <c r="EY79" i="47"/>
  <c r="EZ25" i="47"/>
  <c r="EQ80" i="47"/>
  <c r="FH82" i="47"/>
  <c r="FQ47" i="47"/>
  <c r="FH36" i="47"/>
  <c r="EY81" i="47"/>
  <c r="FH25" i="47"/>
  <c r="EY80" i="47"/>
  <c r="BN81" i="47"/>
  <c r="BW36" i="47"/>
  <c r="BW47" i="47"/>
  <c r="BN82" i="47"/>
  <c r="CO4" i="47"/>
  <c r="CF79" i="47"/>
  <c r="D79" i="47"/>
  <c r="H5" i="47"/>
  <c r="H79" i="47" s="1"/>
  <c r="EZ80" i="47" l="1"/>
  <c r="FI25" i="47"/>
  <c r="FZ47" i="47"/>
  <c r="FZ82" i="47" s="1"/>
  <c r="FQ82" i="47"/>
  <c r="FH81" i="47"/>
  <c r="FQ36" i="47"/>
  <c r="FQ25" i="47"/>
  <c r="FH80" i="47"/>
  <c r="FH79" i="47"/>
  <c r="FQ4" i="47"/>
  <c r="BW82" i="47"/>
  <c r="CF47" i="47"/>
  <c r="CF36" i="47"/>
  <c r="BW81" i="47"/>
  <c r="CO79" i="47"/>
  <c r="CX4" i="47"/>
  <c r="FZ25" i="47" l="1"/>
  <c r="FZ80" i="47" s="1"/>
  <c r="FQ80" i="47"/>
  <c r="FQ79" i="47"/>
  <c r="FZ4" i="47"/>
  <c r="FZ79" i="47" s="1"/>
  <c r="FZ36" i="47"/>
  <c r="FZ81" i="47" s="1"/>
  <c r="FQ81" i="47"/>
  <c r="FR25" i="47"/>
  <c r="FI80" i="47"/>
  <c r="CO36" i="47"/>
  <c r="CF81" i="47"/>
  <c r="CO47" i="47"/>
  <c r="CF82" i="47"/>
  <c r="DG4" i="47"/>
  <c r="CX79" i="47"/>
  <c r="GA25" i="47" l="1"/>
  <c r="GA80" i="47" s="1"/>
  <c r="FR80" i="47"/>
  <c r="CX47" i="47"/>
  <c r="CO82" i="47"/>
  <c r="CX36" i="47"/>
  <c r="CO81" i="47"/>
  <c r="DG79" i="47"/>
  <c r="DP4" i="47"/>
  <c r="CX81" i="47" l="1"/>
  <c r="DG36" i="47"/>
  <c r="DG47" i="47"/>
  <c r="CX82" i="47"/>
  <c r="DY4" i="47"/>
  <c r="DP79" i="47"/>
  <c r="DP47" i="47" l="1"/>
  <c r="DG82" i="47"/>
  <c r="DP36" i="47"/>
  <c r="DG81" i="47"/>
  <c r="EH4" i="47"/>
  <c r="DY79" i="47"/>
  <c r="DP81" i="47" l="1"/>
  <c r="DY36" i="47"/>
  <c r="DY47" i="47"/>
  <c r="DP82" i="47"/>
  <c r="EQ4" i="47"/>
  <c r="EH79" i="47"/>
  <c r="EH47" i="47" l="1"/>
  <c r="DY82" i="47"/>
  <c r="DY81" i="47"/>
  <c r="EH36" i="47"/>
  <c r="EZ4" i="47"/>
  <c r="EQ79" i="47"/>
  <c r="EQ36" i="47" l="1"/>
  <c r="EH81" i="47"/>
  <c r="EQ47" i="47"/>
  <c r="EH82" i="47"/>
  <c r="FI4" i="47"/>
  <c r="EZ79" i="47"/>
  <c r="EQ82" i="47" l="1"/>
  <c r="EZ47" i="47"/>
  <c r="EQ81" i="47"/>
  <c r="EZ36" i="47"/>
  <c r="FI79" i="47"/>
  <c r="FR4" i="47"/>
  <c r="EZ81" i="47" l="1"/>
  <c r="FI36" i="47"/>
  <c r="FI47" i="47"/>
  <c r="EZ82" i="47"/>
  <c r="GA4" i="47"/>
  <c r="GA79" i="47" s="1"/>
  <c r="FR79" i="47"/>
  <c r="FI81" i="47" l="1"/>
  <c r="FR36" i="47"/>
  <c r="FR47" i="47"/>
  <c r="FI82" i="47"/>
  <c r="FR81" i="47" l="1"/>
  <c r="GA36" i="47"/>
  <c r="GA81" i="47" s="1"/>
  <c r="GA47" i="47"/>
  <c r="GA82" i="47" s="1"/>
  <c r="FR82" i="47"/>
</calcChain>
</file>

<file path=xl/comments1.xml><?xml version="1.0" encoding="utf-8"?>
<comments xmlns="http://schemas.openxmlformats.org/spreadsheetml/2006/main">
  <authors>
    <author>UDEI</author>
    <author>usuario</author>
    <author>Narcín Pacheco Valverde</author>
    <author>Alonzo</author>
    <author>Nydia Amador</author>
  </authors>
  <commentList>
    <comment ref="H14" authorId="0" shapeId="0">
      <text>
        <r>
          <rPr>
            <b/>
            <sz val="9"/>
            <color indexed="81"/>
            <rFont val="Tahoma"/>
            <family val="2"/>
          </rPr>
          <t>UDEI:</t>
        </r>
        <r>
          <rPr>
            <sz val="9"/>
            <color indexed="81"/>
            <rFont val="Tahoma"/>
            <family val="2"/>
          </rPr>
          <t xml:space="preserve">
Se va a supervisar 3 ARS en el I y 3 ARS en el III en la verificación de metas 
</t>
        </r>
      </text>
    </comment>
    <comment ref="E50" authorId="1" shapeId="0">
      <text>
        <r>
          <rPr>
            <b/>
            <sz val="9"/>
            <color indexed="81"/>
            <rFont val="Tahoma"/>
            <family val="2"/>
          </rPr>
          <t>usuario:</t>
        </r>
        <r>
          <rPr>
            <sz val="9"/>
            <color indexed="81"/>
            <rFont val="Tahoma"/>
            <family val="2"/>
          </rPr>
          <t xml:space="preserve">
Corresponde a 850 de 2017 más 650 de 2018.</t>
        </r>
      </text>
    </comment>
    <comment ref="G88" authorId="0" shapeId="0">
      <text>
        <r>
          <rPr>
            <b/>
            <sz val="9"/>
            <color indexed="81"/>
            <rFont val="Tahoma"/>
            <family val="2"/>
          </rPr>
          <t>UDEI:</t>
        </r>
        <r>
          <rPr>
            <sz val="9"/>
            <color indexed="81"/>
            <rFont val="Tahoma"/>
            <family val="2"/>
          </rPr>
          <t xml:space="preserve">
incorporar a las ARS en el analisis
</t>
        </r>
      </text>
    </comment>
    <comment ref="G89" authorId="0" shapeId="0">
      <text>
        <r>
          <rPr>
            <b/>
            <sz val="9"/>
            <color indexed="81"/>
            <rFont val="Tahoma"/>
            <family val="2"/>
          </rPr>
          <t>UDEI:</t>
        </r>
        <r>
          <rPr>
            <sz val="9"/>
            <color indexed="81"/>
            <rFont val="Tahoma"/>
            <family val="2"/>
          </rPr>
          <t xml:space="preserve">
6 ARS y la Sede Regional</t>
        </r>
      </text>
    </comment>
    <comment ref="D135" authorId="2" shapeId="0">
      <text>
        <r>
          <rPr>
            <b/>
            <sz val="14"/>
            <color indexed="81"/>
            <rFont val="Tahoma"/>
            <family val="2"/>
          </rPr>
          <t>Poner el Normbre de la Unidad Organizativa Encargada de los Procesos</t>
        </r>
      </text>
    </comment>
    <comment ref="C137" authorId="3"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37" authorId="4"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2.xml><?xml version="1.0" encoding="utf-8"?>
<comments xmlns="http://schemas.openxmlformats.org/spreadsheetml/2006/main">
  <authors>
    <author>Narcín Pacheco Valverde</author>
    <author>Alonzo</author>
    <author>Nydia Amador</author>
  </authors>
  <commentList>
    <comment ref="D361" authorId="0" shapeId="0">
      <text>
        <r>
          <rPr>
            <b/>
            <sz val="14"/>
            <color indexed="81"/>
            <rFont val="Tahoma"/>
            <family val="2"/>
          </rPr>
          <t>Poner el Normbre de la Unidad Organizativa Encargada de los Procesos</t>
        </r>
      </text>
    </comment>
    <comment ref="C363" authorId="1"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63" authorId="2"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shape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shapeId="0">
      <text>
        <r>
          <rPr>
            <b/>
            <sz val="14"/>
            <color indexed="81"/>
            <rFont val="Tahoma"/>
            <family val="2"/>
          </rPr>
          <t>Cuantitativa: Traducción a valores numéricos de los factores de probabilidad e impacto definidos anteriormente.</t>
        </r>
      </text>
    </comment>
    <comment ref="L5" authorId="1" shapeId="0">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shapeId="0">
      <text>
        <r>
          <rPr>
            <b/>
            <sz val="14"/>
            <color indexed="81"/>
            <rFont val="Tahoma"/>
            <family val="2"/>
          </rPr>
          <t xml:space="preserve">Medidas aplicadas a los riesgos: Posibles acciones que minimizan o eliminan los efectos de los riesgos identificados en el punto anterior.
</t>
        </r>
      </text>
    </comment>
    <comment ref="G6" authorId="0" shapeId="0">
      <text>
        <r>
          <rPr>
            <b/>
            <sz val="14"/>
            <color indexed="81"/>
            <rFont val="Tahoma"/>
            <family val="2"/>
          </rPr>
          <t>Probabilidad:
Determinación cualitativa, en este caso, de la posibilidad de ocurrencia del riesgo.|</t>
        </r>
      </text>
    </comment>
    <comment ref="H6" authorId="0" shapeId="0">
      <text>
        <r>
          <rPr>
            <b/>
            <sz val="14"/>
            <color indexed="81"/>
            <rFont val="Tahoma"/>
            <family val="2"/>
          </rPr>
          <t xml:space="preserve">Impacto: Grado del efecto, en términos cualitativos, del riesgo en cuanto a la consecución del objetivo estratégico
</t>
        </r>
      </text>
    </comment>
    <comment ref="N6" authorId="0" shapeId="0">
      <text>
        <r>
          <rPr>
            <b/>
            <sz val="14"/>
            <color indexed="81"/>
            <rFont val="Tahoma"/>
            <family val="2"/>
          </rPr>
          <t>Impacto: Grado del efecto, en términos cualitativos, que la medida tiene sobre el riesgo al cual se aplica</t>
        </r>
      </text>
    </comment>
  </commentList>
</comments>
</file>

<file path=xl/sharedStrings.xml><?xml version="1.0" encoding="utf-8"?>
<sst xmlns="http://schemas.openxmlformats.org/spreadsheetml/2006/main" count="16225" uniqueCount="1166">
  <si>
    <t>Objetivo Estratégico Institucional: 1. . Dirigir y conducir  a las instituciones del sector y otros actores sociales, que intervienen en el proceso salud-enfermedad-muerte, con el fin de mejorar el estado de salud de la población.</t>
  </si>
  <si>
    <t>Plan Estratégico Institucional</t>
  </si>
  <si>
    <t>Plan Operativo Institucional</t>
  </si>
  <si>
    <t xml:space="preserve">1. RESULTADO ESPERADO </t>
  </si>
  <si>
    <t>2. PRODUCTOS</t>
  </si>
  <si>
    <t>3. INDICADOR</t>
  </si>
  <si>
    <t xml:space="preserve">4. LINEA BASE </t>
  </si>
  <si>
    <t>5. META ANUAL PEI</t>
  </si>
  <si>
    <t>6. PRESUPUESTOESTIMADO PEI (EN MILLONES DE COLONES)</t>
  </si>
  <si>
    <t>7. ACTIVIDADES</t>
  </si>
  <si>
    <t>8.META ANUAL (POI)</t>
  </si>
  <si>
    <t>9. META TRIMESTRAL PROGRAMADA</t>
  </si>
  <si>
    <t xml:space="preserve">10. PRESUPUESTO ESTIMADO POI </t>
  </si>
  <si>
    <t>11. FUENTES DE VERIFICACIÓN</t>
  </si>
  <si>
    <t>12. RESPONSABLE DEL PRODUCTO</t>
  </si>
  <si>
    <t>Meta en número absoluto</t>
  </si>
  <si>
    <t>Meta porcentual</t>
  </si>
  <si>
    <t xml:space="preserve"> I TRIMESTRE</t>
  </si>
  <si>
    <t xml:space="preserve"> II TRIMESTRE</t>
  </si>
  <si>
    <t xml:space="preserve"> III TRIMESTRE</t>
  </si>
  <si>
    <t xml:space="preserve"> IV TRIMESTRE</t>
  </si>
  <si>
    <t>PORCENTAJE</t>
  </si>
  <si>
    <t>RE.1 DIRECCIÓN Y CONDUCCIÓN FORTALECIDA</t>
  </si>
  <si>
    <t>Objetivo Estratégico Específico: 1.1 Consolidar el derecho a la salud, como un derecho humano de la población, bajo los principios de equidad, calidad, oportunidad y participación social, mediante el ejercicio de las funciones rectoras</t>
  </si>
  <si>
    <t>RE1. P1 Servicios de salud con calidad de acuerdo con las necesidades de la población</t>
  </si>
  <si>
    <t>Número de planes de mejoramiento continuo de la calidad en los servicios de obstetricia de los hospitales con maternidad</t>
  </si>
  <si>
    <t>Porcentaje de análisis de casos de mortalidad infantil</t>
  </si>
  <si>
    <t>Porcentaje de análisis de casos de mortalidad materna</t>
  </si>
  <si>
    <t xml:space="preserve">RE1. P4. Acciones en salud mental desarrolladas a nivel sectorial e intersectorial. </t>
  </si>
  <si>
    <t>Número de instituciones  implementando  las Directrices para la Garantía al Derecho a la Salud de personas LGTBI.</t>
  </si>
  <si>
    <t xml:space="preserve">Número de instituciones  implementando  el Plan  Estratégico Nacional de Salud de la Persona Adolescente ( PENSPA) </t>
  </si>
  <si>
    <t xml:space="preserve">Porcentaje de instituciones  implementando  el Plan   Nacional de Salud de la Población Afrodescendiente. </t>
  </si>
  <si>
    <t xml:space="preserve">Porcentaje de instituciones  implementando  el Plan  Nacional de Salud de Pueblos Indígenas </t>
  </si>
  <si>
    <t>Número de instituciones  implementando  el Plan  Nacional de Sexualidad</t>
  </si>
  <si>
    <t>Porcentaje de instituciones  ejecutanto acciones del programa Nacional para la Prevención y Control de VIH-sida</t>
  </si>
  <si>
    <t>Número  de instituciones  ejecutanto acciones en el marco  de la Estrategia Nacional para la Vejez y envejecimiento saludable</t>
  </si>
  <si>
    <t>Porcentaje de unidades organizativas ejecutanto el Plan contra el estigma y discriminación LGTBI</t>
  </si>
  <si>
    <t>Decreto Ejecutivo No 38999</t>
  </si>
  <si>
    <t xml:space="preserve">Porcentaje de Unidades Organizativas implementando las responsabilidades rectoras para la igualdad, y equidad de género </t>
  </si>
  <si>
    <t>Porcentaje de Unidades Organizativas implementando las responsabilidades rectoras para la  prevención de la violencia contra las mujeres e intrafamilar</t>
  </si>
  <si>
    <t>Número de Unidades Organizativas implementando las competencias rectoras para la garantía del derecho a la salud de la población migrante.</t>
  </si>
  <si>
    <t xml:space="preserve">Etapa  de avance </t>
  </si>
  <si>
    <t>Etapa II</t>
  </si>
  <si>
    <t>Número de instancias externas ejecutando acciones del componente de promoción de la salud incluido en el Plan Nacional de Salud 2016-2020</t>
  </si>
  <si>
    <t>Numero actores sociales  desarrollando programas y acciones estratégicas para el abordaje de los factores protectores de la Salud.</t>
  </si>
  <si>
    <t xml:space="preserve">Objetivo Estratégico Específico:1.2 Formular, implementar y dar seguimiento a proyectos, con el fin de contribuir al cumplimiento de los objetivos institucionales, desde el abordaje de los  determinnantes de la salud y participación </t>
  </si>
  <si>
    <t xml:space="preserve">Número de instituciones  ejecutanto acciones en el marco  del Programa Nacional de prevención y control de Enfermedades Crónicas No transmisibles  </t>
  </si>
  <si>
    <t xml:space="preserve">Porcentaje de avance del  reglamento concentraciones masivas </t>
  </si>
  <si>
    <t>Gestión del Riesgo</t>
  </si>
  <si>
    <t xml:space="preserve">Porcentaje de avance del Plan de Respuesta a Desastres del Ministerio de Salud </t>
  </si>
  <si>
    <t xml:space="preserve">Nùmero de funcionarios del M Salud capacitados </t>
  </si>
  <si>
    <t xml:space="preserve">Objetivo Estratégico Específico:1.3 Fortalecer el desarrollo de las prácticas de vida saludable, mediante la participación de las instituciones,los actores sociales y la población, para el mejoramiento del estado de salud.
</t>
  </si>
  <si>
    <t>Número de instituciones  ejecutanto acciones del Plan Nacional  de Actividad Física y Salud 2011-2021</t>
  </si>
  <si>
    <t xml:space="preserve">Porcentaje de instituciones  ejecutanto acciones  en el marco del   Programa para la Prevención y Control de la Obesidad </t>
  </si>
  <si>
    <t xml:space="preserve">Objetivo Estratégico Específico: 1.5 Desarrollar la planificación estratégica y operativa a corto, mediano y largo plazo, basados en gestión por resultados, para el cumplimiento de las funciones en forma eficiente y eficaz.
</t>
  </si>
  <si>
    <t>Etapa de avance</t>
  </si>
  <si>
    <t>Porcentaje de avance en la implementación de Planes Estratégicos Regionales y Locales en Salud con seguimiento y ajuste</t>
  </si>
  <si>
    <t xml:space="preserve">82 Planes Estrateégicos Locales 
9 Planes Estratégicos Regionales </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</si>
  <si>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</si>
  <si>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Etapas: II y III</t>
  </si>
  <si>
    <t xml:space="preserve">Objetivo Estratégico Específico: 1.8 Fortalecer el área de los recursos humanos en salud, así como del gasto y financiamiento en salud, mediante el análisis de situación, para la toma de decisiones. </t>
  </si>
  <si>
    <t>Dirección de Servicios de Salud
Dr. Cesar Gamboa</t>
  </si>
  <si>
    <t>RE1.MM Medidas minimizadoras del riesgo</t>
  </si>
  <si>
    <t>Indicador</t>
  </si>
  <si>
    <t>Meta</t>
  </si>
  <si>
    <t>Meta Trimestral</t>
  </si>
  <si>
    <t>Total programado</t>
  </si>
  <si>
    <t>PRESUPUESTO ASIGNADO A MEDIDAS MINIMIZADORAS DEL RIESGO</t>
  </si>
  <si>
    <t>I</t>
  </si>
  <si>
    <t>II</t>
  </si>
  <si>
    <t>III</t>
  </si>
  <si>
    <t>IV</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</si>
  <si>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</si>
  <si>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</si>
  <si>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</si>
  <si>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</si>
  <si>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</si>
  <si>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</si>
  <si>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</si>
  <si>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</si>
  <si>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</si>
  <si>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</si>
  <si>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</si>
  <si>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</si>
  <si>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</si>
  <si>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</si>
  <si>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</si>
  <si>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</si>
  <si>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</si>
  <si>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</si>
  <si>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</si>
  <si>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</si>
  <si>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</si>
  <si>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</si>
  <si>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</si>
  <si>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</si>
  <si>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</si>
  <si>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</si>
  <si>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</si>
  <si>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</si>
  <si>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</si>
  <si>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</si>
  <si>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</si>
  <si>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</si>
  <si>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</si>
  <si>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</si>
  <si>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</si>
  <si>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</si>
  <si>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</si>
  <si>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</si>
  <si>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</si>
  <si>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</si>
  <si>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</si>
  <si>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</si>
  <si>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</si>
  <si>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</si>
  <si>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</si>
  <si>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</si>
  <si>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</si>
  <si>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</si>
  <si>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</si>
  <si>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</si>
  <si>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</si>
  <si>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</si>
  <si>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</si>
  <si>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</si>
  <si>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</si>
  <si>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</si>
  <si>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</si>
  <si>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</si>
  <si>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</si>
  <si>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</si>
  <si>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</si>
  <si>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</si>
  <si>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</si>
  <si>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</si>
  <si>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</si>
  <si>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</si>
  <si>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</si>
  <si>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</si>
  <si>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</si>
  <si>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</si>
  <si>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</si>
  <si>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</si>
  <si>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</si>
  <si>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</si>
  <si>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</si>
  <si>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</si>
  <si>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</si>
  <si>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</si>
  <si>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</si>
  <si>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</si>
  <si>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</si>
  <si>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</si>
  <si>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</si>
  <si>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</si>
  <si>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</si>
  <si>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</si>
  <si>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</si>
  <si>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</si>
  <si>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</si>
  <si>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</si>
  <si>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</si>
  <si>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</si>
  <si>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</si>
  <si>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</si>
  <si>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</si>
  <si>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</si>
  <si>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</si>
  <si>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</si>
  <si>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</si>
  <si>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</si>
  <si>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</si>
  <si>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</si>
  <si>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</si>
  <si>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</si>
  <si>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</si>
  <si>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</si>
  <si>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</si>
  <si>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</si>
  <si>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</si>
  <si>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</si>
  <si>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</si>
  <si>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</si>
  <si>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</si>
  <si>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</si>
  <si>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</si>
  <si>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</si>
  <si>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</si>
  <si>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</si>
  <si>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</si>
  <si>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</si>
  <si>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</si>
  <si>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</si>
  <si>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</si>
  <si>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</si>
  <si>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</si>
  <si>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</si>
  <si>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</si>
  <si>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</si>
  <si>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</si>
  <si>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</si>
  <si>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</si>
  <si>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</si>
  <si>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</si>
  <si>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</si>
  <si>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</si>
  <si>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</si>
  <si>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</si>
  <si>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</si>
  <si>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</si>
  <si>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</si>
  <si>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</si>
  <si>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</si>
  <si>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</si>
  <si>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</si>
  <si>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</si>
  <si>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</si>
  <si>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</si>
  <si>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</si>
  <si>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</si>
  <si>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</si>
  <si>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</si>
  <si>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</si>
  <si>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</si>
  <si>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</si>
  <si>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</si>
  <si>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</si>
  <si>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</si>
  <si>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</si>
  <si>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</si>
  <si>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</si>
  <si>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</si>
  <si>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</si>
  <si>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</si>
  <si>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</si>
  <si>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</si>
  <si>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</si>
  <si>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</si>
  <si>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</si>
  <si>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</si>
  <si>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</si>
  <si>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</si>
  <si>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</si>
  <si>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</si>
  <si>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</si>
  <si>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</si>
  <si>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</si>
  <si>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</si>
  <si>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</si>
  <si>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</si>
  <si>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</si>
  <si>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</si>
  <si>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</si>
  <si>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</si>
  <si>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</si>
  <si>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</si>
  <si>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</si>
  <si>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</si>
  <si>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</si>
  <si>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</si>
  <si>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</si>
  <si>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</si>
  <si>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</si>
  <si>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</si>
  <si>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</si>
  <si>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</si>
  <si>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</si>
  <si>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</si>
  <si>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</si>
  <si>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</si>
  <si>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</si>
  <si>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</si>
  <si>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</si>
  <si>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</si>
  <si>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</si>
  <si>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</si>
  <si>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</si>
  <si>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</si>
  <si>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</si>
  <si>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</si>
  <si>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</si>
  <si>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</si>
  <si>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</si>
  <si>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</si>
  <si>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</si>
  <si>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</si>
  <si>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</si>
  <si>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</si>
  <si>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</si>
  <si>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</si>
  <si>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</si>
  <si>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</si>
  <si>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</si>
  <si>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</si>
  <si>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</si>
  <si>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</si>
  <si>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</si>
  <si>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</si>
  <si>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</si>
  <si>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</si>
  <si>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</si>
  <si>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</si>
  <si>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</si>
  <si>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</si>
  <si>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</si>
  <si>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</si>
  <si>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</si>
  <si>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</si>
  <si>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</si>
  <si>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</si>
  <si>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</si>
  <si>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</si>
  <si>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</si>
  <si>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</si>
  <si>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</si>
  <si>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</si>
  <si>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</si>
  <si>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</si>
  <si>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</si>
  <si>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</si>
  <si>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</si>
  <si>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</si>
  <si>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</si>
  <si>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</si>
  <si>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</si>
  <si>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</si>
  <si>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</si>
  <si>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</si>
  <si>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</si>
  <si>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</si>
  <si>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</si>
  <si>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</si>
  <si>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</si>
  <si>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</si>
  <si>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</si>
  <si>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</si>
  <si>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</si>
  <si>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</si>
  <si>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</si>
  <si>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4. LINEA BASE 2014</t>
  </si>
  <si>
    <t>6. PRESUPUESTO (EN MILLONES DE COLONES)</t>
  </si>
  <si>
    <t>II TRIMESTRE</t>
  </si>
  <si>
    <t xml:space="preserve">
RE2.REGULACIÓN EN SALUD, EFICIENTE Y EFICAZ </t>
  </si>
  <si>
    <t>Objetivo Estratégico Específico: 2.1 Fortalecer el registro y control de productos de interés sanitario, con el fin de garantizar su seguridad, eficacia y calidad, mediante la aplicación de la normativa vigente.</t>
  </si>
  <si>
    <t xml:space="preserve">Número de productos con verificación de cumplimiento de normativa </t>
  </si>
  <si>
    <t>Objetivo Estratégico Específico: 2.2 Fortalecer la regulación de servicios, establecimientos y eventos mediante la aplicación de la normativa vigente, con el fin de proteger y mejorar la salud de la población.</t>
  </si>
  <si>
    <t xml:space="preserve">Número de operativos </t>
  </si>
  <si>
    <t>Número de normas  elaboradas o actualizadas</t>
  </si>
  <si>
    <t xml:space="preserve">Número de acciones de vigilancia estatal  </t>
  </si>
  <si>
    <t xml:space="preserve">Número de capacitaciones realizadas </t>
  </si>
  <si>
    <t>Número de Establecimientos y actividades controlados aplicando la normativa nacional vigente</t>
  </si>
  <si>
    <t xml:space="preserve">Número de normas promulgadas
</t>
  </si>
  <si>
    <t>Número de servicios de salud públicos y privados habilitados.</t>
  </si>
  <si>
    <t>Número de servicios de salud habilitados con seguimiento</t>
  </si>
  <si>
    <t>Plan de cáncer</t>
  </si>
  <si>
    <t>Objetivo Estratégico Específico: 2.4 Fortalecer los procesos de generación y utilización del conocimiento científico y tecnológico en salud, como base para la toma de decisiones basada en evidencia.</t>
  </si>
  <si>
    <t>RE2.MM Medidas minimizadoras del riesgo</t>
  </si>
  <si>
    <t>PLAN OPERATIVO INSTITUCIONAL 2016</t>
  </si>
  <si>
    <t>Objetivo Estratégico Institucional:  3. Fortalecer la vigilancia de los determinantes de la salud (salutogénicos y patogénicos) con el fin de promover la salud y disminuir los riesgos y daños a la salud de la población y el ambiente humano</t>
  </si>
  <si>
    <t>RE3.VIGILANCIA DE LOS DETERMINANTES DE LA SALUD FORTALECIDA</t>
  </si>
  <si>
    <t>Objetivo Estratégico Específico:  3.1 Fortalecer la vigilancia activa de eventos  y factores de riesgo en salud, mediante el registro y análisis de información e intervenciones, para la toma de decisiones en salud oportuna y de calidad.</t>
  </si>
  <si>
    <t xml:space="preserve">RE3. P1. Eventos y determinantes  salutogénicos y patogénicos vigilados </t>
  </si>
  <si>
    <t>Número de perfiles epidemiológicos</t>
  </si>
  <si>
    <t>Perfil 2016</t>
  </si>
  <si>
    <t>Sistema de vigilancia de determinantes de la salud desarrollado</t>
  </si>
  <si>
    <t>Sistema de vigilancia de eventos relacionados con salud</t>
  </si>
  <si>
    <t xml:space="preserve">Número de puntos de entrada y regiones con seguimiento de la implementación del Reglamento Sanitario Internacional </t>
  </si>
  <si>
    <t>Número de encuestas en vigilancia de la salud ejecutadas</t>
  </si>
  <si>
    <t>RE3. P2. Sistema Nacional de Vigilancia de la Salud</t>
  </si>
  <si>
    <t>Porcentaje de implementación del SINAVISA</t>
  </si>
  <si>
    <t>Porcentaje de implementación del SEVIN</t>
  </si>
  <si>
    <t>Porcentaje de cobertura de la tercera dosis de la vacuna pentavalente III a los 6 meses de edad</t>
  </si>
  <si>
    <t>Objetivo Estratégico Específico: 3.2 Fortelecer el control de vectores y el saneamiento básico mediante la prestación de servicios eficientes y oportunos, con el fin de mejorar el estado de salud de la población.</t>
  </si>
  <si>
    <t xml:space="preserve">Porcentaje de implementación de la EGI </t>
  </si>
  <si>
    <t xml:space="preserve">Número de familias beneficiarias del programa SANEBAR 
</t>
  </si>
  <si>
    <t>Medidas minimizadoras del riesgo</t>
  </si>
  <si>
    <t>Objetivo Estratégico Institucional:  4. Fortalecer el rol rector del Ministerio de Salud, mediante el desarrollo de las condiciones y capacidades institucionales necesarias para el ejercicio eficiente y eficaz de sus funciones.</t>
  </si>
  <si>
    <t>RE4. GESTIÓN INSTITUCIONAL EFICIENTE Y EFICAZ</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</si>
  <si>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</si>
  <si>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RE4. P1. Planificación y presupuestación articulados.</t>
  </si>
  <si>
    <t xml:space="preserve">Número de Planes  presupuesto operativos  articulados </t>
  </si>
  <si>
    <t xml:space="preserve">Etapa de Avance </t>
  </si>
  <si>
    <t xml:space="preserve">Objetivo Estratégico Específico: 4.2 Fortalecer los procesos de adquisición de bienes y servicios, a fin de que los mismos respondan en cantidad, calidad y en forma oportuna a las necesidades de la institución 
</t>
  </si>
  <si>
    <t>RE4. P3. Bienes y servicios adquiridos en cantidad, calidad y oportunidad para la operación de la institución</t>
  </si>
  <si>
    <t xml:space="preserve">Porcentaje de  ejecución del plan.
                                            </t>
  </si>
  <si>
    <t xml:space="preserve">Objetivo Estratégico Específico: 4.3 Dotar a la institución de la infraestructura y servicios en general requeridos para el desarrollo de las funciones rectoras, a fin de responder a las necesidades de la población. </t>
  </si>
  <si>
    <t xml:space="preserve">RE4. P4 Espacios de trabajo saludables  desarrollados. </t>
  </si>
  <si>
    <t xml:space="preserve">Porcentaje de espacios de trabajo adecuados </t>
  </si>
  <si>
    <t>RE4. P5 Gestión documental</t>
  </si>
  <si>
    <t>Objetivo Estratégico Específico:  4.4   Reducir la brecha tecnológica de la institución, mediante el fortalecimiento de las tecnologías de información y comunicación, a fin de desarrollar las funciones rectoras en salud.</t>
  </si>
  <si>
    <t>RE4. P7 Telecomunicaciones e infraestructura tecnológica modernizada de alta disponibilidad, segura y confiable</t>
  </si>
  <si>
    <t>Porcentaje de  equipo informático renovado en los tres niveles de gestión</t>
  </si>
  <si>
    <t>Número de usuarios migrados al licenciamiento E3 en la plataforma de colaboración en línea e implementar un fujo de proceso</t>
  </si>
  <si>
    <t xml:space="preserve">Objetivo Estratégico Específico: 4.5 Contar con el recurso humano idóneo y necesario, para la gestión institucional y el ejercicio de la rectoría.  </t>
  </si>
  <si>
    <t>RE4. P9 Recurso humano capacitado</t>
  </si>
  <si>
    <t xml:space="preserve">Número de funcionarios capacitados  en temas prioritarios </t>
  </si>
  <si>
    <t xml:space="preserve">450 por año  </t>
  </si>
  <si>
    <t xml:space="preserve">Porcentaje  de ejecución del Programa 
</t>
  </si>
  <si>
    <t xml:space="preserve">Se están desarrollando actividades, aunque el programa como tal aún no está conformado. </t>
  </si>
  <si>
    <t xml:space="preserve">Porcentaje de ejecución del Programa.
</t>
  </si>
  <si>
    <t>Objetivo Estratégico Específico: 4.6 Desarrollar procesos de rendición de cuentas, mediante la fiscalización permanente y continua del quehacer institucional, a fin de identificar oportunidades de mejora.</t>
  </si>
  <si>
    <t xml:space="preserve">Porcentaje de avance en el  fortalecimiento del proceso de control interno </t>
  </si>
  <si>
    <t xml:space="preserve">Objetivo Estratégico Específico: 4.7 Fortalecer la atención al cliente externo e interno, mediante servicios simplificados, oportunos y de calidad, a fin de lograr la satisfacción de los usuarios. </t>
  </si>
  <si>
    <t>Porcentaje  de usuarios satisfechos</t>
  </si>
  <si>
    <t>Porcentaje  de trámites atendidos en el tiempo legal</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</si>
  <si>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</si>
  <si>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Porcentaje  de usuarios con orientación e información de calidad</t>
  </si>
  <si>
    <t xml:space="preserve">Presupuesto Insttitucional </t>
  </si>
  <si>
    <t xml:space="preserve">Objetivo Estratégico Específico:  4.9 Desarrollar la ética y comunicación estratégica institucional en los tres niveles de gestión, mediante tácticas específicas, a fin de fortalecer la imagen istitucional interna y externa. </t>
  </si>
  <si>
    <t xml:space="preserve">Porcetaje de avance </t>
  </si>
  <si>
    <t>Etapas: III y IV</t>
  </si>
  <si>
    <t>RE4. Medidas minimizadoras del riesgo</t>
  </si>
  <si>
    <t>Plan de Mejora Control Interno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</si>
  <si>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</si>
  <si>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</si>
  <si>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</si>
  <si>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</si>
  <si>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</si>
  <si>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</si>
  <si>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</si>
  <si>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</si>
  <si>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Presupuesto asignado plan de mejora</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</si>
  <si>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</si>
  <si>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</si>
  <si>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</si>
  <si>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</si>
  <si>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</si>
  <si>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</si>
  <si>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</si>
  <si>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</si>
  <si>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</si>
  <si>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</si>
  <si>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</si>
  <si>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</si>
  <si>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</si>
  <si>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</si>
  <si>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</si>
  <si>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</si>
  <si>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Valoración del Riesgo por unidad organizativa</t>
  </si>
  <si>
    <t>Resultados esperados</t>
  </si>
  <si>
    <t xml:space="preserve"> Riesgo (s)</t>
  </si>
  <si>
    <t>Causas de Riesgo</t>
  </si>
  <si>
    <t>Consecuencias de Riesgo</t>
  </si>
  <si>
    <t>Cualitativa</t>
  </si>
  <si>
    <t>Cuantitativa</t>
  </si>
  <si>
    <t>Valoraciòn del riesgo</t>
  </si>
  <si>
    <t>Medidas Institucionales para Administrar el Riesgo</t>
  </si>
  <si>
    <t>Medidas tomadas por la Unidad Organizativa para minimizar los efectos de los riesgos</t>
  </si>
  <si>
    <t>Calificación medidas minimizadoras</t>
  </si>
  <si>
    <t>Calificación de la medida</t>
  </si>
  <si>
    <t>Valor medida minimizadora</t>
  </si>
  <si>
    <t>Nivel de Riesgo (Individual)</t>
  </si>
  <si>
    <t>Riesgo Residual (Individual)</t>
  </si>
  <si>
    <t>Nivel de Riesgo (Consolidado)</t>
  </si>
  <si>
    <t>Cantidad de Riesgos por prioridad</t>
  </si>
  <si>
    <t>Peor escenario Inherente</t>
  </si>
  <si>
    <t>Máximo riesgo residual</t>
  </si>
  <si>
    <t>Riesgo Residual (Consolidado)</t>
  </si>
  <si>
    <t>DE</t>
  </si>
  <si>
    <t>Aceptable</t>
  </si>
  <si>
    <t>Acecptable</t>
  </si>
  <si>
    <t xml:space="preserve">¿Se materializó el riesgo? </t>
  </si>
  <si>
    <t xml:space="preserve">¿Si el riesgo de materializó fueron efectivas las medidas aplicadas? </t>
  </si>
  <si>
    <t>¿Se materializaron otros riesgos que no se tenían contemplados?</t>
  </si>
  <si>
    <t>Probabilidad</t>
  </si>
  <si>
    <t>Impacto</t>
  </si>
  <si>
    <t>Tomar precauciones</t>
  </si>
  <si>
    <t>ALTO</t>
  </si>
  <si>
    <t>PxI (INHERENTE)</t>
  </si>
  <si>
    <t xml:space="preserve">(INHERENTE X CALIDAD) </t>
  </si>
  <si>
    <t>Valores de Riesgo (Individual)</t>
  </si>
  <si>
    <r>
      <t xml:space="preserve">Valores de Riesgo </t>
    </r>
    <r>
      <rPr>
        <sz val="14"/>
        <rFont val="Bookman Old Style"/>
        <family val="1"/>
      </rPr>
      <t>(Consolidado Institucional según Marco Orientador)</t>
    </r>
  </si>
  <si>
    <t>Inaceptable</t>
  </si>
  <si>
    <t>I.A. Soberano político / cambios políticos</t>
  </si>
  <si>
    <t>FIN</t>
  </si>
  <si>
    <t>Control gerencial</t>
  </si>
  <si>
    <t>10. CUMPLIMIENTO REAL
(% Ejecutado de Avance)</t>
  </si>
  <si>
    <t>11. CUMPLIMIENTO ACUMULADO</t>
  </si>
  <si>
    <t xml:space="preserve">12. PRESUPUESTO ESTIMADO POI </t>
  </si>
  <si>
    <t>13. Presupuesto ejecutado (en colones)</t>
  </si>
  <si>
    <t>14. Porcentaje de ejecución presupuestaria</t>
  </si>
  <si>
    <t>I TRIMESTRE</t>
  </si>
  <si>
    <t>A JUNIO</t>
  </si>
  <si>
    <t>A DICIEMBRE</t>
  </si>
  <si>
    <t>Cumplimiento del producto y presupuesto ejecutado</t>
  </si>
  <si>
    <t>Cumplimiento de las medidas minizadoras y presupuesto ejecutado</t>
  </si>
  <si>
    <t>CUMPLIMIENTO DEL RESULTADO ESPERADO</t>
  </si>
  <si>
    <t>Cumplimiento medidas minimizadoras y presupuesto ejecutado</t>
  </si>
  <si>
    <t>Porcentaje de avance de las acciones programadas</t>
  </si>
  <si>
    <t>Cumplimiento acumulado</t>
  </si>
  <si>
    <t>Presupuesto ejecutado plan de mejora</t>
  </si>
  <si>
    <t>Porcentaje de ejecución</t>
  </si>
  <si>
    <t>A junio</t>
  </si>
  <si>
    <t>A diciembre</t>
  </si>
  <si>
    <t>Unidad organizativa:</t>
  </si>
  <si>
    <t>RE1</t>
  </si>
  <si>
    <t>CUMPLIMIENTO ACUMULADO</t>
  </si>
  <si>
    <t>PRESUPUESTO ESTIMADO</t>
  </si>
  <si>
    <t xml:space="preserve"> PRESUPUESTO EJECUTADO A JUNIO</t>
  </si>
  <si>
    <t>PRESUPUESTO EJECUTADO A DICIEMBRE</t>
  </si>
  <si>
    <t>PRESUPUESTO ANUAL EJECUTADO</t>
  </si>
  <si>
    <t xml:space="preserve">PORCENTAJE EJECUCION PRESUPUESTARIA </t>
  </si>
  <si>
    <t>RE1.P1</t>
  </si>
  <si>
    <t>RE1.P4</t>
  </si>
  <si>
    <t>RE1.P5</t>
  </si>
  <si>
    <t>RE1.P6</t>
  </si>
  <si>
    <t>RE1.P7</t>
  </si>
  <si>
    <t>RE1.P8</t>
  </si>
  <si>
    <t>RE1.P9</t>
  </si>
  <si>
    <t>RE1.P10</t>
  </si>
  <si>
    <t>RE1.P11</t>
  </si>
  <si>
    <t>RE1.P12</t>
  </si>
  <si>
    <t>RE1.P13</t>
  </si>
  <si>
    <t>RE1.P14</t>
  </si>
  <si>
    <t>RE1.P17</t>
  </si>
  <si>
    <t>RE1.P18</t>
  </si>
  <si>
    <t>RE1.P19</t>
  </si>
  <si>
    <t>RE1.P22</t>
  </si>
  <si>
    <t>RE1.MM</t>
  </si>
  <si>
    <t>RE2</t>
  </si>
  <si>
    <t>RE2.P1</t>
  </si>
  <si>
    <t>RE2.P2</t>
  </si>
  <si>
    <t>RE2.P3</t>
  </si>
  <si>
    <t>RE2.P4</t>
  </si>
  <si>
    <t>RE2.P5</t>
  </si>
  <si>
    <t>RE2.MM</t>
  </si>
  <si>
    <t>RE3</t>
  </si>
  <si>
    <t>RE3.P1</t>
  </si>
  <si>
    <t>RE3.P2</t>
  </si>
  <si>
    <t>RE3.P3</t>
  </si>
  <si>
    <t>RE3.P5</t>
  </si>
  <si>
    <t>RE3.P8</t>
  </si>
  <si>
    <t>RE3.P10</t>
  </si>
  <si>
    <t>RE3.MM</t>
  </si>
  <si>
    <t>RE4</t>
  </si>
  <si>
    <t>RE4.P1</t>
  </si>
  <si>
    <t>RE4.P3</t>
  </si>
  <si>
    <t>RE4.P4</t>
  </si>
  <si>
    <t>RE4.P5</t>
  </si>
  <si>
    <t>RE4.P7</t>
  </si>
  <si>
    <t>RE4.P9</t>
  </si>
  <si>
    <t>RE4.P10</t>
  </si>
  <si>
    <t>RE4.P11</t>
  </si>
  <si>
    <t>RE4.P12</t>
  </si>
  <si>
    <t>RE4.P13</t>
  </si>
  <si>
    <t>RE4.P14</t>
  </si>
  <si>
    <t>RE4.P15</t>
  </si>
  <si>
    <t>RE4.P16</t>
  </si>
  <si>
    <t>RE4.P17</t>
  </si>
  <si>
    <t>RE4.MM</t>
  </si>
  <si>
    <t>Plan de mejora</t>
  </si>
  <si>
    <t>PRESUPUESTO ASIGNADO</t>
  </si>
  <si>
    <t>RESUMEN POR RESULTADO ESPERADO NIVEL CENTRAL</t>
  </si>
  <si>
    <t>RESULTADOS ESPERADOS</t>
  </si>
  <si>
    <t xml:space="preserve">PORCENTAJE EJECUCIÓN PRESUPUESTARIA </t>
  </si>
  <si>
    <t>Referencias del Marco Orientador del SEVRI</t>
  </si>
  <si>
    <t>Calificación riesgos por probabilidad de ocurrencia</t>
  </si>
  <si>
    <t xml:space="preserve">Calificación </t>
  </si>
  <si>
    <t>Puntaje</t>
  </si>
  <si>
    <t>Descripción</t>
  </si>
  <si>
    <t xml:space="preserve">Alta </t>
  </si>
  <si>
    <t>El evento podría ocurrir cinco o más veces al año</t>
  </si>
  <si>
    <t>Media</t>
  </si>
  <si>
    <t>El evento podría ocurrir tres veces al año</t>
  </si>
  <si>
    <t>Baja</t>
  </si>
  <si>
    <t>El evento podría ocurrir una vez al año</t>
  </si>
  <si>
    <t>Calificación de riesgos por impacto</t>
  </si>
  <si>
    <t xml:space="preserve">Calificación  </t>
  </si>
  <si>
    <t>Alto</t>
  </si>
  <si>
    <t>Si el evento ocurre no se logran los objetivos institucionales</t>
  </si>
  <si>
    <t>Manejable</t>
  </si>
  <si>
    <t>Si el evento ocurre podría atrasar el logro de los objetivos institucionales</t>
  </si>
  <si>
    <t>Nulo</t>
  </si>
  <si>
    <t>Si el evento ocurre no hay consecuencias en el logro de los objetivos institucionales</t>
  </si>
  <si>
    <t>Calificación de las medidas de control aplicadas a los riesgos para reducir sus consecuencias en la consecución de objetivos.</t>
  </si>
  <si>
    <t>Excelente</t>
  </si>
  <si>
    <t>La medida de control contribuye que el efecto del riesgo sea contrarrestado totalmente, de manera que no afecte el logro de los objetivos estratégicos.</t>
  </si>
  <si>
    <t>Muy buena</t>
  </si>
  <si>
    <t>El efecto de la medida de control sobre el riesgo, contribuye a que se logren los objetivos institucionales en un 80% hasta un 94.9%</t>
  </si>
  <si>
    <t>Buena</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</si>
  <si>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</si>
  <si>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</si>
  <si>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</si>
  <si>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</si>
  <si>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COD</t>
  </si>
  <si>
    <t xml:space="preserve">Portafolio de Riesgos </t>
  </si>
  <si>
    <t>R1</t>
  </si>
  <si>
    <t>Riesgos del Entorno</t>
  </si>
  <si>
    <t>R2</t>
  </si>
  <si>
    <t>Riesgos de procesos</t>
  </si>
  <si>
    <t>R3</t>
  </si>
  <si>
    <t>Riesgo de operaciones</t>
  </si>
  <si>
    <t>R4</t>
  </si>
  <si>
    <t>Riesgos de Recursos Humanos</t>
  </si>
  <si>
    <t>R5</t>
  </si>
  <si>
    <t>Riesgos Financieros</t>
  </si>
  <si>
    <t>R6</t>
  </si>
  <si>
    <t>Riesgos de Dirección</t>
  </si>
  <si>
    <t>R7</t>
  </si>
  <si>
    <t>Riegos de Tecnología de Información</t>
  </si>
  <si>
    <t>R8</t>
  </si>
  <si>
    <t>Riesgos de información</t>
  </si>
  <si>
    <t>R9</t>
  </si>
  <si>
    <t>Riesgos de Salud y Seguridad Ocupacional</t>
  </si>
  <si>
    <t>R10</t>
  </si>
  <si>
    <t>Riesgos de imagen institucional</t>
  </si>
  <si>
    <t>Inventario de Riesgos</t>
  </si>
  <si>
    <t>I. RIESGOS DEL ENTORNO</t>
  </si>
  <si>
    <t>I.B. Legal</t>
  </si>
  <si>
    <t>I.C. Incumplimiento de contratos</t>
  </si>
  <si>
    <t>I.D. Incumplimiento de legislación por parte de los administrados</t>
  </si>
  <si>
    <t>I.E. Desastres naturales provocados por el hombre</t>
  </si>
  <si>
    <t>I.F. Alertas sanitarias</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</si>
  <si>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</si>
  <si>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</si>
  <si>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</si>
  <si>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</si>
  <si>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</si>
  <si>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</si>
  <si>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</si>
  <si>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</si>
  <si>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III.C. Ineficiencia</t>
  </si>
  <si>
    <t>III.D. Incumplimiento institucional</t>
  </si>
  <si>
    <t>III.E. Liderazgo como ente rector</t>
  </si>
  <si>
    <t>III.F. Capacidad instalada insuficiente</t>
  </si>
  <si>
    <t>III.G. Capacidad de adaptación al entorno</t>
  </si>
  <si>
    <t>III.H. Infraestructura inadecuada</t>
  </si>
  <si>
    <t>III.I. Transporte</t>
  </si>
  <si>
    <t>III.J. Deterioro de equipos e instalaciones</t>
  </si>
  <si>
    <t>IV. RIESGO DE RECURSOS HUMANOS</t>
  </si>
  <si>
    <t>IV.A. Fraude de empleados / terceros</t>
  </si>
  <si>
    <t>IV.B. Reclutamiento y selección</t>
  </si>
  <si>
    <t>IV.C. Rotación de personal</t>
  </si>
  <si>
    <t>IV.D. Eliminación o congelación de plazas</t>
  </si>
  <si>
    <t>IV.E. Recurso humano insuficiente</t>
  </si>
  <si>
    <t>IV.F. Falta de capacitación</t>
  </si>
  <si>
    <t>V. RIESGOS FINANCIEROS</t>
  </si>
  <si>
    <t>V.A. De liquidez</t>
  </si>
  <si>
    <t>V.B. De oportunidad en realizar tranferencias</t>
  </si>
  <si>
    <t>V.C. Expiración de garantía</t>
  </si>
  <si>
    <t>V.D. De determinación de costos del servicio institucional</t>
  </si>
  <si>
    <t>V.E. Presupuesto desvinculado de la planificación institucional</t>
  </si>
  <si>
    <t>V.F- Pérdida total o parcial de un activo institucional</t>
  </si>
  <si>
    <t xml:space="preserve">V.G- Ineficiencia en trámites administrativos </t>
  </si>
  <si>
    <t>VI. RIESGOS DE DIRECCIÓN</t>
  </si>
  <si>
    <t>VI.A. Falta de liderazgo</t>
  </si>
  <si>
    <t>VI.B. Autoridad/limite</t>
  </si>
  <si>
    <t>VI.C. Competencia gerencial</t>
  </si>
  <si>
    <t>VII. RIESGOS DE TECNOLOGÍA DE INFORMACIÓN</t>
  </si>
  <si>
    <t>VII.A. No disponibilidad</t>
  </si>
  <si>
    <t>VII.B. Falta de infraestructura informática</t>
  </si>
  <si>
    <t>VII.C. Seguridad de la información</t>
  </si>
  <si>
    <t>VIII. RIESGOS DE INFORMACIÓN</t>
  </si>
  <si>
    <t>VIII.A. No monitoreo del entorno</t>
  </si>
  <si>
    <t>VIII.B. Revisión periódica de indicadores de gestión e impacto</t>
  </si>
  <si>
    <t>VIII.C. Asignación de recursos</t>
  </si>
  <si>
    <t>VIII.D. Planeamiento</t>
  </si>
  <si>
    <t>IX. RIESGOS DE SALUD Y SEGURIDAD OCUPACIONAL</t>
  </si>
  <si>
    <t>X.A. Ergonomía ocupacional</t>
  </si>
  <si>
    <t>X.B. Organización del trabajo</t>
  </si>
  <si>
    <t>X.C. Contaminantes ambientales</t>
  </si>
  <si>
    <t>IX.D. Condiciones inadecuadas de seguridad física de los funcionarios</t>
  </si>
  <si>
    <t>X. RIESGOS DE IMAGEN INSTITUCIONAL</t>
  </si>
  <si>
    <t>XI.A. Calidad del Servicio</t>
  </si>
  <si>
    <t>XI.B. Perdida de confianza</t>
  </si>
  <si>
    <t>CATEGORÍAS DE RIESGOS</t>
  </si>
  <si>
    <t xml:space="preserve">Número de  análisis de la situación de salud en RRHH en salud   </t>
  </si>
  <si>
    <t xml:space="preserve">  Análisis de los requerimientos de RRHH en salud (2018)</t>
  </si>
  <si>
    <t>Plan de trabajo para la implementación de la Educación interprofesional</t>
  </si>
  <si>
    <t>Se desconoce</t>
  </si>
  <si>
    <t>No aplica</t>
  </si>
  <si>
    <t>RE1. P18 Sistema institucional de gestión de calidad desarrollado.</t>
  </si>
  <si>
    <t>Etapa: I y II(elaboración e implementación)</t>
  </si>
  <si>
    <t>RE1. P19 Estratégia de transparencia implementado en los tres niveles de gestión</t>
  </si>
  <si>
    <t>Número de planes de acción ejecutados a nivel inter sectorial e interinstitucional.</t>
  </si>
  <si>
    <t>Número de normas de Salud Mental desarrolladas</t>
  </si>
  <si>
    <t>Informe de analisis de situación de Salud Mental en Costa Rica, elaborado</t>
  </si>
  <si>
    <t>Número de actualizaciones del ASIS</t>
  </si>
  <si>
    <t>Etapa: II</t>
  </si>
  <si>
    <t xml:space="preserve">RE1. P5. Actores sociales con programas y acciones estratégicas para el abordaje de los determinantes de la salud-enfermedad-muerte desarrollados.             </t>
  </si>
  <si>
    <t>RE1. P6 Dirección de  promoción de la salud ajustada de acuerdo al nuevo modelo</t>
  </si>
  <si>
    <t xml:space="preserve">RE1. P7 Modelo de Promoción de la Salud  articulado con actores sociales sectoriales e intersectoriales </t>
  </si>
  <si>
    <t>RE1. P8 Actores sociales con programas y acciones estretégicas para el abordaje de los factores protectores de la Salud.</t>
  </si>
  <si>
    <t>RE1. P10 Actores sociales con programas y acciones estratégicas para el abordaje de los determinantes de la salud-enfermedad-muerte desarrollados</t>
  </si>
  <si>
    <t xml:space="preserve">RE. P11 Reglamento de Concentraciones masivas </t>
  </si>
  <si>
    <t>RE1. P12 Plan de Respuesta a Desastres del Ministerio de Salud</t>
  </si>
  <si>
    <t xml:space="preserve">RE1. P13  Programa de capacitación en Gestión del Riesgo para el Ministerio de Salud </t>
  </si>
  <si>
    <t>RE1. P14 Actores sociales con programas y acciones estretégicas para el abordaje de los determinantes del proceso salud enfermedad muerte</t>
  </si>
  <si>
    <t>RE1. P17 Política, planes, programas, proyectos y estrategias en salud</t>
  </si>
  <si>
    <t xml:space="preserve">RE1. P22 Planificación de Recursos Humanos en Salud de acuerdo con las necesidades del sistema de salud </t>
  </si>
  <si>
    <t xml:space="preserve">RE2. P2. Operativos para la verificación de la normativa de productos de interés sanitario realizados </t>
  </si>
  <si>
    <t>RE2. P3. Ambiente humano mejorado acorde con el desarrollo sostenible</t>
  </si>
  <si>
    <t>RE2. P4. Establecimientos y actividades controladas según la  normativa nacional vigente</t>
  </si>
  <si>
    <t>RE2. P5. Servicios de salud con calidad de acuerdo con las necesidades de la población</t>
  </si>
  <si>
    <t>RE2. P11. Unidad Itinerante para la promoción y prevención contra el consumo de tabaco y otras drogas implementado</t>
  </si>
  <si>
    <t xml:space="preserve">RE3. P8 Estrategia de Gestión Integral de control de enfermedades transmitidas por vectores implementada </t>
  </si>
  <si>
    <t>RE3. P10 Ambiente humano mejorado acorde con el desarrollo sostenible</t>
  </si>
  <si>
    <t>RE3. P3 Sistema escolar de vigilancia nutricional automatizado (SEVIN)</t>
  </si>
  <si>
    <t>RE3. P5 Programa ampliado de inmunizaciones controlado</t>
  </si>
  <si>
    <t>RE4.P10 Manual de Cargos Institucional por compertencias, de puestos de Confianza y Exlcuídos del Regimén de Servicio Civil.</t>
  </si>
  <si>
    <t>RE4.P11 Plantillas de recursos humanos implementadas gradualmente en el Nivel Local.</t>
  </si>
  <si>
    <t>RE4.P12 Procesos Concursales ejecutados</t>
  </si>
  <si>
    <t>RE4. P13 Programa Institucional de Mejoramiento de Ambientes Laborales Satisfactorios</t>
  </si>
  <si>
    <t>RE4. P14 Programa Institucional de Salud Ocupacional desarrollado</t>
  </si>
  <si>
    <t>RE4. P15 Sistema de control interno institucional fortalecido</t>
  </si>
  <si>
    <t>RE4. P16 Atención a los usuarios  oportuna y eficiente.</t>
  </si>
  <si>
    <t>RE4. P17 Servicios simplificados, oportunos y de calidad</t>
  </si>
  <si>
    <t>RE4. P20 Programa de ética Institucional desarrollado</t>
  </si>
  <si>
    <t xml:space="preserve">RE4. P21 Plan de comunicación  e imagen institucional desarrollado </t>
  </si>
  <si>
    <t>CUADRO RESUMEN DEL CUMPLIMIENTO Y EJECUCIÓN PRESUPUESTARIA POR PRODUCTO SEGÚN UNIDAD ORGANIZATIVA, POI 2019</t>
  </si>
  <si>
    <t>RE2.P11</t>
  </si>
  <si>
    <t>RE4.P20</t>
  </si>
  <si>
    <t>RE4.P21</t>
  </si>
  <si>
    <t>PLAN OPERATIVO INSTITUCIONAL 2019</t>
  </si>
  <si>
    <t xml:space="preserve">Acciones de mejoramiento de la calidad de atención en los servicios de salud incluidas en el plan Operativo Regional  para la reducción de la MMI </t>
  </si>
  <si>
    <t xml:space="preserve">Capacitación y actualización en el tema materno infantil en reuniones y Encuentros Regionales Interinstitucionales </t>
  </si>
  <si>
    <t xml:space="preserve">Seguimiento a los planes de la COREAMMI, comisiones locales y hospitalarias de las Direcciones de Área Rectora de Salud.     </t>
  </si>
  <si>
    <t xml:space="preserve">Velar por la oportunidad  del reporte de muertes infantiles de las Direcciones de Área Rectora de Salud.     </t>
  </si>
  <si>
    <t>Seguimiento a la  calidad de la información del reporte de muertes infantiles de las DARS.</t>
  </si>
  <si>
    <t>Seguimiento al Monitorio de la NBRO (aplica solo para Región Central Sur)</t>
  </si>
  <si>
    <t>Seguimiento a las COLEAMMI Y CHEAMMI en el cumplimiento de análisis de casos según meta propuesta</t>
  </si>
  <si>
    <t xml:space="preserve">Brindar apoyo para mejorar la capacidad de análisis de casos a las Comisiones locales </t>
  </si>
  <si>
    <t>Análisis  de las causas de muerte infantil de la Región</t>
  </si>
  <si>
    <t xml:space="preserve">Velar por la oportunidad  del reporte de muertes maternas </t>
  </si>
  <si>
    <t>Participar en los análisis de muerte materna correspondientes a la región</t>
  </si>
  <si>
    <t>Apoyar el proceso de búsqueda intencionada de MM</t>
  </si>
  <si>
    <t>Incluir en los planes regionales las estrategias de  salud de  la mujer, la Niñez y la adolescencia para la consecusión de las metas de los ODS</t>
  </si>
  <si>
    <t>Participa con el Nivel Central en la elaboración y validación de normativas de atención materno infantil con pertinencia intercultural</t>
  </si>
  <si>
    <t>Participa con el Nivel Central en el análisis y diseño de estrategias para la reducción de las inequidades en la población materno infantil</t>
  </si>
  <si>
    <t>Acompaña al nivel local en la implementación de estrategias  para la reducción de inequidades en la población materno infantil</t>
  </si>
  <si>
    <t>Conducción técnica, participación y seguimiento a proyectos regionales y locales de salud mental</t>
  </si>
  <si>
    <t xml:space="preserve">Participar en el proceso de  validación de la Metodología de Seguimiento y Evaluación del Plan de Acción de la Politica Nacional de Salud Mental. </t>
  </si>
  <si>
    <t xml:space="preserve">Ejecución a Nivel Regional de la Metodología de Seguimiento y Evaluación del Plan de Acción de la Politica Nacional de Salud Mental. </t>
  </si>
  <si>
    <t>Participar en el proceso de elaboración y validación de la Estrategia Nacional para el Abordaje Integral de Alzheimer y otras demencias asociadas.</t>
  </si>
  <si>
    <t>Implementación de la Estrategia Nacional para el Abordaje Integral de Alzheimer y otras demencias asociadas.</t>
  </si>
  <si>
    <t xml:space="preserve">Participar en el proceso de elaboración y validación de la Estrategia Nacional para el Abordaje Integral Estrategia Nacional para el Abordaje Integral de los Trastornos Alimentarios.  </t>
  </si>
  <si>
    <t xml:space="preserve">Implementación a nivel regional de la  Estrategia Nacional para el Abordaje Integral de los Trastornos Alimentarios. </t>
  </si>
  <si>
    <t xml:space="preserve">Participar en el proceso de elaboración y validación de la Estrategia Nacional para el Abordaje Integral de la Depresión. </t>
  </si>
  <si>
    <t xml:space="preserve">Implementación a nivel regional de la  Estrategia Nacional para el Abordaje Integral de la Depresión. </t>
  </si>
  <si>
    <t>Participar en el proceso de elaboración y validación de la Estrategia Nacional para el Abordaje Integral de los Trastornos Ansiosos</t>
  </si>
  <si>
    <t>Implementación a nivel regional de la  Estrategia Nacional para el Abordaje Integral de los Trastornos Ansiosos</t>
  </si>
  <si>
    <t>Implementación del Plan de Acción de la Estrategia Nacional para el Abordaje Integral del Comportamiento Suicida 2017 - 2021</t>
  </si>
  <si>
    <t xml:space="preserve">Implementación del Plan de Acción de la Estrategia Nacional para el Abordaje y Reducción del Consumo de Sustancias Psicoactivas con Enfoque en la Salud Pública en Costa Rica, 2017 - 2021, a Nivel Regional </t>
  </si>
  <si>
    <t>Implementación a nivel regional de la norma de articulación interintitucional para el abordaje integral del comportamiento suicida. Decreto 40881-S</t>
  </si>
  <si>
    <t>Implementación de la norma de Abordaje Integral de la Salud Mental y de apoyo Psicosocial en situaciones de emergencias y desastres a Nivel Regional</t>
  </si>
  <si>
    <t>Participación en talleres de elaboración y validación de normas de salud mental</t>
  </si>
  <si>
    <t xml:space="preserve">Elaboración de informe Regional de Situación de Salud Mental en Costa Rica </t>
  </si>
  <si>
    <t>Participación en las capacitaciones en  Rectoría en Promoción de la Salud, según requerimientos del modelo a nivel regional, sujeto a convocatoria del nivel central.</t>
  </si>
  <si>
    <t>Capacitaciones en  Rectoría en Promoción de la Salud, a nivel local según requerimientos.</t>
  </si>
  <si>
    <t>Participarción en la capacitación para la implementación de los procedimientos de Rectoría Promoción de la Salud, sujeto a convocatoria NC</t>
  </si>
  <si>
    <t>Seguimiento a la implementación de manuales de procedimientos de promoción de la salud en el nivel regional y local</t>
  </si>
  <si>
    <t xml:space="preserve">Validación de la metodología para la identificación de análisis de los factores determinantes y asociados al escenario de salud, sujeto a convocatoria del nivel central. </t>
  </si>
  <si>
    <t>Aplicación de la metodología de análisis de actores sociales en el nivel regional.</t>
  </si>
  <si>
    <t>Identificación de requerimientos de investigación en Promoción de la Salud, a partir de prioridades del escenario Salud.</t>
  </si>
  <si>
    <t>Desarrollo de alianzas con centros formativos en apoyo a  procesos y acciones de promoción de la salud, según requerimientos institucionales</t>
  </si>
  <si>
    <t>Conducción y conformación de la Comisión Regional de Promoción de la Salud, según normativa vigente.</t>
  </si>
  <si>
    <t>Sesiones de trabajo para la revisión ajuste de políticas, planes, programas, proyectos y estrategias desarrollados por actores sociales externos integrados en la Comisión Regional de Promoción de la Salud de acuerdo al modelo según nivel de competencia</t>
  </si>
  <si>
    <t>Continuidad proceso investigación Evaluación de resultados dela aplicación del enfoque positivo de promoción de la Salud (Región Occidente).</t>
  </si>
  <si>
    <t xml:space="preserve">Participación en el desarrollo  del sistema de evaluación del Modelo de Promoción de la Salud, según competencia regional.  </t>
  </si>
  <si>
    <t>Seguimiento a la implementación del Programa Ponele a la Vida</t>
  </si>
  <si>
    <t>Implementación del proyecto de comunicación social de la perspectiva de rectoría de promoción de la salud.</t>
  </si>
  <si>
    <t>Participación en la capacitación del Programa Habilidades para la Vida</t>
  </si>
  <si>
    <t>Implementación del proyecto piloto de mapeo geo referenciado de actores sociales (Central Occidente y Brunca)</t>
  </si>
  <si>
    <t xml:space="preserve">Desarrollo del proyecto Empoderamiento de Actores Sociales Integrantes de la Comisión Regional de Promoción de la Salud. </t>
  </si>
  <si>
    <t>Dirección regional implementando los compromisos del modelo de rectoría en promoción de la salud de acuerdo a su competencia.</t>
  </si>
  <si>
    <t>Porcentaje de compromisos de rectoría en promoción de la salud, del POI implementados según competencia regional</t>
  </si>
  <si>
    <t xml:space="preserve">Reuniones o jornadas de seguimiento  y realimentación con enlaces Locales en relación con la  implementación de las funciones  de RPS </t>
  </si>
  <si>
    <t>Sesiones del equipo técnico asesor en  seguimiento a la implementación del Modelo según compromisos establecidos con Despacho Ministerial (Solo aplica a las regiones con integrantes en dicho equipo).</t>
  </si>
  <si>
    <t>Participación en la capacitación en el uso de la metodología de seguimiento y evaluación de planes estratégicos de salud regionales y locales.</t>
  </si>
  <si>
    <t>Implementación de la metodología de seguimiento y evaluación de planes estratégicos de salud regionales y locales.</t>
  </si>
  <si>
    <t>Realización de talleres con actores sociales para el seguimiento y ajuste de los planes de salud regionales y locales.</t>
  </si>
  <si>
    <t>Mapeo de los nuevos procesos de la  estructura oranizacional  a nivel regional y local, en coordinación con el Nivel Central</t>
  </si>
  <si>
    <t>Participación en la actualización del manual de procedimientos y protocolos a nivel regional y local</t>
  </si>
  <si>
    <t>Implementación de la Estrategia Institucional de Transparencia a nivel regional</t>
  </si>
  <si>
    <t>Seguimiento al cumplimiento de la Estrategia Institucional de Transparencia a nivel regional y local</t>
  </si>
  <si>
    <t>Participación en talleres de capacitación para análisis de la información generada por el SINARHUS</t>
  </si>
  <si>
    <t>Participación en talleres para análisis de la información de acuerdo a requerimiento de recursos humanos y ASIS</t>
  </si>
  <si>
    <t>Participación en la elaboración del plan de trabajo y definición de hoja de ruta  para la implemetación de la modadlidad educacion interprofesional</t>
  </si>
  <si>
    <t>Herramienta número 2: Programación para el Nivel Regional</t>
  </si>
  <si>
    <t>Seguimiento, asesoría tecnica y supervisión en la ejecución del Plan de Control de Productos de Interés Sanitario definido por el Nivel Central, según designación por Región</t>
  </si>
  <si>
    <t>Apoyo técnico en la atención de denuncias según indicaciones del Nivel Central</t>
  </si>
  <si>
    <t>Seguimiento al cumplimiento de las órdenes sanitarias relacionadas con productos de interés sanitario</t>
  </si>
  <si>
    <t>Participación en la realización de operativos para la verificación de la normativa de productos de interés sanitario</t>
  </si>
  <si>
    <t>Revisión y divulgación de la normativa relacionda con el ambiente humano</t>
  </si>
  <si>
    <t>Coordinación con el nivel local para la realización de verificación previa de condiciones para realizar el muestreo relacionado con la vigilancia estatal</t>
  </si>
  <si>
    <t>Realización de seguimiento a las órdenes sanitarias de la vigilancia estatal</t>
  </si>
  <si>
    <t>Control del otorgamiento de permisos sanitarios de funcionamiento (PSF), de primera vez y renovaciones de los establecimientos del Área Rectora</t>
  </si>
  <si>
    <t xml:space="preserve">Apoyo al seguimiento del Plan Nacional y Planes Municiples de Gestión Integral de Residuos </t>
  </si>
  <si>
    <t xml:space="preserve">Número de permisos verificados </t>
  </si>
  <si>
    <t>Análisis de datos y seguimiento a la implementación del Sistema Informático de Registro de Reportes Operacionales de Aguas Residuales (SIRROAR)</t>
  </si>
  <si>
    <t xml:space="preserve">Apoyo en la implementación de la Estrategia Nacional de Separación, Recolección y Valorización de Residuos </t>
  </si>
  <si>
    <t>Brindar informe técnico de resoluciónes  a los aproyos tecnicos,según la complejidad del caso:Inhabitabilidades,casos particulares.</t>
  </si>
  <si>
    <t>Apoyo Técnico y Jurídico a las ARS para la aplicación de la normativa nacional vigente.</t>
  </si>
  <si>
    <t>Supervisión y Seguimiento de la aplicación de la normativa en el nivel local sobre aspectos constructivos sistema APC</t>
  </si>
  <si>
    <t>Coordinación con el nivel local para la realización de verificación previa de condiciones para realizar el muestreo relacionado con la calidad del agua de piscinas</t>
  </si>
  <si>
    <t>Revisión de Planos Constructivos mayores a 300 metros y plantas de tratamiento</t>
  </si>
  <si>
    <t>Capacitación a las Áreas Rectoras de Salud en el uso de sonometros</t>
  </si>
  <si>
    <t>Realización de Sonometrías y revisión  de planes de confinamiento</t>
  </si>
  <si>
    <t>Consolidar la base regonal de datos de licencias de operadores de equipos emisores de radiaciones ionizantes</t>
  </si>
  <si>
    <t xml:space="preserve">Brindar apoyo técnico según solicitudes de las DARS a establecimientos que albergan emisores de radiaciones ionizantes tipo III </t>
  </si>
  <si>
    <t>Brindar apoyo técnico según solicitudes de las DARS en la valoración de cumplimiento de planes de salud ocupacional</t>
  </si>
  <si>
    <t>Consolidar el registro de acueductos municipales rurales y ASADAS que cumplen con la normativa</t>
  </si>
  <si>
    <t>Consolidar el registro de Centros de Recuperacion de residuos valorizables</t>
  </si>
  <si>
    <t>Realización de procedimiento sumarios correspondientes a las infracciones de la Ley 9028 y sus reglamentos</t>
  </si>
  <si>
    <t>Participación en la capacitación en normativa al nivel regional y local u otros actores interesados</t>
  </si>
  <si>
    <t>Actualización de base de datos nacional de servicios de salud habilitados</t>
  </si>
  <si>
    <t xml:space="preserve">Elaboración de informes sobre  medidas sanitarias especiales por incumplimiento de la normativa </t>
  </si>
  <si>
    <t>Recolección de la información referida al registro de papanicolau</t>
  </si>
  <si>
    <t>Participación en sesiones de trabajo convocatadas por el nivel central</t>
  </si>
  <si>
    <t>Participación en las capacitaciones para la habilitación de Centros de Atención Integral (CAI) y hogares comunitarios</t>
  </si>
  <si>
    <t>Implementación del Proyecto de Unidad Itinerante en áreas prioritarias del país (Únicamente la Región Pacífico Central)</t>
  </si>
  <si>
    <t>Realización del Análisis de Situación de Salud a Nivel Regional</t>
  </si>
  <si>
    <t>Actualización del perfil epidemiológico regional</t>
  </si>
  <si>
    <t>Participación en el desarrollo del sistema de vigilancia de  determinantes de la salud</t>
  </si>
  <si>
    <t>Seguimiento al cumplimiento del plan de contingencia y plan de mejora</t>
  </si>
  <si>
    <t>Apoyo técnico para los planes de contingencia (se exceptúa las Regiones: Central Occidente y Central Este)</t>
  </si>
  <si>
    <t>Ejecución de las supervisiones</t>
  </si>
  <si>
    <t>Participación en la ejecución de la Encuesta de Indicadores Múltiples por Conglomerados (MICS)</t>
  </si>
  <si>
    <t>Mantener actualizadas las bases de datos de los eventos sujetos de notificación obligatoria según periodicidad) VE-01, VE-02, VE-03, Negativa de inmunoprevenibles, Enfermedades Vectoriales, Notificación negativa Zyca, Parálisis Flácida, Tuberculosis, IRAG, delgadez y nutrición.</t>
  </si>
  <si>
    <t xml:space="preserve">Seguimiento y apoyo técnico a las alertas sanitarias emitidas por el nivel local </t>
  </si>
  <si>
    <t>Supervisión técnica a los niveles locales para incrementar la notificación de eventos y cumplimiento de la normativa.</t>
  </si>
  <si>
    <t>Dar apoyo técnico a los niveles locales para la capacitar a entes notificadores de vacuna del nivel privado en el manejo del SINOVAC, en caso de solicitud.</t>
  </si>
  <si>
    <t xml:space="preserve">Analisis de las coberturas de inmunizaciones, con base en lo establecido en la Norma Nacional de Vacunación.                                                    </t>
  </si>
  <si>
    <t>Seguimiento a los planes remediales de cantones con coberturas extremas</t>
  </si>
  <si>
    <t>Reporte de ESAVIs (evento supuestamente atribuible a la vacunación o inmunización)</t>
  </si>
  <si>
    <t>Apoyo técnico para la realización de monitoreos rápidos de vacunación cuando sea solicitado por el nivel local</t>
  </si>
  <si>
    <t>Apoyo técnico para la evaluación de cadena de frío cuando sea solicitado por el nivel local</t>
  </si>
  <si>
    <t xml:space="preserve">Elaboración del informe regional del cumplimiento de la EGI-V </t>
  </si>
  <si>
    <t>Conducción de las reuniones cuatrimestrales de análisis de la EGI - V regional</t>
  </si>
  <si>
    <t>Seguimiento EGI para el control de enfermedades vectoriales</t>
  </si>
  <si>
    <t>Elaboración del consolidado diagnóstico regional</t>
  </si>
  <si>
    <t>Brindar acompañamiento y apoyo a las Áreas</t>
  </si>
  <si>
    <t>Envío del consolidado de informes regional</t>
  </si>
  <si>
    <t>Participacion en la formulación del POI 2020</t>
  </si>
  <si>
    <t>Participar en el consejo de gestión Institucional.</t>
  </si>
  <si>
    <t xml:space="preserve">Ejecución de reuniones de los equipos </t>
  </si>
  <si>
    <t>Participar en reuniones con contrapartes técnicas del nivel regional y/o central.</t>
  </si>
  <si>
    <t>Elaboración de control gerencial regional trimestral 2019</t>
  </si>
  <si>
    <t>Seguimiento de planes, programas y proyectos en el nivel regional.</t>
  </si>
  <si>
    <t>Fortalecimiento de control interno</t>
  </si>
  <si>
    <t>Seguimiento al plan de mejora de la autoevaluación de CI</t>
  </si>
  <si>
    <t>Análisis Historico de Riesgos</t>
  </si>
  <si>
    <t>Verificación de cumplimiento de metas del POI</t>
  </si>
  <si>
    <t>Participación en la actualización del marco orientador del Sistema Específico de Valoración del Riesgo Institucional (SEVRI)</t>
  </si>
  <si>
    <t>Participación en la actualización de la herramienta de Autoevaluación de Control Interno, institucional</t>
  </si>
  <si>
    <t>Verificacion de autoevaluacion de CI</t>
  </si>
  <si>
    <t>Participacion en la sesión de trabajo con los enlaces de control interno institucional.</t>
  </si>
  <si>
    <t>Apoyo y participación en el desarrollo del programa de capacitación en ética y valores</t>
  </si>
  <si>
    <t>Participación en la evaluación del programa de ética institucional</t>
  </si>
  <si>
    <t>Elaboración de lista de requerimientos de adquisición de bienes y servicios regional</t>
  </si>
  <si>
    <t>Elaboración del plan de adquisiciones regional de conformidad con el presupuesto asignado o desconcentrado</t>
  </si>
  <si>
    <t>Ejecución el plan de adquisiciones</t>
  </si>
  <si>
    <t>Ejecución del plan de adquisiciones y de trabajos de mantenimiento</t>
  </si>
  <si>
    <t>Seguimiento y evaluación de las acciones del plan institucional de inversión pública</t>
  </si>
  <si>
    <t>Participación en la ejecución de actividades correspondientes al Plan de Gestión Ambiental Institucional (PGAI) a nivel regional y local</t>
  </si>
  <si>
    <t>Participar en capacitaciones sobre gestión archivística</t>
  </si>
  <si>
    <t>Aplicación de inventarios documentales, instrumentos de control y registros de transferencias</t>
  </si>
  <si>
    <t>Realización actividades de difusión archivística</t>
  </si>
  <si>
    <t>Realización de visitas de seguimiento con el fin de verificar el cumplimiento de la ley 7202 y procedimientos institucionales</t>
  </si>
  <si>
    <t>Implementación de la metodología para la detección de necesidades de capacitación</t>
  </si>
  <si>
    <t>Proponer temas prioritarios para el Plan de Capacitación Institucional</t>
  </si>
  <si>
    <t xml:space="preserve">Definir presupuesto para ejecutar Plan Institucional de Capacitación a nivel regional </t>
  </si>
  <si>
    <t>Ejecución y seguimiento de actividades contenidas en Plan Institucional de Capacitación</t>
  </si>
  <si>
    <t xml:space="preserve">Validación de metodología bajo modalidad de video conferencia.
</t>
  </si>
  <si>
    <t>Dotación de información.</t>
  </si>
  <si>
    <t>Implementación de medidas administrativas para el cierre de brechas ocupacional.</t>
  </si>
  <si>
    <t xml:space="preserve">Socialización de los alcances  de la Directriz de Categorización de las 82 Áreas Rectoras de Salud.
</t>
  </si>
  <si>
    <t>Aplicar disposiciones dispuestas en el Reglamento Autonómo de Servicio.</t>
  </si>
  <si>
    <t>Validación información del diagnóstico.</t>
  </si>
  <si>
    <t>Participación en la ejecución de las fases de concurso.</t>
  </si>
  <si>
    <t>Realizar la resolución de nóminas de concurso interno relativas a ese nivel de gestiòn.</t>
  </si>
  <si>
    <t>Definición presupuesto para ejecutar los Programas de Prejubilados, Inducción de Funcionarios, Clima Laboral a nivel regional</t>
  </si>
  <si>
    <t xml:space="preserve">Dar seguimiento a la ejecución de los Programas de Prejubilados, Inducción de Funcionarios, Clima Laboral a nivel regional </t>
  </si>
  <si>
    <t>Participación de las Comisiones de Salud Ocupacional y las brigadas de atención de emergencias en las capacitaciones impartidas y/o coordinadas por NC</t>
  </si>
  <si>
    <t>Gestionar presupuesto para la recarga de extintores portatiles contra incendios de la u.o.</t>
  </si>
  <si>
    <t>Dar seguimiento y ejecutar (cuando corresponda) el Plan remedial de acuerdo al diagnóstico de condiciones de Salud Ocupacional de su centro de trabajo, elaborado en el 2017 y 2018.</t>
  </si>
  <si>
    <t>Participar en las actividades que se les solicite de acuerdo al Programa de Salud Ocupacional.</t>
  </si>
  <si>
    <t>Participar en las actividades que se les solicite de acuerdo al Plan de atención de emergencias.</t>
  </si>
  <si>
    <t>Instalar y configurar los equipos nuevos a los usuarios</t>
  </si>
  <si>
    <t xml:space="preserve">Instalar y configurar el Office </t>
  </si>
  <si>
    <t>Apoyar al proveedor de servicios en la instalación y configuración</t>
  </si>
  <si>
    <t>Implementación del plan regional de acciones para la mejora continua de resolución de los trámites en  los plazos de ley y de la mejora de la calidad de los servicios.</t>
  </si>
  <si>
    <t>Aplicación de la encuesta para evaluación de calidad de los servicios y necesidades de los clientes internos y externos</t>
  </si>
  <si>
    <t>Implementación del plan de acciones para la mejora continua de la calidad de los servicios brindados</t>
  </si>
  <si>
    <t>Evaluación de la implementación del plan de acciones propuesto para la mejora continua de la calidad de los servicios brindados</t>
  </si>
  <si>
    <t xml:space="preserve">Validación de protocolos nuevos y/o actualizados </t>
  </si>
  <si>
    <t>Realizacion de visitas de supervision capacitante para la verificacion de la implementacion de protocolos.</t>
  </si>
  <si>
    <t>Capacitación del recurso humano para el fortalecimiento de las plataformas de atención al cliente.</t>
  </si>
  <si>
    <t>Realización de inventario de necesidades de información física y virtual para ser brindada en la plataforma de servicios y solicitar el apoyo al Nivel Central</t>
  </si>
  <si>
    <t xml:space="preserve">Detección de necesidades de información y orientación, publicada en el Catálogo Nacional de Trámites </t>
  </si>
  <si>
    <t>Aplicación de la encuesta de satisfaccion al Cliente /Usuario</t>
  </si>
  <si>
    <t xml:space="preserve">Digitación en el sistema de quejas y denunicas de la Contraloría de Servicios   y traslado fisico  de documentos relacionados con estas. </t>
  </si>
  <si>
    <t>Participación en charlas, talleres o cursos sobre  temas para mejorar la calidad de los servicios o bien corregir las quejas de los clientes/usuarios</t>
  </si>
  <si>
    <t>Implementar las recomendaciones emitidas   producto de la atención de quejas y denuncias interpuestas por los clientes externos e internos.</t>
  </si>
  <si>
    <t xml:space="preserve">RE2. P1. Productos de interés sanitario registrados, regulados y controlados </t>
  </si>
  <si>
    <t xml:space="preserve">CONSOLIDADO </t>
  </si>
  <si>
    <t>Unidad organizativa: REGION XXXX</t>
  </si>
  <si>
    <t>Consejo de Atención Integral</t>
  </si>
  <si>
    <t>Participación Consejos de Gestión Regional de la Institución según el nivel de gestión correspondiente.</t>
  </si>
  <si>
    <t>Establecer una comunicación ágil con el Nivel Central y Local para mantener actualizado el SIMMI, con el fin de que la información esté actualizada y en concordancia con el INEC</t>
  </si>
  <si>
    <t>Dar seguimiento al cumplimiento de las recomendaciones emanadas de los análisis de muertes maternas</t>
  </si>
  <si>
    <t>Acompañamiento técnico a enlaces locales de RPS</t>
  </si>
  <si>
    <t xml:space="preserve">Apoyo al nivel local en la atención de solicitudes de habilitación de servicios de salud </t>
  </si>
  <si>
    <t>Apoyo al nivel local en la atención de denuncias por incumpliento de la normativa vigente</t>
  </si>
  <si>
    <t>Participar en la Encuesta de Clima Laboral 2019 en el nivel regional</t>
  </si>
  <si>
    <t>Elaboración e Implementación del plan de mejora de ambiente laboral satisfactorio, producto de los resultados de las Encuestas de clima laboral.</t>
  </si>
  <si>
    <t xml:space="preserve">Elaboración y Ejecución del Programas de Prejubilados, Inducción de Funcionarios (organizacional y la del puesto de trabajo), Clima Laboral a nivel regional </t>
  </si>
  <si>
    <t xml:space="preserve">Elaboración y Ejecución de Actividades para la Semana de la Salud Ocupacional </t>
  </si>
  <si>
    <t xml:space="preserve">Seguimiento al funcionamiento del Sistema de informacion de mortalidad infantil.                                                </t>
  </si>
  <si>
    <t>Control a la  calidad de la información de muertes maternas de la Región en el SIMMI</t>
  </si>
  <si>
    <t>Validación de lineamientos que permitan el fortalecimiento de las acciones en el escenario salud en el contexto del proceso continuo materno infantil</t>
  </si>
  <si>
    <t>Seguimiento a los niveles locales respecto al otorgamiento de certificados de calidad de aguas residuales (SIRROAR, certificado de calidad, revisión de reportes operacionales y seguimiento)</t>
  </si>
  <si>
    <t>Capacitación a los niveles locales en reglamentación emitida vía decreto ejecutivo</t>
  </si>
  <si>
    <t>Apoyo técnico, operativo y jurídico a las Áreas Rectoras de Salud para el control de la normativa y mejor resolver</t>
  </si>
  <si>
    <t>Seguimiento a proyectos constructivos, mayores a 300 metros cuadrados, en aquellas áreas donde no exista el profesional competente (corresponde a visita en campo)</t>
  </si>
  <si>
    <t>Apoyo al nivel local para el otorgamiento de las autorizaciones sanitarias de eventos masivos</t>
  </si>
  <si>
    <t>Apoyo al nivel local para el otorgamiento de las autorizaciones sanitarias de espectáculo pirotécnico</t>
  </si>
  <si>
    <t>Informe y presentación de resultados (incluidos los planes remediales) sobre el Reglamento Sanitario Internacional</t>
  </si>
  <si>
    <t>Conducción del proceso de Elaboracion POI 2020 en los niveles regional y local</t>
  </si>
  <si>
    <t>Elaboracion del POI regional 2020</t>
  </si>
  <si>
    <t>Elaboración de informe regional semestral de avance de metas</t>
  </si>
  <si>
    <t xml:space="preserve">Coordinación del proceso de Autoevaluación de Control Interno Regional </t>
  </si>
  <si>
    <t>Supervisión Capacitante para verificación de la  implementación del plan de acciones propuesto para la mejora continua en el cumplimiento de los plazos de ley</t>
  </si>
  <si>
    <t>Consolidación de bases de datos de Permisos Sanitarios de Funcionamiento otorgados</t>
  </si>
  <si>
    <t xml:space="preserve">Elaboración de informes físico - financieros solicitados por otros órganos internos y externos(unidad organizativa en general)  </t>
  </si>
  <si>
    <t>Atender necesidades de conexión en área rectoras no incluidas.</t>
  </si>
  <si>
    <t>Administración de componente regional y local de la plataforma tecnológica.</t>
  </si>
  <si>
    <t>Administración del proyecto de salas de situación regional y local.</t>
  </si>
  <si>
    <t>Ejecución de plan de mantenimiento preventivo TIC.</t>
  </si>
  <si>
    <t>Atención de las necesidades de soporte técnico en el nivel regional y local.</t>
  </si>
  <si>
    <t xml:space="preserve">Apoyo técnico y operativo a las Áreas Rectoras de Salud en la atención de denuncias sanitarias </t>
  </si>
  <si>
    <t>Apoyo al nivel local en la revisión Vistos Buenos de Ubicación: Rellenos Sanitarios, Cementerios, Centros e Acopio y Estaciones de transferencia</t>
  </si>
  <si>
    <t>Seguimiento a la Implementación del Sistema escolar de vigilancia nutricional automatizado los a nivel regional</t>
  </si>
  <si>
    <t xml:space="preserve">Apoyo al nivel local en el seguimiento al plan para la erradicación de malaria </t>
  </si>
  <si>
    <t>Supervisión al nivel local en la distribución de soluciones sanitarias</t>
  </si>
  <si>
    <t xml:space="preserve">Realización de informes de seguimiento de tramites a nivel regional y  el consolidado de áreas rectoras para verificacion de cumplimiento de plazos de ley por tipo de trámite </t>
  </si>
  <si>
    <t>Implementación de Protocolos operativos de Atención al Cliente para la orientación e información al cliente con calidad en la gestión de trámites institucionales</t>
  </si>
  <si>
    <t>Objetivo Estratégico Específico: 4.8 Fortalecer el proceso de soporte jurídico, mediante el desarrollo de intervenciones oportunas y de calidad, como base para la toma de decisiones de las autoridades institucionales.</t>
  </si>
  <si>
    <t>RE4. P18 Asesoría legal eficiente y eficaz.</t>
  </si>
  <si>
    <t>Número de Informes de acciones de asesoría legal efectivas.</t>
  </si>
  <si>
    <t xml:space="preserve">Realización de informes semestrales de asesoría legal efectivas </t>
  </si>
  <si>
    <t>RE4. P19 Gestión Jurídica oportuna y de calidad.</t>
  </si>
  <si>
    <t>Número de Informes de acciones gestión jurídica efectivas.</t>
  </si>
  <si>
    <t xml:space="preserve">Realización de informes semestrales de gestión jurídica </t>
  </si>
  <si>
    <t>Participación en la actualización de procedimientos relacionados con el mantenimiento, administración y control de la flotilla</t>
  </si>
  <si>
    <t>Elaboración de términos de referencia para la nueva contratación del servicio de mantenimiento</t>
  </si>
  <si>
    <t>Elaboración de programa de mantenimiento preventivo y envío a Revisiones Técnicas</t>
  </si>
  <si>
    <t>Elaboración de la programación semanal de vehículos  según solicitudes recibidas</t>
  </si>
  <si>
    <t>Elaborar programación de gastos anual  e implementar control de ejecución mensual</t>
  </si>
  <si>
    <t>Ejecución del  presupuesto de gobierno, viaticos, transporte y combustible</t>
  </si>
  <si>
    <t>Realizar supervisiones para la verificación de cumplimiento de normativa en materia de Fondo Reembolsable en el Nivel Local</t>
  </si>
  <si>
    <t>Realizar al 100 % de las proyecciones solicitadas de viaticos, transporte y combustible</t>
  </si>
  <si>
    <t>Consolidación y revision de los permisos sanitario funcionamiento  (PSF) y el programa de control de tabaco (Ley 9028)</t>
  </si>
  <si>
    <t>Flotillas de vehículos en condiciones apropiadas de funcionamiento</t>
  </si>
  <si>
    <t>Prespuesto ejecutado según programación</t>
  </si>
  <si>
    <t>Realizar levantamientos físicos de inventario en Sede Regional</t>
  </si>
  <si>
    <t>Realizar supervisiones en las Areas Rectoras de la Salud para verificar el cumplimiento de la normativa en materia de control de bienes</t>
  </si>
  <si>
    <t>RE4.P18</t>
  </si>
  <si>
    <t>RE4.P19</t>
  </si>
  <si>
    <t>Seguimiento a la ejecución de las acciones de las instituciones que implementan las directrices LGTBI</t>
  </si>
  <si>
    <t>Implementación  del Plan  Estratégico Nacional de Salud de la Persona Adolescente (PENSPA), periodo 2018-2022</t>
  </si>
  <si>
    <t>Seguimiento de las acciones realizadas a nivel regional y local en el marco del Plan de Acción  Consejo Inteinstitucional de Atención de Madre Adolescente (CIAMA)</t>
  </si>
  <si>
    <t xml:space="preserve">Seguimiento a la segunda operación de las acciones del Proyecto Salud Mesoamérica (Regiones Huetar Caribe y Brunca ) </t>
  </si>
  <si>
    <t>Participaciónen el Proyecto de Capacitación a funcionarios de CCSS MS MTSS en temas de trata de personas, explotación sexual y trabajo infantil y adolescente peligroso.</t>
  </si>
  <si>
    <t>Divulgación  a nivel regional del Plan Nacional de Salud de la Población Afrodescendiente (Región Huetar Caribe, Chorotega y Central)</t>
  </si>
  <si>
    <t xml:space="preserve">Participación en la formulación del plan nacional de salud pueblos indigenas  </t>
  </si>
  <si>
    <t>Seguimiento a la implementación del Plan Nacional de Sexualidad</t>
  </si>
  <si>
    <t xml:space="preserve">Seguimiento a la implementación de las acciones  del Plan Estratégico Nacional para la Prevención y Control de VIH-sida </t>
  </si>
  <si>
    <t xml:space="preserve">Seguimiento de la implentación de la Estrategia Nacional para la vejez y envejecimiento saludable </t>
  </si>
  <si>
    <t>Seguimiento a la Implementación del Sistema de Seguimiento y Evaluación para la Estratégia Nacional para la Vejez y envejecimiento saludable</t>
  </si>
  <si>
    <t>Seguimiento a la Implementación de Estretagia de ciudades amigables en el Cantón Central de Cartago</t>
  </si>
  <si>
    <t>Seguimiento a la implementación de las acciones del Plan Institucional contra el estigma y discriminación LGTBI</t>
  </si>
  <si>
    <t>Seguimiento a la implementación de las acciones rectoras para la igualdad y equidad de género en el marco de la Politica de igualdad y equidad de género (PIEG)</t>
  </si>
  <si>
    <t>Seguimiento a la implementación de las acciones rectoras para la prevención de violencia contra las mujeres e intrafamiliar</t>
  </si>
  <si>
    <t>Seguimiento a la implementación de las acciones rectoras para la garantía del derecho a la salud de la población migrante.</t>
  </si>
  <si>
    <t>Seguimiento a la implementación del plan de acción de la Estrategia Nacional de Enfermedades Crónicas no Transmisibles</t>
  </si>
  <si>
    <t xml:space="preserve">Seguimiento a la implementación del Sistema de Seguimiento y Evaluación del Plan Nacional de Actividad Física  y Salud </t>
  </si>
  <si>
    <t>Participar en el encuentro de  redes cantonales de actividad física y salud</t>
  </si>
  <si>
    <t>Seguimiento a la Implementación de la Estratégia Nacional de Seguimiento al Reglamento de Sodas Estudiantiles (RCN, RCS Areas las define la Región y RB)</t>
  </si>
  <si>
    <t>Seguimiento a la Implementación del Plan Intersectorial para el Abordaje Integral de la Obesidad Infantil</t>
  </si>
  <si>
    <t>Seguimiento al proceso de comunicación estratégica de imagen interna y externa</t>
  </si>
  <si>
    <t xml:space="preserve">Seguimiento a la información en los medios de comunicación </t>
  </si>
  <si>
    <t>Alineamiento de las campañas de información, comunicación, educación y mercadeo</t>
  </si>
  <si>
    <t>Unidad organizativa Sede Regional de Rectoría de la Salud Pacífico Central</t>
  </si>
  <si>
    <t>Nombre unidad Sede Regional de Rectoría de la Salud Pacífico Centralorganizativa</t>
  </si>
  <si>
    <t>Nombre unidad organizativaSede Regional de Rectoría de la Salud Pacífico Central</t>
  </si>
  <si>
    <t>oficio de convocatoria</t>
  </si>
  <si>
    <t xml:space="preserve">bitacoras, correo, oficios </t>
  </si>
  <si>
    <t>listas de asistencia, bitacora, informe</t>
  </si>
  <si>
    <t>Dra. Velit</t>
  </si>
  <si>
    <t>bitacoras, informe</t>
  </si>
  <si>
    <t xml:space="preserve"> informes</t>
  </si>
  <si>
    <t>Bitacora, lista de asistencia</t>
  </si>
  <si>
    <t>Bitacora, lista de asistencia, poi elaborado</t>
  </si>
  <si>
    <t>Supervisión técnica del proceso de planificación institucional a nivel local.</t>
  </si>
  <si>
    <t xml:space="preserve">correos de convocatoria, bitacoras </t>
  </si>
  <si>
    <t>bitacoras, informes</t>
  </si>
  <si>
    <t>Herramienta de control, correo electronico</t>
  </si>
  <si>
    <t>informes  semestrales, correo electronico</t>
  </si>
  <si>
    <t xml:space="preserve">informes de seguimiento y evaluación </t>
  </si>
  <si>
    <t>Oficio de convocatoria</t>
  </si>
  <si>
    <t xml:space="preserve">Ing. Viales </t>
  </si>
  <si>
    <t xml:space="preserve">Dr. Carlos Venegas, Jefes de Unidad </t>
  </si>
  <si>
    <t>Bitacoras, lista de asistencia</t>
  </si>
  <si>
    <t>Informes de seguimiento, bitacoras</t>
  </si>
  <si>
    <t>correos, bitacoras, informe consolidado</t>
  </si>
  <si>
    <t>correos, bitacoras, listas de asistencia, oficio</t>
  </si>
  <si>
    <t>Herramienta de control gerencial</t>
  </si>
  <si>
    <t>Informe</t>
  </si>
  <si>
    <t>correo, oficio de convocatoria</t>
  </si>
  <si>
    <t xml:space="preserve">Informe, bitacoras </t>
  </si>
  <si>
    <t>Oficio de convocatoria, correo</t>
  </si>
  <si>
    <t xml:space="preserve">bitacoras </t>
  </si>
  <si>
    <t xml:space="preserve">Informes de seguimiento </t>
  </si>
  <si>
    <t>MSc. Julieta Campos S.</t>
  </si>
  <si>
    <t>informe de seguimiento</t>
  </si>
  <si>
    <t xml:space="preserve">oficio de convocatoria, bitacoras </t>
  </si>
  <si>
    <t>oficio de convocatoria, correo</t>
  </si>
  <si>
    <t xml:space="preserve">bitacoras, reporte </t>
  </si>
  <si>
    <t xml:space="preserve">bitacora, informe </t>
  </si>
  <si>
    <t>bitacora, correo</t>
  </si>
  <si>
    <t xml:space="preserve">informes, bitacoras </t>
  </si>
  <si>
    <t xml:space="preserve">oficio de convocatoria </t>
  </si>
  <si>
    <t>informe</t>
  </si>
  <si>
    <t>bitacoras, informes de seguimiento</t>
  </si>
  <si>
    <t>bitacoras, correos, oficios</t>
  </si>
  <si>
    <t>oficio de convocatoris, bitacoras</t>
  </si>
  <si>
    <t>oficio de seguimiento</t>
  </si>
  <si>
    <t xml:space="preserve"> Revisión de los planes, proyectos, actividades programadas, ajustarlas y
adaptarlas para que estén alineadas con las nuevas decisiones políticas</t>
  </si>
  <si>
    <t>Cambio de gobierno y cambio de autoridades</t>
  </si>
  <si>
    <t>Demora en el cumplimiento de los planes, cambio de prioridades en el PND</t>
  </si>
  <si>
    <t>MEDIA</t>
  </si>
  <si>
    <t>MANEJABLE</t>
  </si>
  <si>
    <t>Fortalecimiento continuo del liderazgo, negociación, concertación y articulación
con los diferentes actores sociales que conlleven a la facilitación de los
proyectos prioritarios de la unidad organizativa.</t>
  </si>
  <si>
    <t>Número de planes prioritarios en ejecución</t>
  </si>
  <si>
    <t xml:space="preserve">Oficio de convocatoria </t>
  </si>
  <si>
    <t xml:space="preserve">MLA. Rolando Salazar </t>
  </si>
  <si>
    <t>INFORME DE SEGUIMIENTO</t>
  </si>
  <si>
    <t>OFICIO SEGUIMIENTO , BITACORAS, CORREO</t>
  </si>
  <si>
    <t xml:space="preserve">BITACORAS, LISTAS DE ASISTENCIA, INFORME </t>
  </si>
  <si>
    <t xml:space="preserve">INFORME </t>
  </si>
  <si>
    <t>FORMULARIOS, REPORTE SISTEMA ORACLE</t>
  </si>
  <si>
    <t>listas de  asistencia, oficio de convocatoria, correos</t>
  </si>
  <si>
    <t xml:space="preserve">informe </t>
  </si>
  <si>
    <t>informes de seguimiento</t>
  </si>
  <si>
    <t>INFORMES DE SUPERVISIÓN</t>
  </si>
  <si>
    <t>INFORMES</t>
  </si>
  <si>
    <t>BITACORAS DE REUNIÓN</t>
  </si>
  <si>
    <t>INFORMES Y BITACORAS</t>
  </si>
  <si>
    <t xml:space="preserve">Directrices ministeriales </t>
  </si>
  <si>
    <t>ALTA</t>
  </si>
  <si>
    <t>atrasos en la prestación de los servicios</t>
  </si>
  <si>
    <t>Brindar la dotación de personal idóneo a la unidad organizativa para que cumpla con
los objetivos.</t>
  </si>
  <si>
    <t>Gestionar la dotación de personal idóneo a la unidad organizativa.</t>
  </si>
  <si>
    <t>Número de funcionarios nuevos</t>
  </si>
  <si>
    <t>Licdo. William Retana</t>
  </si>
  <si>
    <t xml:space="preserve">Licda. Shirley López </t>
  </si>
  <si>
    <t xml:space="preserve">Bitacoras </t>
  </si>
  <si>
    <t>bitacoras, correos, informe</t>
  </si>
  <si>
    <t>informe, bitacoras</t>
  </si>
  <si>
    <t>informe , bitacora</t>
  </si>
  <si>
    <t>INFORMES, BITACORAS</t>
  </si>
  <si>
    <t xml:space="preserve">Licda. Siria Chavarría </t>
  </si>
  <si>
    <t xml:space="preserve">BITACORA </t>
  </si>
  <si>
    <t xml:space="preserve">LICDA. SIRIA CHAVARRÍA </t>
  </si>
  <si>
    <t>FORMULARIO, CORREO</t>
  </si>
  <si>
    <t>BITACORAS, ACTAS , CORREO</t>
  </si>
  <si>
    <t>LICDA. SIRIA CHAVARRÍA / ING. LOURDES SÁNCHEZ</t>
  </si>
  <si>
    <t xml:space="preserve">INFORMES </t>
  </si>
  <si>
    <t>BITACORAS</t>
  </si>
  <si>
    <t>BASE DATOS CONSOLIDADA</t>
  </si>
  <si>
    <t xml:space="preserve">CUADERNO DE CONSULTAS </t>
  </si>
  <si>
    <t>BITACORAS, OFICIOS DE CONVOCATORIA</t>
  </si>
  <si>
    <t>CORREO, CUADRENO DE CONSULTAS</t>
  </si>
  <si>
    <t xml:space="preserve">INFORMES TECNICOS </t>
  </si>
  <si>
    <t>LICDA. SIRIA CHAVARRÍA/ING.LOURDES SÁNCHEZ</t>
  </si>
  <si>
    <t xml:space="preserve">LICDA.SIRIA CHAVARRÍA </t>
  </si>
  <si>
    <t>LICDA. SIRIA CHAVARRÍA ING.LOURDES SÁNCHEZ</t>
  </si>
  <si>
    <t>ING. LOURDES SÁNCHEZ</t>
  </si>
  <si>
    <t>CORREOS, INFORMES</t>
  </si>
  <si>
    <t>LICDA.SIRIA CHAVARRÍA /ING. LOURDES SÁNCHEZ</t>
  </si>
  <si>
    <t>INFORME</t>
  </si>
  <si>
    <t>CORREO, OFICIO</t>
  </si>
  <si>
    <t xml:space="preserve">ACTA DE INSPECCIÓN </t>
  </si>
  <si>
    <t>BITACORA, OFICIO DE COORDINACIÓN</t>
  </si>
  <si>
    <t>REGISTRO CONSOLIDADO</t>
  </si>
  <si>
    <t>OFICIO DE CONVOCATORIA</t>
  </si>
  <si>
    <t>CORREO, OFICIOS</t>
  </si>
  <si>
    <t>OFICIOS, INFORME TECNICO</t>
  </si>
  <si>
    <t>Encargada de Regulación se jubila</t>
  </si>
  <si>
    <t>No se puede cumplir con las actividades programadas</t>
  </si>
  <si>
    <t>Priorizar las tareas en la unidad organizativa.</t>
  </si>
  <si>
    <t xml:space="preserve">Plan de tareas elaborado </t>
  </si>
  <si>
    <t>DRA.VICTORIA SÁNCHEZ/ Dra.Melissa Medina</t>
  </si>
  <si>
    <t>Dra.Victoria Sánchez</t>
  </si>
  <si>
    <t>informes</t>
  </si>
  <si>
    <t>informe seguimiento</t>
  </si>
  <si>
    <t>sistema actualizado</t>
  </si>
  <si>
    <t>bitacoras</t>
  </si>
  <si>
    <t>oficios, informe</t>
  </si>
  <si>
    <t>Plan elaborado</t>
  </si>
  <si>
    <t>Dr. Asdrúbal Díaz-Dra. Melissa Medina</t>
  </si>
  <si>
    <t>ASIS ACTUALIZADO</t>
  </si>
  <si>
    <t>PERFIL ACTUALIZADO</t>
  </si>
  <si>
    <t>Dra. Melissa Medina</t>
  </si>
  <si>
    <t>OFICIOS, BITACORAS</t>
  </si>
  <si>
    <t xml:space="preserve">OFICIO DE CONVOCATORIA </t>
  </si>
  <si>
    <t>INFORMES CONSOLIDADOS</t>
  </si>
  <si>
    <t>INFORMES DE SEGUIMIENTO</t>
  </si>
  <si>
    <t>Dr. Asdrúbal Díaz</t>
  </si>
  <si>
    <t>BITACORAS, INFORMES, OFICIOS</t>
  </si>
  <si>
    <t>BITACORA, OFICIO DE SOLICITUD</t>
  </si>
  <si>
    <t>Dra. Victoria Sánchez-Dra. Adriana Campos</t>
  </si>
  <si>
    <t xml:space="preserve">reportes </t>
  </si>
  <si>
    <t xml:space="preserve">informe de resutado </t>
  </si>
  <si>
    <t>oficio, bitacora</t>
  </si>
  <si>
    <t>Dra. Victoria Sánchez-Dra. Melissa Medina</t>
  </si>
  <si>
    <t>Dr.Asdrúbal Díaz-Dra. Melissa Medina</t>
  </si>
  <si>
    <t>informe consolidado</t>
  </si>
  <si>
    <t>BITACORA, OFICIO</t>
  </si>
  <si>
    <t>Vinculación de la planificación institucional con la formulación y ejecución
presupuestaria.</t>
  </si>
  <si>
    <t>Elaborar un instrumento de programación que se ajuste a las actividades de
cada nivel de gestión de acuerdo con el presupuesto asignado.</t>
  </si>
  <si>
    <t>Falta de presupuesto para abordar situaciones emergentes</t>
  </si>
  <si>
    <t xml:space="preserve">Afectación a la salud de la población </t>
  </si>
  <si>
    <t>Instrumento de prioridades ajustado</t>
  </si>
  <si>
    <t>Lic. Gerardo Mendoza</t>
  </si>
  <si>
    <t>OFICIO DE CONVOCATORIA(correo)</t>
  </si>
  <si>
    <t>cuadro elaborado</t>
  </si>
  <si>
    <t>solicitudes de vehiculos</t>
  </si>
  <si>
    <t xml:space="preserve">solicitudes de compra </t>
  </si>
  <si>
    <t>Sra. Beverlyn González</t>
  </si>
  <si>
    <t>informe de supervisión</t>
  </si>
  <si>
    <t>Cuadro de necesidades consolidado</t>
  </si>
  <si>
    <t>conspolidado cuadro básico</t>
  </si>
  <si>
    <t>Lic.Ricardo Pereza</t>
  </si>
  <si>
    <t>informes de supervisión</t>
  </si>
  <si>
    <t>Dra. Ericka Rudín -Lic.Ricardo Peraza</t>
  </si>
  <si>
    <t xml:space="preserve">Consolidados trimestrales SINFRA, informes mensuales de permisos  </t>
  </si>
  <si>
    <t xml:space="preserve">cambio de autoridades </t>
  </si>
  <si>
    <t xml:space="preserve">Afectación de recursos y cambio de politicas presupuestarias </t>
  </si>
  <si>
    <t>Comunicación oportuna y eficiente del ente financiero institucional hacia los
diferentes procesos de los tres niveles de gestión.</t>
  </si>
  <si>
    <t>Elaborar una priorización de gastos para ejecutar la caja chica.</t>
  </si>
  <si>
    <t>Número de modificaciones presupuestarias</t>
  </si>
  <si>
    <t xml:space="preserve">Licda.Johanna Ross </t>
  </si>
  <si>
    <t>CORREO, OFICIO, INSTRUMENTO COMPLETADO</t>
  </si>
  <si>
    <t>oficio de solicitud</t>
  </si>
  <si>
    <t>OFICIOS DE CONVOCATORIA, NOMINAS</t>
  </si>
  <si>
    <t xml:space="preserve">NOMINAS </t>
  </si>
  <si>
    <t>OFICIO, CORREO</t>
  </si>
  <si>
    <t>CORREOS, CONSOLIDADOS</t>
  </si>
  <si>
    <t>CORREOS, OFICIOS</t>
  </si>
  <si>
    <t>BITACORAS, LISTAS DE ASISTENCIA,</t>
  </si>
  <si>
    <t>CONSOLIDADO</t>
  </si>
  <si>
    <t xml:space="preserve">PLAN ELABORADO </t>
  </si>
  <si>
    <t>DR.Carlos Venegas</t>
  </si>
  <si>
    <t>listas de asistencia, correos</t>
  </si>
  <si>
    <t xml:space="preserve">MSc. Julieta Campos </t>
  </si>
  <si>
    <t>correos, oficios</t>
  </si>
  <si>
    <t xml:space="preserve">Ing. José Somohano </t>
  </si>
  <si>
    <t>Licda.Patricia Arguello</t>
  </si>
  <si>
    <t>Participación en la elaboración de la metodología  para la identificación y análisis de los factores determinantes y asociados al escenario salud sujeto a convocatoria del nivel central.</t>
  </si>
  <si>
    <t>Implementación de la Guía de Aplicación del Modelo Institucional de Gestión del Desempeño ajustado.</t>
  </si>
  <si>
    <t>Boleta de soporte y mantenimiento</t>
  </si>
  <si>
    <t>SINFRA actualizado, sumarios</t>
  </si>
  <si>
    <t>Dra.Ericka Rudín/Lic.william Retana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</si>
</sst>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0_)"/>
    <numFmt numFmtId="169" formatCode="&quot;¢&quot;#,##0.00_);\(&quot;¢&quot;#,##0.00\)"/>
  </numFmts>
  <fonts count="4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sz val="9"/>
      <color indexed="81"/>
      <name val="Tahoma"/>
      <family val="2"/>
    </font>
    <font>
      <b/>
      <sz val="18"/>
      <color indexed="81"/>
      <name val="Tahoma"/>
      <family val="2"/>
    </font>
    <font>
      <b/>
      <i/>
      <sz val="18"/>
      <color indexed="81"/>
      <name val="Tahoma"/>
      <family val="2"/>
    </font>
    <font>
      <b/>
      <sz val="9"/>
      <color indexed="81"/>
      <name val="Tahoma"/>
      <family val="2"/>
    </font>
    <font>
      <b/>
      <u/>
      <sz val="10"/>
      <name val="Arial"/>
      <family val="2"/>
    </font>
    <font>
      <sz val="11"/>
      <color theme="1"/>
      <name val="Calibri"/>
      <family val="2"/>
      <scheme val="minor"/>
    </font>
    <font>
      <b/>
      <sz val="11"/>
      <color theme="1"/>
      <name val="Calibri"/>
      <family val="2"/>
      <scheme val="minor"/>
    </font>
    <font>
      <sz val="11"/>
      <name val="Calibri"/>
      <family val="2"/>
      <scheme val="minor"/>
    </font>
    <font>
      <b/>
      <sz val="12"/>
      <color theme="1"/>
      <name val="Calibri"/>
      <family val="2"/>
      <scheme val="minor"/>
    </font>
    <font>
      <b/>
      <sz val="16"/>
      <name val="Calibri"/>
      <family val="2"/>
      <scheme val="minor"/>
    </font>
    <font>
      <b/>
      <sz val="11"/>
      <name val="Calibri"/>
      <family val="2"/>
      <scheme val="minor"/>
    </font>
    <font>
      <sz val="10"/>
      <name val="Calibri"/>
      <family val="2"/>
      <scheme val="minor"/>
    </font>
    <font>
      <sz val="10"/>
      <color theme="1"/>
      <name val="Calibri"/>
      <family val="2"/>
      <scheme val="minor"/>
    </font>
    <font>
      <b/>
      <sz val="10"/>
      <color theme="0"/>
      <name val="Arial"/>
      <family val="2"/>
    </font>
    <font>
      <b/>
      <sz val="12"/>
      <color theme="1" tint="4.9989318521683403E-2"/>
      <name val="Calibri"/>
      <family val="2"/>
      <scheme val="minor"/>
    </font>
    <font>
      <b/>
      <sz val="18"/>
      <name val="Calibri"/>
      <family val="2"/>
      <scheme val="minor"/>
    </font>
    <font>
      <sz val="11"/>
      <color indexed="8"/>
      <name val="Calibri"/>
      <family val="2"/>
      <scheme val="minor"/>
    </font>
    <font>
      <b/>
      <sz val="10"/>
      <color indexed="9"/>
      <name val="Bookman Old Style"/>
      <family val="1"/>
    </font>
  </fonts>
  <fills count="31">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theme="7" tint="0.39997558519241921"/>
        <bgColor indexed="64"/>
      </patternFill>
    </fill>
    <fill>
      <patternFill patternType="solid">
        <fgColor rgb="FFFFFF00"/>
        <bgColor indexed="64"/>
      </patternFill>
    </fill>
  </fills>
  <borders count="5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3"/>
      </left>
      <right style="thin">
        <color indexed="63"/>
      </right>
      <top style="thin">
        <color indexed="63"/>
      </top>
      <bottom style="thin">
        <color indexed="63"/>
      </bottom>
      <diagonal/>
    </border>
  </borders>
  <cellStyleXfs count="59">
    <xf numFmtId="0" fontId="0" fillId="0" borderId="0"/>
    <xf numFmtId="165" fontId="7"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0" fontId="34" fillId="0" borderId="0"/>
    <xf numFmtId="0" fontId="34" fillId="0" borderId="0"/>
    <xf numFmtId="0" fontId="34" fillId="0" borderId="0"/>
    <xf numFmtId="0" fontId="7" fillId="0" borderId="0"/>
    <xf numFmtId="0" fontId="11" fillId="0" borderId="0"/>
    <xf numFmtId="0" fontId="7" fillId="0" borderId="0"/>
    <xf numFmtId="0" fontId="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0" borderId="0"/>
    <xf numFmtId="0" fontId="34" fillId="0" borderId="0"/>
    <xf numFmtId="0" fontId="34" fillId="0" borderId="0"/>
    <xf numFmtId="0" fontId="7" fillId="0" borderId="0"/>
    <xf numFmtId="0" fontId="34" fillId="0" borderId="0"/>
    <xf numFmtId="0" fontId="34" fillId="0" borderId="0"/>
    <xf numFmtId="0" fontId="34" fillId="0" borderId="0"/>
    <xf numFmtId="0" fontId="34" fillId="0" borderId="0"/>
    <xf numFmtId="0" fontId="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0" borderId="0"/>
    <xf numFmtId="0" fontId="34" fillId="0" borderId="0"/>
    <xf numFmtId="0" fontId="7" fillId="0" borderId="0"/>
    <xf numFmtId="0" fontId="34" fillId="0" borderId="0"/>
    <xf numFmtId="0" fontId="34" fillId="0" borderId="0"/>
    <xf numFmtId="0" fontId="25" fillId="0" borderId="0"/>
    <xf numFmtId="0" fontId="34"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3" fillId="0" borderId="0"/>
  </cellStyleXfs>
  <cellXfs count="991">
    <xf numFmtId="0" fontId="0" fillId="0" borderId="0" xfId="0"/>
    <xf numFmtId="0" fontId="0" fillId="0" borderId="0" xfId="0" applyAlignment="1"/>
    <xf numFmtId="0" fontId="0" fillId="0" borderId="0" xfId="0" applyFill="1"/>
    <xf numFmtId="0" fontId="10" fillId="2" borderId="1" xfId="0" applyFont="1" applyFill="1" applyBorder="1" applyAlignment="1">
      <alignment horizontal="center" vertical="center"/>
    </xf>
    <xf numFmtId="0" fontId="4" fillId="0" borderId="0" xfId="0" applyFont="1" applyAlignment="1">
      <alignment horizontal="center"/>
    </xf>
    <xf numFmtId="0" fontId="5"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4" fillId="3" borderId="0" xfId="0" applyFont="1" applyFill="1" applyBorder="1" applyAlignment="1">
      <alignment horizontal="center" vertical="center"/>
    </xf>
    <xf numFmtId="0" fontId="0" fillId="3" borderId="0" xfId="0" applyFill="1" applyBorder="1"/>
    <xf numFmtId="0" fontId="4" fillId="3" borderId="0"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3" fillId="0" borderId="0" xfId="0" applyFont="1"/>
    <xf numFmtId="0" fontId="13" fillId="0" borderId="0" xfId="0" applyFont="1" applyAlignment="1">
      <alignment horizontal="center" vertical="center"/>
    </xf>
    <xf numFmtId="0" fontId="13" fillId="0" borderId="0" xfId="0" applyFont="1" applyFill="1" applyAlignment="1">
      <alignment horizontal="center" vertical="center"/>
    </xf>
    <xf numFmtId="0" fontId="15" fillId="0" borderId="0" xfId="0" applyFont="1" applyFill="1" applyBorder="1" applyAlignment="1">
      <alignment horizontal="center" vertical="center"/>
    </xf>
    <xf numFmtId="0" fontId="13" fillId="0" borderId="0" xfId="0" applyFont="1" applyAlignment="1"/>
    <xf numFmtId="0" fontId="18" fillId="4" borderId="3" xfId="0" applyFont="1" applyFill="1" applyBorder="1" applyAlignment="1">
      <alignment horizontal="center" vertical="center"/>
    </xf>
    <xf numFmtId="0" fontId="18" fillId="4" borderId="4" xfId="0" applyFont="1" applyFill="1" applyBorder="1" applyAlignment="1">
      <alignment horizontal="center" vertical="center"/>
    </xf>
    <xf numFmtId="0" fontId="18" fillId="4" borderId="5" xfId="0" applyFont="1" applyFill="1" applyBorder="1" applyAlignment="1">
      <alignment horizontal="center" vertical="center"/>
    </xf>
    <xf numFmtId="0" fontId="18" fillId="0" borderId="0" xfId="0" applyFont="1" applyFill="1" applyBorder="1" applyAlignment="1">
      <alignment horizontal="center" vertical="center"/>
    </xf>
    <xf numFmtId="0" fontId="18" fillId="3" borderId="0" xfId="0" applyFont="1" applyFill="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3" borderId="0"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0" xfId="0" applyFont="1" applyBorder="1" applyAlignment="1">
      <alignment horizontal="center" vertical="center" wrapText="1"/>
    </xf>
    <xf numFmtId="0" fontId="18" fillId="0" borderId="0" xfId="0" applyFont="1" applyFill="1" applyBorder="1" applyAlignment="1">
      <alignment horizontal="center" vertical="center" wrapText="1"/>
    </xf>
    <xf numFmtId="0" fontId="21" fillId="3" borderId="0" xfId="0" applyFont="1" applyFill="1" applyBorder="1" applyAlignment="1">
      <alignment horizontal="center" vertical="center"/>
    </xf>
    <xf numFmtId="0" fontId="13" fillId="3" borderId="0" xfId="0" applyFont="1" applyFill="1" applyBorder="1" applyAlignment="1">
      <alignment horizontal="center" vertical="center"/>
    </xf>
    <xf numFmtId="0" fontId="13" fillId="0" borderId="0" xfId="0" applyFont="1" applyFill="1"/>
    <xf numFmtId="0" fontId="13" fillId="0" borderId="0" xfId="20" applyFont="1"/>
    <xf numFmtId="0" fontId="17" fillId="2" borderId="10" xfId="20" applyFont="1" applyFill="1" applyBorder="1" applyAlignment="1">
      <alignment horizontal="center" vertical="center"/>
    </xf>
    <xf numFmtId="0" fontId="21" fillId="0" borderId="16" xfId="20" applyFont="1" applyBorder="1" applyAlignment="1">
      <alignment horizontal="center" vertical="center"/>
    </xf>
    <xf numFmtId="0" fontId="21" fillId="0" borderId="1" xfId="20" applyFont="1" applyBorder="1" applyAlignment="1">
      <alignment horizontal="center" vertical="center"/>
    </xf>
    <xf numFmtId="9" fontId="21" fillId="0" borderId="1" xfId="53" applyFont="1" applyBorder="1" applyAlignment="1">
      <alignment horizontal="center" vertical="center"/>
    </xf>
    <xf numFmtId="0" fontId="21" fillId="5" borderId="17" xfId="20" applyFont="1" applyFill="1" applyBorder="1" applyAlignment="1">
      <alignment horizontal="center" vertical="center" wrapText="1"/>
    </xf>
    <xf numFmtId="9" fontId="21" fillId="0" borderId="1" xfId="20" applyNumberFormat="1" applyFont="1" applyBorder="1" applyAlignment="1">
      <alignment horizontal="center" vertical="center"/>
    </xf>
    <xf numFmtId="10" fontId="21" fillId="0" borderId="1" xfId="20" applyNumberFormat="1" applyFont="1" applyBorder="1" applyAlignment="1">
      <alignment horizontal="center" vertical="center"/>
    </xf>
    <xf numFmtId="0" fontId="21" fillId="6" borderId="18" xfId="20" applyFont="1" applyFill="1" applyBorder="1" applyAlignment="1">
      <alignment horizontal="center" vertical="center" wrapText="1"/>
    </xf>
    <xf numFmtId="0" fontId="17" fillId="2" borderId="19" xfId="20" applyFont="1" applyFill="1" applyBorder="1" applyAlignment="1">
      <alignment horizontal="center" vertical="center"/>
    </xf>
    <xf numFmtId="0" fontId="21" fillId="7" borderId="20" xfId="20" applyFont="1" applyFill="1" applyBorder="1" applyAlignment="1">
      <alignment horizontal="center" vertical="center" wrapText="1"/>
    </xf>
    <xf numFmtId="0" fontId="24" fillId="3" borderId="21" xfId="20" applyFont="1" applyFill="1" applyBorder="1" applyAlignment="1">
      <alignment vertical="center"/>
    </xf>
    <xf numFmtId="0" fontId="24" fillId="3" borderId="22" xfId="20" applyFont="1" applyFill="1" applyBorder="1" applyAlignment="1">
      <alignment vertical="center"/>
    </xf>
    <xf numFmtId="0" fontId="24" fillId="3" borderId="23" xfId="20" applyFont="1" applyFill="1" applyBorder="1" applyAlignment="1">
      <alignment vertical="center"/>
    </xf>
    <xf numFmtId="0" fontId="23" fillId="8" borderId="24" xfId="20" applyFont="1" applyFill="1" applyBorder="1" applyAlignment="1">
      <alignment vertical="center"/>
    </xf>
    <xf numFmtId="0" fontId="17" fillId="0" borderId="19" xfId="20" applyFont="1" applyBorder="1" applyAlignment="1" applyProtection="1">
      <alignment horizontal="center" vertical="center"/>
      <protection locked="0"/>
    </xf>
    <xf numFmtId="166" fontId="17" fillId="2" borderId="10" xfId="20" applyNumberFormat="1" applyFont="1" applyFill="1" applyBorder="1" applyAlignment="1">
      <alignment horizontal="center" vertical="center"/>
    </xf>
    <xf numFmtId="0" fontId="20" fillId="8" borderId="19" xfId="20" applyFont="1" applyFill="1" applyBorder="1" applyAlignment="1">
      <alignment vertical="center" wrapText="1"/>
    </xf>
    <xf numFmtId="0" fontId="20" fillId="8" borderId="10" xfId="20" applyFont="1" applyFill="1" applyBorder="1" applyAlignment="1">
      <alignment horizontal="center" vertical="center" wrapText="1"/>
    </xf>
    <xf numFmtId="0" fontId="20" fillId="8" borderId="25" xfId="20" applyFont="1" applyFill="1" applyBorder="1" applyAlignment="1">
      <alignment vertical="center" wrapText="1"/>
    </xf>
    <xf numFmtId="0" fontId="18" fillId="4" borderId="26" xfId="0" applyFont="1" applyFill="1" applyBorder="1" applyAlignment="1">
      <alignment horizontal="center" vertical="center"/>
    </xf>
    <xf numFmtId="0" fontId="18" fillId="4" borderId="1" xfId="0" applyFont="1" applyFill="1" applyBorder="1" applyAlignment="1">
      <alignment horizontal="center" vertical="center"/>
    </xf>
    <xf numFmtId="0" fontId="18" fillId="4" borderId="16" xfId="0" applyFont="1" applyFill="1" applyBorder="1" applyAlignment="1">
      <alignment horizontal="center" vertical="center"/>
    </xf>
    <xf numFmtId="0" fontId="13" fillId="0" borderId="27"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8" xfId="0" applyFont="1" applyBorder="1" applyAlignment="1">
      <alignment horizontal="left" vertical="center" wrapText="1"/>
    </xf>
    <xf numFmtId="0" fontId="13" fillId="0" borderId="11" xfId="0" applyFont="1" applyBorder="1" applyAlignment="1">
      <alignment horizontal="left" vertical="center" wrapText="1"/>
    </xf>
    <xf numFmtId="0" fontId="13" fillId="0" borderId="14" xfId="0" applyFont="1" applyBorder="1" applyAlignment="1">
      <alignment horizontal="left" vertical="center" wrapText="1"/>
    </xf>
    <xf numFmtId="0" fontId="18" fillId="4" borderId="29" xfId="0" applyFont="1" applyFill="1" applyBorder="1" applyAlignment="1">
      <alignment horizontal="center" vertical="center" wrapText="1"/>
    </xf>
    <xf numFmtId="0" fontId="18" fillId="4" borderId="30" xfId="0" applyFont="1" applyFill="1" applyBorder="1" applyAlignment="1">
      <alignment horizontal="center" vertical="center" wrapText="1"/>
    </xf>
    <xf numFmtId="0" fontId="13" fillId="0" borderId="28"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19" xfId="0" applyFont="1" applyBorder="1" applyAlignment="1">
      <alignment horizontal="center" vertical="center" wrapText="1"/>
    </xf>
    <xf numFmtId="0" fontId="7" fillId="0" borderId="0" xfId="11" applyAlignment="1">
      <alignment horizontal="center"/>
    </xf>
    <xf numFmtId="0" fontId="7" fillId="0" borderId="0" xfId="11" applyAlignment="1">
      <alignment horizontal="left"/>
    </xf>
    <xf numFmtId="0" fontId="7" fillId="0" borderId="0" xfId="11" applyFont="1" applyAlignment="1">
      <alignment horizontal="left"/>
    </xf>
    <xf numFmtId="0" fontId="5" fillId="0" borderId="32" xfId="11" applyFont="1" applyBorder="1" applyAlignment="1">
      <alignment horizontal="left" vertical="center" wrapText="1"/>
    </xf>
    <xf numFmtId="0" fontId="26" fillId="0" borderId="32" xfId="11" applyFont="1" applyBorder="1" applyAlignment="1">
      <alignment horizontal="left" vertical="center" wrapText="1"/>
    </xf>
    <xf numFmtId="0" fontId="5" fillId="2" borderId="33" xfId="0" applyFont="1" applyFill="1" applyBorder="1" applyAlignment="1">
      <alignment horizontal="center" vertical="center" wrapText="1"/>
    </xf>
    <xf numFmtId="0" fontId="0" fillId="0" borderId="0" xfId="11" applyFont="1" applyAlignment="1">
      <alignment horizontal="left"/>
    </xf>
    <xf numFmtId="0" fontId="17" fillId="9" borderId="19" xfId="20" applyFont="1" applyFill="1" applyBorder="1" applyAlignment="1">
      <alignment vertical="center" wrapText="1"/>
    </xf>
    <xf numFmtId="0" fontId="17" fillId="9" borderId="25" xfId="20" applyFont="1" applyFill="1" applyBorder="1" applyAlignment="1">
      <alignment vertical="center" wrapText="1"/>
    </xf>
    <xf numFmtId="0" fontId="13" fillId="9" borderId="19" xfId="20" applyFont="1" applyFill="1" applyBorder="1" applyAlignment="1">
      <alignment vertical="center"/>
    </xf>
    <xf numFmtId="0" fontId="16" fillId="9" borderId="19" xfId="20" applyFont="1" applyFill="1" applyBorder="1" applyAlignment="1">
      <alignment horizontal="center" vertical="center" wrapText="1"/>
    </xf>
    <xf numFmtId="0" fontId="17" fillId="9" borderId="34" xfId="20" applyFont="1" applyFill="1" applyBorder="1" applyAlignment="1">
      <alignment vertical="center" wrapText="1"/>
    </xf>
    <xf numFmtId="0" fontId="17" fillId="9" borderId="35" xfId="20" applyFont="1" applyFill="1" applyBorder="1" applyAlignment="1">
      <alignment vertical="center" wrapText="1"/>
    </xf>
    <xf numFmtId="0" fontId="17" fillId="9" borderId="36" xfId="20" applyFont="1" applyFill="1" applyBorder="1" applyAlignment="1">
      <alignment vertical="center" wrapText="1"/>
    </xf>
    <xf numFmtId="0" fontId="21" fillId="5" borderId="37" xfId="20" applyFont="1" applyFill="1" applyBorder="1" applyAlignment="1">
      <alignment horizontal="center" vertical="center" wrapText="1"/>
    </xf>
    <xf numFmtId="0" fontId="21" fillId="6" borderId="37" xfId="20" applyFont="1" applyFill="1" applyBorder="1" applyAlignment="1">
      <alignment horizontal="center" vertical="center" wrapText="1"/>
    </xf>
    <xf numFmtId="0" fontId="21" fillId="7" borderId="37" xfId="20" applyFont="1" applyFill="1" applyBorder="1" applyAlignment="1">
      <alignment horizontal="center" vertical="center" wrapText="1"/>
    </xf>
    <xf numFmtId="0" fontId="17" fillId="9" borderId="10" xfId="20" applyFont="1" applyFill="1" applyBorder="1" applyAlignment="1">
      <alignment horizontal="center" vertical="center"/>
    </xf>
    <xf numFmtId="0" fontId="17" fillId="9" borderId="34" xfId="20" applyFont="1" applyFill="1" applyBorder="1" applyAlignment="1">
      <alignment horizontal="center" vertical="center"/>
    </xf>
    <xf numFmtId="0" fontId="6" fillId="0" borderId="0" xfId="0" applyFont="1" applyAlignment="1">
      <alignment horizontal="justify"/>
    </xf>
    <xf numFmtId="0" fontId="6" fillId="0" borderId="0" xfId="0" applyFont="1"/>
    <xf numFmtId="0" fontId="36" fillId="10" borderId="10" xfId="43" applyFont="1" applyFill="1" applyBorder="1" applyAlignment="1">
      <alignment horizontal="center" vertical="center" wrapText="1"/>
    </xf>
    <xf numFmtId="0" fontId="36" fillId="10" borderId="10" xfId="43" applyFont="1" applyFill="1" applyBorder="1" applyAlignment="1">
      <alignment horizontal="left" vertical="center" wrapText="1"/>
    </xf>
    <xf numFmtId="0" fontId="35" fillId="0" borderId="10" xfId="28" applyFont="1" applyBorder="1" applyAlignment="1">
      <alignment horizontal="center" vertical="center" wrapText="1"/>
    </xf>
    <xf numFmtId="164" fontId="35" fillId="0" borderId="10" xfId="3" applyFont="1" applyBorder="1" applyAlignment="1">
      <alignment horizontal="center" vertical="center" wrapText="1"/>
    </xf>
    <xf numFmtId="9" fontId="39" fillId="0" borderId="10" xfId="28" applyNumberFormat="1" applyFont="1" applyBorder="1" applyAlignment="1">
      <alignment horizontal="center"/>
    </xf>
    <xf numFmtId="164" fontId="39" fillId="0" borderId="10" xfId="3" applyFont="1" applyBorder="1" applyAlignment="1">
      <alignment horizontal="center"/>
    </xf>
    <xf numFmtId="0" fontId="40" fillId="0" borderId="10" xfId="0" applyFont="1" applyBorder="1"/>
    <xf numFmtId="0" fontId="40" fillId="0" borderId="10" xfId="0" applyFont="1" applyBorder="1" applyAlignment="1">
      <alignment wrapText="1"/>
    </xf>
    <xf numFmtId="9" fontId="0" fillId="0" borderId="10" xfId="0" applyNumberFormat="1" applyBorder="1"/>
    <xf numFmtId="9" fontId="40" fillId="0" borderId="10" xfId="48" applyFont="1" applyBorder="1" applyAlignment="1">
      <alignment horizontal="center"/>
    </xf>
    <xf numFmtId="164" fontId="40" fillId="0" borderId="10" xfId="3" applyFont="1" applyBorder="1" applyAlignment="1">
      <alignment horizontal="center"/>
    </xf>
    <xf numFmtId="9" fontId="40" fillId="0" borderId="10" xfId="0" applyNumberFormat="1" applyFont="1" applyBorder="1" applyAlignment="1">
      <alignment horizontal="center"/>
    </xf>
    <xf numFmtId="0" fontId="40" fillId="21" borderId="0" xfId="0" applyFont="1" applyFill="1"/>
    <xf numFmtId="9" fontId="39" fillId="0" borderId="10" xfId="3" applyNumberFormat="1" applyFont="1" applyBorder="1" applyAlignment="1">
      <alignment horizontal="center"/>
    </xf>
    <xf numFmtId="164" fontId="0" fillId="0" borderId="10" xfId="0" applyNumberFormat="1" applyBorder="1"/>
    <xf numFmtId="9" fontId="0" fillId="0" borderId="10" xfId="0" applyNumberFormat="1" applyBorder="1" applyAlignment="1">
      <alignment horizontal="center"/>
    </xf>
    <xf numFmtId="0" fontId="23" fillId="19" borderId="0" xfId="20" applyFont="1" applyFill="1" applyBorder="1" applyAlignment="1">
      <alignment vertical="center"/>
    </xf>
    <xf numFmtId="164" fontId="36" fillId="0" borderId="10" xfId="3" applyFont="1" applyBorder="1" applyAlignment="1">
      <alignment horizontal="center"/>
    </xf>
    <xf numFmtId="9" fontId="36" fillId="0" borderId="10" xfId="3" applyNumberFormat="1" applyFont="1" applyBorder="1" applyAlignment="1">
      <alignment horizontal="center"/>
    </xf>
    <xf numFmtId="0" fontId="35" fillId="23" borderId="10" xfId="28" applyFont="1" applyFill="1" applyBorder="1" applyAlignment="1">
      <alignment horizontal="center" vertical="center" wrapText="1"/>
    </xf>
    <xf numFmtId="164" fontId="35" fillId="23" borderId="10" xfId="3" applyFont="1" applyFill="1" applyBorder="1" applyAlignment="1">
      <alignment horizontal="center" vertical="center" wrapText="1"/>
    </xf>
    <xf numFmtId="0" fontId="34" fillId="0" borderId="10" xfId="28" applyBorder="1" applyAlignment="1">
      <alignment wrapText="1"/>
    </xf>
    <xf numFmtId="9" fontId="34" fillId="0" borderId="10" xfId="28" applyNumberFormat="1" applyBorder="1" applyAlignment="1">
      <alignment horizontal="center" wrapText="1"/>
    </xf>
    <xf numFmtId="164" fontId="34" fillId="0" borderId="10" xfId="3" applyFont="1" applyBorder="1" applyAlignment="1">
      <alignment horizontal="center" wrapText="1"/>
    </xf>
    <xf numFmtId="0" fontId="36" fillId="0" borderId="10" xfId="0" applyFont="1" applyFill="1" applyBorder="1" applyAlignment="1">
      <alignment vertical="center" wrapText="1"/>
    </xf>
    <xf numFmtId="9" fontId="36" fillId="0" borderId="10" xfId="0" applyNumberFormat="1" applyFont="1" applyFill="1" applyBorder="1" applyAlignment="1">
      <alignment vertical="center" wrapText="1"/>
    </xf>
    <xf numFmtId="0" fontId="0" fillId="0" borderId="0" xfId="0" applyFont="1"/>
    <xf numFmtId="4" fontId="0" fillId="0" borderId="42" xfId="0" applyNumberFormat="1" applyFont="1" applyBorder="1"/>
    <xf numFmtId="0" fontId="4" fillId="10" borderId="10" xfId="0" applyFont="1" applyFill="1" applyBorder="1" applyAlignment="1">
      <alignment vertical="center" wrapText="1"/>
    </xf>
    <xf numFmtId="0" fontId="4" fillId="10" borderId="10" xfId="0" applyFont="1" applyFill="1" applyBorder="1" applyAlignment="1">
      <alignment vertical="center"/>
    </xf>
    <xf numFmtId="167" fontId="0" fillId="10" borderId="35" xfId="0" applyNumberFormat="1" applyFont="1" applyFill="1" applyBorder="1" applyAlignment="1">
      <alignment horizontal="center" vertical="center"/>
    </xf>
    <xf numFmtId="0" fontId="0" fillId="10" borderId="10" xfId="0" applyFont="1" applyFill="1" applyBorder="1"/>
    <xf numFmtId="0" fontId="4" fillId="0" borderId="0" xfId="0" applyFont="1"/>
    <xf numFmtId="165" fontId="0" fillId="0" borderId="0" xfId="1" applyFont="1"/>
    <xf numFmtId="0" fontId="4" fillId="0" borderId="43" xfId="0" applyFont="1" applyBorder="1" applyAlignment="1">
      <alignment horizontal="justify" vertical="top" wrapText="1"/>
    </xf>
    <xf numFmtId="0" fontId="4" fillId="0" borderId="44" xfId="0" applyFont="1" applyBorder="1" applyAlignment="1">
      <alignment horizontal="center" vertical="center"/>
    </xf>
    <xf numFmtId="167" fontId="0" fillId="10" borderId="10" xfId="0" applyNumberFormat="1" applyFont="1" applyFill="1" applyBorder="1" applyAlignment="1">
      <alignment horizontal="center" vertical="center"/>
    </xf>
    <xf numFmtId="0" fontId="0" fillId="0" borderId="45" xfId="0" applyFont="1" applyBorder="1"/>
    <xf numFmtId="0" fontId="42" fillId="25" borderId="10" xfId="0" applyFont="1" applyFill="1" applyBorder="1" applyAlignment="1">
      <alignment horizontal="center" vertical="center"/>
    </xf>
    <xf numFmtId="0" fontId="42" fillId="25" borderId="34" xfId="0" applyFont="1" applyFill="1" applyBorder="1" applyAlignment="1">
      <alignment horizontal="center" vertical="center"/>
    </xf>
    <xf numFmtId="0" fontId="42" fillId="25" borderId="35" xfId="0" applyFont="1" applyFill="1" applyBorder="1" applyAlignment="1">
      <alignment horizontal="center" vertical="center" wrapText="1"/>
    </xf>
    <xf numFmtId="0" fontId="42" fillId="25" borderId="10" xfId="0" applyFont="1" applyFill="1" applyBorder="1" applyAlignment="1">
      <alignment horizontal="center" vertical="center" wrapText="1"/>
    </xf>
    <xf numFmtId="168" fontId="4" fillId="0" borderId="45" xfId="0" applyNumberFormat="1" applyFont="1" applyBorder="1" applyAlignment="1" applyProtection="1">
      <alignment horizontal="center"/>
    </xf>
    <xf numFmtId="0" fontId="33" fillId="0" borderId="44" xfId="0" applyFont="1" applyBorder="1" applyAlignment="1">
      <alignment horizontal="center" wrapText="1"/>
    </xf>
    <xf numFmtId="4" fontId="4" fillId="0" borderId="42" xfId="0" applyNumberFormat="1" applyFont="1" applyBorder="1" applyAlignment="1">
      <alignment horizontal="right"/>
    </xf>
    <xf numFmtId="4" fontId="4" fillId="0" borderId="45" xfId="0" applyNumberFormat="1" applyFont="1" applyBorder="1"/>
    <xf numFmtId="0" fontId="4" fillId="0" borderId="45" xfId="0" applyFont="1" applyBorder="1" applyAlignment="1" applyProtection="1">
      <alignment horizontal="center"/>
    </xf>
    <xf numFmtId="4" fontId="4"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69" fontId="0" fillId="0" borderId="44" xfId="0" applyNumberFormat="1" applyFont="1" applyBorder="1" applyAlignment="1" applyProtection="1">
      <alignment horizontal="left" wrapText="1"/>
    </xf>
    <xf numFmtId="0" fontId="33"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4" fillId="0" borderId="45" xfId="0" applyFont="1" applyBorder="1" applyAlignment="1">
      <alignment horizontal="center"/>
    </xf>
    <xf numFmtId="0" fontId="4" fillId="0" borderId="44" xfId="0" applyFont="1" applyBorder="1" applyAlignment="1">
      <alignment horizontal="center" wrapText="1"/>
    </xf>
    <xf numFmtId="0" fontId="0" fillId="0" borderId="42" xfId="0" applyFont="1" applyBorder="1"/>
    <xf numFmtId="169" fontId="4" fillId="0" borderId="44" xfId="0" applyNumberFormat="1" applyFont="1" applyBorder="1" applyAlignment="1" applyProtection="1">
      <alignment horizontal="left" wrapText="1"/>
    </xf>
    <xf numFmtId="168" fontId="0" fillId="0" borderId="45" xfId="0" applyNumberFormat="1" applyFont="1" applyBorder="1" applyAlignment="1" applyProtection="1">
      <alignment horizontal="center"/>
    </xf>
    <xf numFmtId="0" fontId="4" fillId="0" borderId="44" xfId="0" applyFont="1" applyFill="1" applyBorder="1" applyAlignment="1">
      <alignment horizontal="center" wrapText="1"/>
    </xf>
    <xf numFmtId="0" fontId="4"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4" fillId="0" borderId="43" xfId="0" applyFont="1" applyBorder="1" applyAlignment="1">
      <alignment vertical="top" wrapText="1"/>
    </xf>
    <xf numFmtId="10" fontId="4" fillId="0" borderId="43" xfId="0" applyNumberFormat="1" applyFont="1" applyBorder="1" applyAlignment="1">
      <alignment vertical="top" wrapText="1"/>
    </xf>
    <xf numFmtId="0" fontId="40" fillId="0" borderId="10" xfId="0" applyFont="1" applyBorder="1" applyAlignment="1">
      <alignment horizontal="center" vertical="center" wrapText="1"/>
    </xf>
    <xf numFmtId="9" fontId="36" fillId="0" borderId="10" xfId="28" applyNumberFormat="1" applyFont="1" applyBorder="1" applyAlignment="1">
      <alignment horizontal="center"/>
    </xf>
    <xf numFmtId="9" fontId="40" fillId="0" borderId="10" xfId="0" applyNumberFormat="1" applyFont="1" applyBorder="1" applyAlignment="1">
      <alignment wrapText="1"/>
    </xf>
    <xf numFmtId="164" fontId="36" fillId="0" borderId="10" xfId="3" applyNumberFormat="1" applyFont="1" applyBorder="1" applyAlignment="1">
      <alignment horizontal="center"/>
    </xf>
    <xf numFmtId="0" fontId="0" fillId="0" borderId="0" xfId="0" applyFont="1" applyFill="1" applyBorder="1" applyAlignment="1">
      <alignment horizontal="center"/>
    </xf>
    <xf numFmtId="0" fontId="0" fillId="0" borderId="0" xfId="0" applyFont="1" applyBorder="1" applyAlignment="1">
      <alignment wrapText="1"/>
    </xf>
    <xf numFmtId="4" fontId="0" fillId="0" borderId="0" xfId="0" applyNumberFormat="1" applyFont="1" applyBorder="1"/>
    <xf numFmtId="0" fontId="0" fillId="0" borderId="43" xfId="0" applyFont="1" applyFill="1" applyBorder="1" applyAlignment="1">
      <alignment horizontal="center"/>
    </xf>
    <xf numFmtId="0" fontId="20" fillId="8" borderId="19" xfId="20" applyFont="1" applyFill="1" applyBorder="1" applyAlignment="1">
      <alignment horizontal="center" vertical="center" wrapText="1"/>
    </xf>
    <xf numFmtId="0" fontId="20" fillId="8" borderId="25" xfId="20" applyFont="1" applyFill="1" applyBorder="1" applyAlignment="1">
      <alignment horizontal="center" vertical="center" wrapText="1"/>
    </xf>
    <xf numFmtId="0" fontId="0" fillId="0" borderId="0" xfId="0" applyAlignment="1">
      <alignment horizontal="center"/>
    </xf>
    <xf numFmtId="0" fontId="6" fillId="3" borderId="0" xfId="0" applyFont="1" applyFill="1" applyBorder="1" applyAlignment="1">
      <alignment horizontal="center" vertical="center"/>
    </xf>
    <xf numFmtId="0" fontId="36" fillId="0" borderId="21" xfId="0" applyFont="1" applyFill="1" applyBorder="1" applyAlignment="1">
      <alignment vertical="center" wrapText="1"/>
    </xf>
    <xf numFmtId="0" fontId="0" fillId="9" borderId="0" xfId="0" applyFont="1" applyFill="1"/>
    <xf numFmtId="164" fontId="36" fillId="0" borderId="10" xfId="28" applyNumberFormat="1" applyFont="1" applyBorder="1" applyAlignment="1">
      <alignment horizontal="center"/>
    </xf>
    <xf numFmtId="0" fontId="17" fillId="0" borderId="19" xfId="20" applyFont="1" applyBorder="1" applyAlignment="1" applyProtection="1">
      <alignment horizontal="left" vertical="center" wrapText="1"/>
      <protection locked="0"/>
    </xf>
    <xf numFmtId="0" fontId="36" fillId="0" borderId="38" xfId="0" applyFont="1" applyFill="1" applyBorder="1" applyAlignment="1">
      <alignment horizontal="center" vertical="center" wrapText="1"/>
    </xf>
    <xf numFmtId="0" fontId="36" fillId="0" borderId="19"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35" fillId="10" borderId="19" xfId="43" applyFont="1" applyFill="1" applyBorder="1" applyAlignment="1">
      <alignment horizontal="center" vertical="center" wrapText="1"/>
    </xf>
    <xf numFmtId="0" fontId="35" fillId="10" borderId="38" xfId="43" applyFont="1" applyFill="1" applyBorder="1" applyAlignment="1">
      <alignment horizontal="center" vertical="center" wrapText="1"/>
    </xf>
    <xf numFmtId="0" fontId="35" fillId="10" borderId="25" xfId="43" applyFont="1" applyFill="1" applyBorder="1" applyAlignment="1">
      <alignment horizontal="center" vertical="center" wrapText="1"/>
    </xf>
    <xf numFmtId="0" fontId="2" fillId="0" borderId="0" xfId="43" applyFont="1"/>
    <xf numFmtId="0" fontId="2" fillId="0" borderId="0" xfId="43" applyFont="1" applyFill="1"/>
    <xf numFmtId="0" fontId="36" fillId="19" borderId="10" xfId="0" applyFont="1" applyFill="1" applyBorder="1" applyAlignment="1">
      <alignment vertical="center" wrapText="1"/>
    </xf>
    <xf numFmtId="0" fontId="36" fillId="0" borderId="19" xfId="43" applyFont="1" applyFill="1" applyBorder="1" applyAlignment="1">
      <alignment horizontal="left" vertical="center" wrapText="1"/>
    </xf>
    <xf numFmtId="0" fontId="36" fillId="0" borderId="19" xfId="43" applyFont="1" applyFill="1" applyBorder="1" applyAlignment="1">
      <alignment horizontal="center" vertical="center" wrapText="1"/>
    </xf>
    <xf numFmtId="0" fontId="36" fillId="0" borderId="19" xfId="43" applyFont="1" applyFill="1" applyBorder="1" applyAlignment="1">
      <alignment vertical="center" wrapText="1"/>
    </xf>
    <xf numFmtId="0" fontId="36" fillId="0" borderId="19" xfId="43" applyFont="1" applyFill="1" applyBorder="1" applyAlignment="1">
      <alignment horizontal="right" vertical="center" wrapText="1"/>
    </xf>
    <xf numFmtId="0" fontId="36" fillId="0" borderId="10" xfId="0" applyFont="1" applyFill="1" applyBorder="1" applyAlignment="1">
      <alignment horizontal="left" vertical="center" wrapText="1"/>
    </xf>
    <xf numFmtId="0" fontId="36" fillId="0" borderId="0" xfId="0" applyFont="1" applyFill="1" applyBorder="1" applyAlignment="1">
      <alignment horizontal="left" vertical="center" wrapText="1"/>
    </xf>
    <xf numFmtId="9" fontId="2" fillId="0" borderId="10" xfId="48" applyFont="1" applyFill="1" applyBorder="1" applyAlignment="1">
      <alignment vertical="center" wrapText="1"/>
    </xf>
    <xf numFmtId="0" fontId="2" fillId="0" borderId="10" xfId="43" applyFont="1" applyFill="1" applyBorder="1" applyAlignment="1">
      <alignment vertical="center" wrapText="1"/>
    </xf>
    <xf numFmtId="0" fontId="2" fillId="0" borderId="10" xfId="43" applyFont="1" applyFill="1" applyBorder="1" applyAlignment="1">
      <alignment horizontal="left" vertical="top" wrapText="1"/>
    </xf>
    <xf numFmtId="0" fontId="2" fillId="0" borderId="0" xfId="43" applyFont="1" applyAlignment="1">
      <alignment horizontal="left" wrapText="1"/>
    </xf>
    <xf numFmtId="0" fontId="35" fillId="10" borderId="23" xfId="43" applyFont="1" applyFill="1" applyBorder="1" applyAlignment="1">
      <alignment vertical="center"/>
    </xf>
    <xf numFmtId="0" fontId="35" fillId="10" borderId="39" xfId="43" applyFont="1" applyFill="1" applyBorder="1" applyAlignment="1">
      <alignment vertical="center"/>
    </xf>
    <xf numFmtId="0" fontId="35" fillId="10" borderId="40" xfId="43" applyFont="1" applyFill="1" applyBorder="1" applyAlignment="1">
      <alignment vertical="center"/>
    </xf>
    <xf numFmtId="0" fontId="35" fillId="0" borderId="10" xfId="43" applyFont="1" applyFill="1" applyBorder="1" applyAlignment="1">
      <alignment horizontal="left" vertical="center" wrapText="1"/>
    </xf>
    <xf numFmtId="0" fontId="36" fillId="0" borderId="10" xfId="6" applyNumberFormat="1" applyFont="1" applyBorder="1" applyAlignment="1">
      <alignment vertical="center" wrapText="1"/>
    </xf>
    <xf numFmtId="167" fontId="36" fillId="0" borderId="10" xfId="43" applyNumberFormat="1" applyFont="1" applyFill="1" applyBorder="1" applyAlignment="1">
      <alignment horizontal="center" vertical="center" wrapText="1"/>
    </xf>
    <xf numFmtId="0" fontId="2" fillId="0" borderId="10" xfId="43" applyFont="1" applyFill="1" applyBorder="1" applyAlignment="1">
      <alignment horizontal="left" vertical="center" wrapText="1"/>
    </xf>
    <xf numFmtId="0" fontId="2" fillId="0" borderId="34" xfId="43" applyFont="1" applyFill="1" applyBorder="1" applyAlignment="1">
      <alignment horizontal="left" vertical="center" wrapText="1"/>
    </xf>
    <xf numFmtId="0" fontId="2" fillId="0" borderId="10" xfId="0" applyFont="1" applyFill="1" applyBorder="1" applyAlignment="1">
      <alignment horizontal="center" vertical="center" wrapText="1"/>
    </xf>
    <xf numFmtId="0" fontId="36" fillId="0" borderId="19" xfId="0" applyFont="1" applyFill="1" applyBorder="1" applyAlignment="1">
      <alignment vertical="center" wrapText="1"/>
    </xf>
    <xf numFmtId="9" fontId="2" fillId="0" borderId="19" xfId="43" applyNumberFormat="1" applyFont="1" applyFill="1" applyBorder="1" applyAlignment="1">
      <alignment vertical="center" wrapText="1"/>
    </xf>
    <xf numFmtId="4" fontId="2" fillId="0" borderId="19" xfId="43" applyNumberFormat="1" applyFont="1" applyFill="1" applyBorder="1" applyAlignment="1">
      <alignment vertical="center" wrapText="1"/>
    </xf>
    <xf numFmtId="0" fontId="36" fillId="0" borderId="19" xfId="0" applyFont="1" applyFill="1" applyBorder="1" applyAlignment="1">
      <alignment horizontal="center" vertical="center" wrapText="1"/>
    </xf>
    <xf numFmtId="9" fontId="2" fillId="0" borderId="19" xfId="43" applyNumberFormat="1" applyFont="1" applyFill="1" applyBorder="1" applyAlignment="1">
      <alignment horizontal="center" vertical="center" wrapText="1"/>
    </xf>
    <xf numFmtId="4" fontId="2" fillId="0" borderId="19" xfId="43" applyNumberFormat="1" applyFont="1" applyFill="1" applyBorder="1" applyAlignment="1">
      <alignment horizontal="right" vertical="center" wrapText="1"/>
    </xf>
    <xf numFmtId="9" fontId="36" fillId="0" borderId="19" xfId="0" applyNumberFormat="1" applyFont="1" applyFill="1" applyBorder="1" applyAlignment="1">
      <alignment horizontal="center" vertical="center" wrapText="1"/>
    </xf>
    <xf numFmtId="0" fontId="2" fillId="0" borderId="10" xfId="43" applyFont="1" applyFill="1" applyBorder="1" applyAlignment="1">
      <alignment horizontal="center" vertical="center" wrapText="1"/>
    </xf>
    <xf numFmtId="0" fontId="36" fillId="0" borderId="10" xfId="0" applyFont="1" applyFill="1" applyBorder="1" applyAlignment="1">
      <alignment horizontal="left" vertical="top" wrapText="1"/>
    </xf>
    <xf numFmtId="0" fontId="2" fillId="0" borderId="0" xfId="43" applyFont="1" applyAlignment="1">
      <alignment wrapText="1"/>
    </xf>
    <xf numFmtId="0" fontId="2" fillId="0" borderId="0" xfId="43" applyFont="1" applyFill="1" applyAlignment="1">
      <alignment wrapText="1"/>
    </xf>
    <xf numFmtId="0" fontId="35" fillId="10" borderId="23" xfId="43" applyFont="1" applyFill="1" applyBorder="1" applyAlignment="1">
      <alignment vertical="center" wrapText="1"/>
    </xf>
    <xf numFmtId="0" fontId="35" fillId="10" borderId="39" xfId="43" applyFont="1" applyFill="1" applyBorder="1" applyAlignment="1">
      <alignment vertical="center" wrapText="1"/>
    </xf>
    <xf numFmtId="0" fontId="35" fillId="10" borderId="40" xfId="43" applyFont="1" applyFill="1" applyBorder="1" applyAlignment="1">
      <alignment vertical="center" wrapText="1"/>
    </xf>
    <xf numFmtId="0" fontId="2" fillId="0" borderId="10" xfId="43" applyFont="1" applyBorder="1" applyAlignment="1">
      <alignment horizontal="center" vertical="center" wrapText="1"/>
    </xf>
    <xf numFmtId="164" fontId="2" fillId="0" borderId="19" xfId="48" applyNumberFormat="1" applyFont="1" applyBorder="1" applyAlignment="1">
      <alignment horizontal="left" vertical="center" wrapText="1"/>
    </xf>
    <xf numFmtId="164" fontId="2" fillId="0" borderId="10" xfId="48" applyNumberFormat="1" applyFont="1" applyBorder="1" applyAlignment="1">
      <alignment vertical="center" wrapText="1"/>
    </xf>
    <xf numFmtId="0" fontId="36" fillId="0" borderId="10" xfId="6" applyNumberFormat="1" applyFont="1" applyFill="1" applyBorder="1" applyAlignment="1">
      <alignment horizontal="center" vertical="center" wrapText="1"/>
    </xf>
    <xf numFmtId="0" fontId="2" fillId="0" borderId="10" xfId="43" applyFont="1" applyFill="1" applyBorder="1" applyAlignment="1">
      <alignment wrapText="1"/>
    </xf>
    <xf numFmtId="0" fontId="2" fillId="0" borderId="10" xfId="43" applyFont="1" applyFill="1" applyBorder="1" applyAlignment="1">
      <alignment vertical="top" wrapText="1"/>
    </xf>
    <xf numFmtId="0" fontId="2" fillId="0" borderId="10" xfId="43" applyFont="1" applyFill="1" applyBorder="1" applyAlignment="1">
      <alignment horizontal="left" wrapText="1"/>
    </xf>
    <xf numFmtId="0" fontId="2" fillId="0" borderId="10" xfId="43" applyFont="1" applyFill="1" applyBorder="1" applyAlignment="1">
      <alignment horizontal="center" vertical="center"/>
    </xf>
    <xf numFmtId="9" fontId="2" fillId="0" borderId="10" xfId="48" applyFont="1" applyFill="1" applyBorder="1" applyAlignment="1">
      <alignment vertical="center"/>
    </xf>
    <xf numFmtId="0" fontId="2" fillId="0" borderId="10" xfId="43" applyFont="1" applyFill="1" applyBorder="1" applyAlignment="1">
      <alignment vertical="center"/>
    </xf>
    <xf numFmtId="0" fontId="2" fillId="0" borderId="0" xfId="43" applyFont="1" applyAlignment="1">
      <alignment horizontal="left"/>
    </xf>
    <xf numFmtId="0" fontId="35" fillId="0" borderId="10" xfId="43" applyFont="1" applyFill="1" applyBorder="1" applyAlignment="1">
      <alignment horizontal="center" vertical="center" wrapText="1"/>
    </xf>
    <xf numFmtId="0" fontId="36" fillId="0" borderId="10" xfId="6" applyNumberFormat="1" applyFont="1" applyBorder="1" applyAlignment="1">
      <alignment horizontal="center" vertical="center" wrapText="1"/>
    </xf>
    <xf numFmtId="0" fontId="36" fillId="30" borderId="10" xfId="6" applyNumberFormat="1" applyFont="1" applyFill="1" applyBorder="1" applyAlignment="1">
      <alignment horizontal="center" vertical="center" wrapText="1"/>
    </xf>
    <xf numFmtId="9" fontId="36" fillId="0" borderId="10" xfId="0" applyNumberFormat="1" applyFont="1" applyFill="1" applyBorder="1" applyAlignment="1">
      <alignment horizontal="center" vertical="center" wrapText="1"/>
    </xf>
    <xf numFmtId="9" fontId="2" fillId="0" borderId="10" xfId="48" applyFont="1" applyFill="1" applyBorder="1" applyAlignment="1">
      <alignment horizontal="center" vertical="center" wrapText="1"/>
    </xf>
    <xf numFmtId="0" fontId="35" fillId="10" borderId="34" xfId="0" applyFont="1" applyFill="1" applyBorder="1" applyAlignment="1">
      <alignment horizontal="center" vertical="center" wrapText="1"/>
    </xf>
    <xf numFmtId="9" fontId="36" fillId="0" borderId="10" xfId="48" applyFont="1" applyBorder="1" applyAlignment="1">
      <alignment horizontal="center" vertical="center" wrapText="1"/>
    </xf>
    <xf numFmtId="9" fontId="2" fillId="0" borderId="10" xfId="48" applyFont="1" applyBorder="1" applyAlignment="1">
      <alignment horizontal="center" vertical="center" wrapText="1"/>
    </xf>
    <xf numFmtId="9" fontId="36" fillId="30" borderId="10" xfId="48" applyFont="1" applyFill="1" applyBorder="1" applyAlignment="1">
      <alignment horizontal="center" vertical="center" wrapText="1"/>
    </xf>
    <xf numFmtId="9" fontId="2" fillId="30" borderId="10" xfId="48" applyFont="1" applyFill="1" applyBorder="1" applyAlignment="1">
      <alignment horizontal="center" vertical="center" wrapText="1"/>
    </xf>
    <xf numFmtId="9" fontId="36" fillId="19" borderId="10" xfId="48" applyFont="1" applyFill="1" applyBorder="1" applyAlignment="1">
      <alignment horizontal="center" vertical="center" wrapText="1"/>
    </xf>
    <xf numFmtId="9" fontId="36" fillId="0" borderId="10" xfId="48" applyFont="1" applyFill="1" applyBorder="1" applyAlignment="1">
      <alignment horizontal="center" vertical="center" wrapText="1"/>
    </xf>
    <xf numFmtId="9" fontId="35" fillId="24" borderId="25" xfId="48" applyFont="1" applyFill="1" applyBorder="1" applyAlignment="1">
      <alignment horizontal="center" vertical="center" wrapText="1"/>
    </xf>
    <xf numFmtId="9" fontId="2" fillId="0" borderId="25" xfId="48" applyFont="1" applyBorder="1" applyAlignment="1">
      <alignment horizontal="center" vertical="center" wrapText="1"/>
    </xf>
    <xf numFmtId="9" fontId="35" fillId="24" borderId="10" xfId="48" applyFont="1" applyFill="1" applyBorder="1" applyAlignment="1">
      <alignment horizontal="center" vertical="center" wrapText="1"/>
    </xf>
    <xf numFmtId="0" fontId="2" fillId="0" borderId="0" xfId="43" applyFont="1" applyAlignment="1">
      <alignment horizontal="center" vertical="center" wrapText="1"/>
    </xf>
    <xf numFmtId="0" fontId="35" fillId="0" borderId="0" xfId="43" applyFont="1" applyFill="1" applyAlignment="1">
      <alignment horizontal="center" vertical="center" wrapText="1"/>
    </xf>
    <xf numFmtId="164" fontId="36" fillId="0" borderId="0" xfId="6" applyFont="1" applyAlignment="1">
      <alignment horizontal="center" vertical="center" wrapText="1"/>
    </xf>
    <xf numFmtId="0" fontId="2" fillId="0" borderId="0" xfId="43" applyFont="1" applyFill="1" applyAlignment="1">
      <alignment horizontal="center" vertical="center" wrapText="1"/>
    </xf>
    <xf numFmtId="9" fontId="35" fillId="10" borderId="34" xfId="48" applyFont="1" applyFill="1" applyBorder="1" applyAlignment="1">
      <alignment horizontal="center" vertical="center" wrapText="1"/>
    </xf>
    <xf numFmtId="9" fontId="35" fillId="10" borderId="19" xfId="48" applyFont="1" applyFill="1" applyBorder="1" applyAlignment="1">
      <alignment horizontal="center" vertical="center" wrapText="1"/>
    </xf>
    <xf numFmtId="9" fontId="36" fillId="10" borderId="10" xfId="48" applyFont="1" applyFill="1" applyBorder="1" applyAlignment="1">
      <alignment horizontal="center" vertical="center" wrapText="1"/>
    </xf>
    <xf numFmtId="9" fontId="2" fillId="0" borderId="0" xfId="48" applyFont="1" applyAlignment="1">
      <alignment horizontal="center" vertical="center" wrapText="1"/>
    </xf>
    <xf numFmtId="9" fontId="36" fillId="0" borderId="0" xfId="48" applyFont="1" applyAlignment="1">
      <alignment horizontal="center" vertical="center" wrapText="1"/>
    </xf>
    <xf numFmtId="0" fontId="2" fillId="0" borderId="10" xfId="43" applyFont="1" applyBorder="1" applyAlignment="1">
      <alignment vertical="center" wrapText="1"/>
    </xf>
    <xf numFmtId="0" fontId="2" fillId="0" borderId="0" xfId="43" applyFont="1" applyAlignment="1">
      <alignment vertical="center" wrapText="1"/>
    </xf>
    <xf numFmtId="0" fontId="2" fillId="0" borderId="0" xfId="43" applyFont="1" applyFill="1" applyAlignment="1">
      <alignment vertical="center" wrapText="1"/>
    </xf>
    <xf numFmtId="0" fontId="36" fillId="0" borderId="34" xfId="43" applyFont="1" applyFill="1" applyBorder="1" applyAlignment="1">
      <alignment vertical="center" wrapText="1"/>
    </xf>
    <xf numFmtId="0" fontId="2" fillId="0" borderId="25" xfId="43" applyFont="1" applyFill="1" applyBorder="1" applyAlignment="1">
      <alignment vertical="center" wrapText="1"/>
    </xf>
    <xf numFmtId="0" fontId="36" fillId="10" borderId="10" xfId="43" applyFont="1" applyFill="1" applyBorder="1" applyAlignment="1">
      <alignment vertical="center" wrapText="1"/>
    </xf>
    <xf numFmtId="0" fontId="35" fillId="24" borderId="10" xfId="43" applyFont="1" applyFill="1" applyBorder="1" applyAlignment="1">
      <alignment vertical="center" wrapText="1"/>
    </xf>
    <xf numFmtId="0" fontId="39" fillId="24" borderId="10" xfId="6" applyNumberFormat="1" applyFont="1" applyFill="1" applyBorder="1" applyAlignment="1">
      <alignment vertical="center" wrapText="1"/>
    </xf>
    <xf numFmtId="0" fontId="36" fillId="0" borderId="25" xfId="6" applyNumberFormat="1" applyFont="1" applyBorder="1" applyAlignment="1">
      <alignment vertical="center" wrapText="1"/>
    </xf>
    <xf numFmtId="0" fontId="2" fillId="0" borderId="0" xfId="43" applyFont="1" applyAlignment="1">
      <alignment horizontal="left" vertical="center" wrapText="1"/>
    </xf>
    <xf numFmtId="0" fontId="2" fillId="0" borderId="10" xfId="43" applyFont="1" applyBorder="1" applyAlignment="1">
      <alignment horizontal="left" vertical="center" wrapText="1"/>
    </xf>
    <xf numFmtId="0" fontId="35" fillId="0" borderId="38" xfId="43" applyFont="1" applyFill="1" applyBorder="1" applyAlignment="1">
      <alignment horizontal="left" vertical="center" wrapText="1"/>
    </xf>
    <xf numFmtId="0" fontId="2" fillId="0" borderId="38" xfId="43" applyFont="1" applyBorder="1" applyAlignment="1">
      <alignment horizontal="left" vertical="center" wrapText="1"/>
    </xf>
    <xf numFmtId="0" fontId="2" fillId="0" borderId="19" xfId="43" applyFont="1" applyBorder="1" applyAlignment="1">
      <alignment horizontal="left" vertical="center" wrapText="1"/>
    </xf>
    <xf numFmtId="0" fontId="36" fillId="0" borderId="34" xfId="43" applyFont="1" applyFill="1" applyBorder="1" applyAlignment="1">
      <alignment horizontal="left" vertical="center" wrapText="1"/>
    </xf>
    <xf numFmtId="0" fontId="36" fillId="19" borderId="34" xfId="43" applyFont="1" applyFill="1" applyBorder="1" applyAlignment="1">
      <alignment horizontal="left" vertical="center" wrapText="1"/>
    </xf>
    <xf numFmtId="0" fontId="36" fillId="30" borderId="34" xfId="43" applyFont="1" applyFill="1" applyBorder="1" applyAlignment="1">
      <alignment horizontal="left" vertical="center" wrapText="1"/>
    </xf>
    <xf numFmtId="0" fontId="36" fillId="19" borderId="10" xfId="0" applyFont="1" applyFill="1" applyBorder="1" applyAlignment="1">
      <alignment horizontal="left" vertical="center" wrapText="1"/>
    </xf>
    <xf numFmtId="0" fontId="2" fillId="30" borderId="10" xfId="43" applyFont="1" applyFill="1" applyBorder="1" applyAlignment="1">
      <alignment horizontal="left" vertical="center" wrapText="1"/>
    </xf>
    <xf numFmtId="0" fontId="2" fillId="0" borderId="25" xfId="43" applyFont="1" applyFill="1" applyBorder="1" applyAlignment="1">
      <alignment horizontal="left" vertical="center" wrapText="1"/>
    </xf>
    <xf numFmtId="0" fontId="36" fillId="30" borderId="10" xfId="0" applyFont="1" applyFill="1" applyBorder="1" applyAlignment="1">
      <alignment horizontal="left" vertical="center" wrapText="1"/>
    </xf>
    <xf numFmtId="9" fontId="39" fillId="24" borderId="10" xfId="48" applyFont="1" applyFill="1" applyBorder="1" applyAlignment="1">
      <alignment horizontal="left" vertical="center" wrapText="1"/>
    </xf>
    <xf numFmtId="9" fontId="2" fillId="0" borderId="10" xfId="48" applyFont="1" applyFill="1" applyBorder="1" applyAlignment="1">
      <alignment horizontal="left" vertical="center" wrapText="1"/>
    </xf>
    <xf numFmtId="164" fontId="2" fillId="0" borderId="10" xfId="43" applyNumberFormat="1" applyFont="1" applyFill="1" applyBorder="1"/>
    <xf numFmtId="10" fontId="39" fillId="2" borderId="19" xfId="0" applyNumberFormat="1" applyFont="1" applyFill="1" applyBorder="1" applyAlignment="1">
      <alignment horizontal="left" vertical="center" wrapText="1"/>
    </xf>
    <xf numFmtId="10" fontId="39" fillId="2" borderId="19" xfId="0" applyNumberFormat="1" applyFont="1" applyFill="1" applyBorder="1" applyAlignment="1">
      <alignment horizontal="center" vertical="center" wrapText="1"/>
    </xf>
    <xf numFmtId="10" fontId="39" fillId="2" borderId="10" xfId="0" applyNumberFormat="1" applyFont="1" applyFill="1" applyBorder="1" applyAlignment="1">
      <alignment horizontal="center" vertical="center"/>
    </xf>
    <xf numFmtId="0" fontId="39" fillId="2" borderId="10" xfId="0" applyFont="1" applyFill="1" applyBorder="1" applyAlignment="1">
      <alignment horizontal="center" vertical="center" wrapText="1"/>
    </xf>
    <xf numFmtId="164" fontId="2" fillId="0" borderId="0" xfId="48" applyNumberFormat="1" applyFont="1" applyBorder="1"/>
    <xf numFmtId="10" fontId="39" fillId="2" borderId="25" xfId="0" applyNumberFormat="1" applyFont="1" applyFill="1" applyBorder="1" applyAlignment="1">
      <alignment horizontal="left" vertical="center" wrapText="1"/>
    </xf>
    <xf numFmtId="10" fontId="39" fillId="2" borderId="25" xfId="0" applyNumberFormat="1" applyFont="1" applyFill="1" applyBorder="1" applyAlignment="1">
      <alignment horizontal="center" vertical="center" wrapText="1"/>
    </xf>
    <xf numFmtId="164" fontId="2" fillId="0" borderId="0" xfId="43" applyNumberFormat="1" applyFont="1"/>
    <xf numFmtId="0" fontId="39" fillId="0" borderId="38" xfId="43" applyFont="1" applyFill="1" applyBorder="1" applyAlignment="1">
      <alignment vertical="top" wrapText="1"/>
    </xf>
    <xf numFmtId="0" fontId="36" fillId="30" borderId="10" xfId="0" applyFont="1" applyFill="1" applyBorder="1" applyAlignment="1">
      <alignment horizontal="left" vertical="top" wrapText="1"/>
    </xf>
    <xf numFmtId="0" fontId="39" fillId="10" borderId="19" xfId="0" applyFont="1" applyFill="1" applyBorder="1" applyAlignment="1">
      <alignment horizontal="left" vertical="center" wrapText="1"/>
    </xf>
    <xf numFmtId="0" fontId="36" fillId="10" borderId="10" xfId="0" applyFont="1" applyFill="1" applyBorder="1" applyAlignment="1">
      <alignment horizontal="left" vertical="center" wrapText="1"/>
    </xf>
    <xf numFmtId="0" fontId="36" fillId="10" borderId="10" xfId="0" applyFont="1" applyFill="1" applyBorder="1" applyAlignment="1">
      <alignment horizontal="center" vertical="center" wrapText="1"/>
    </xf>
    <xf numFmtId="9" fontId="36" fillId="10" borderId="10" xfId="49" applyFont="1" applyFill="1" applyBorder="1" applyAlignment="1">
      <alignment horizontal="center" vertical="center" wrapText="1"/>
    </xf>
    <xf numFmtId="0" fontId="36" fillId="19" borderId="10" xfId="0" applyFont="1" applyFill="1" applyBorder="1" applyAlignment="1">
      <alignment horizontal="left" vertical="top" wrapText="1"/>
    </xf>
    <xf numFmtId="1" fontId="36" fillId="0" borderId="19" xfId="49" applyNumberFormat="1" applyFont="1" applyFill="1" applyBorder="1" applyAlignment="1">
      <alignment horizontal="center" vertical="center" wrapText="1"/>
    </xf>
    <xf numFmtId="4" fontId="36" fillId="0" borderId="19" xfId="43" applyNumberFormat="1" applyFont="1" applyFill="1" applyBorder="1" applyAlignment="1">
      <alignment horizontal="center" vertical="center" wrapText="1"/>
    </xf>
    <xf numFmtId="0" fontId="39" fillId="0" borderId="0" xfId="0" applyFont="1" applyFill="1" applyBorder="1" applyAlignment="1">
      <alignment horizontal="left" vertical="center" wrapText="1"/>
    </xf>
    <xf numFmtId="0" fontId="39" fillId="10" borderId="10" xfId="0" applyFont="1" applyFill="1" applyBorder="1" applyAlignment="1">
      <alignment horizontal="left" vertical="center" wrapText="1"/>
    </xf>
    <xf numFmtId="0" fontId="36" fillId="0" borderId="10" xfId="0" applyFont="1" applyFill="1" applyBorder="1" applyAlignment="1">
      <alignment horizontal="center" vertical="center" wrapText="1"/>
    </xf>
    <xf numFmtId="164" fontId="2" fillId="0" borderId="10" xfId="43" applyNumberFormat="1" applyFont="1" applyFill="1" applyBorder="1" applyAlignment="1">
      <alignment wrapText="1"/>
    </xf>
    <xf numFmtId="10" fontId="39" fillId="2" borderId="10" xfId="0" applyNumberFormat="1" applyFont="1" applyFill="1" applyBorder="1" applyAlignment="1">
      <alignment horizontal="center" vertical="center" wrapText="1"/>
    </xf>
    <xf numFmtId="164" fontId="2" fillId="0" borderId="0" xfId="48" applyNumberFormat="1" applyFont="1" applyBorder="1" applyAlignment="1">
      <alignment wrapText="1"/>
    </xf>
    <xf numFmtId="164" fontId="2" fillId="0" borderId="0" xfId="43" applyNumberFormat="1" applyFont="1" applyAlignment="1">
      <alignment wrapText="1"/>
    </xf>
    <xf numFmtId="0" fontId="35" fillId="10" borderId="19" xfId="0" applyFont="1" applyFill="1" applyBorder="1" applyAlignment="1">
      <alignment horizontal="center" vertical="center" wrapText="1"/>
    </xf>
    <xf numFmtId="164" fontId="36" fillId="10" borderId="34" xfId="6" applyFont="1" applyFill="1" applyBorder="1" applyAlignment="1">
      <alignment horizontal="center" vertical="center" wrapText="1"/>
    </xf>
    <xf numFmtId="0" fontId="39" fillId="10" borderId="19" xfId="0" applyFont="1" applyFill="1" applyBorder="1" applyAlignment="1">
      <alignment horizontal="center" vertical="center" wrapText="1"/>
    </xf>
    <xf numFmtId="9" fontId="2" fillId="0" borderId="19" xfId="48" applyFont="1" applyFill="1" applyBorder="1" applyAlignment="1">
      <alignment horizontal="center" vertical="center" wrapText="1"/>
    </xf>
    <xf numFmtId="0" fontId="39" fillId="10" borderId="10" xfId="0" applyFont="1" applyFill="1" applyBorder="1" applyAlignment="1">
      <alignment horizontal="center" vertical="center" wrapText="1"/>
    </xf>
    <xf numFmtId="10" fontId="2" fillId="0" borderId="10" xfId="43" applyNumberFormat="1" applyFont="1" applyFill="1" applyBorder="1" applyAlignment="1">
      <alignment horizontal="center" vertical="center" wrapText="1"/>
    </xf>
    <xf numFmtId="10" fontId="2" fillId="30" borderId="10" xfId="43" applyNumberFormat="1" applyFont="1" applyFill="1" applyBorder="1" applyAlignment="1">
      <alignment horizontal="center" vertical="center" wrapText="1"/>
    </xf>
    <xf numFmtId="0" fontId="36" fillId="30" borderId="19" xfId="6" applyNumberFormat="1" applyFont="1" applyFill="1" applyBorder="1" applyAlignment="1">
      <alignment horizontal="center" vertical="center" wrapText="1"/>
    </xf>
    <xf numFmtId="9" fontId="2" fillId="30" borderId="19" xfId="48" applyFont="1" applyFill="1" applyBorder="1" applyAlignment="1">
      <alignment horizontal="center" vertical="center" wrapText="1"/>
    </xf>
    <xf numFmtId="0" fontId="36" fillId="0" borderId="19" xfId="6" applyNumberFormat="1" applyFont="1" applyBorder="1" applyAlignment="1">
      <alignment horizontal="center" vertical="center" wrapText="1"/>
    </xf>
    <xf numFmtId="1" fontId="39" fillId="0" borderId="10" xfId="49" applyNumberFormat="1" applyFont="1" applyFill="1" applyBorder="1" applyAlignment="1">
      <alignment horizontal="left" vertical="center" wrapText="1"/>
    </xf>
    <xf numFmtId="0" fontId="2" fillId="0" borderId="0" xfId="43" applyFont="1" applyFill="1" applyAlignment="1">
      <alignment horizontal="left" wrapText="1"/>
    </xf>
    <xf numFmtId="0" fontId="2" fillId="0" borderId="0" xfId="43" applyFont="1" applyFill="1" applyAlignment="1">
      <alignment horizontal="left" vertical="center" wrapText="1"/>
    </xf>
    <xf numFmtId="10" fontId="39" fillId="2" borderId="10" xfId="0" applyNumberFormat="1" applyFont="1" applyFill="1" applyBorder="1" applyAlignment="1">
      <alignment horizontal="left" vertical="center" wrapText="1"/>
    </xf>
    <xf numFmtId="10" fontId="2" fillId="0" borderId="10" xfId="43" applyNumberFormat="1" applyFont="1" applyFill="1" applyBorder="1" applyAlignment="1">
      <alignment horizontal="left" wrapText="1"/>
    </xf>
    <xf numFmtId="0" fontId="36" fillId="0" borderId="10" xfId="43" applyFont="1" applyFill="1" applyBorder="1" applyAlignment="1">
      <alignment horizontal="center" vertical="center" wrapText="1"/>
    </xf>
    <xf numFmtId="1" fontId="36" fillId="0" borderId="10" xfId="0" applyNumberFormat="1" applyFont="1" applyFill="1" applyBorder="1" applyAlignment="1">
      <alignment horizontal="center" vertical="center" wrapText="1"/>
    </xf>
    <xf numFmtId="1" fontId="36" fillId="0" borderId="10" xfId="49" applyNumberFormat="1" applyFont="1" applyFill="1" applyBorder="1" applyAlignment="1">
      <alignment horizontal="center" vertical="center" wrapText="1"/>
    </xf>
    <xf numFmtId="4" fontId="36" fillId="0" borderId="10" xfId="43" applyNumberFormat="1" applyFont="1" applyFill="1" applyBorder="1" applyAlignment="1">
      <alignment horizontal="center" vertical="center" wrapText="1"/>
    </xf>
    <xf numFmtId="0" fontId="36" fillId="0" borderId="10" xfId="45" applyFont="1" applyFill="1" applyBorder="1" applyAlignment="1">
      <alignment horizontal="center" vertical="center" wrapText="1"/>
    </xf>
    <xf numFmtId="0" fontId="36" fillId="0" borderId="10" xfId="43" applyFont="1" applyFill="1" applyBorder="1" applyAlignment="1">
      <alignment horizontal="left" vertical="center" wrapText="1"/>
    </xf>
    <xf numFmtId="0" fontId="36" fillId="10" borderId="10" xfId="43" applyFont="1" applyFill="1" applyBorder="1" applyAlignment="1">
      <alignment vertical="center"/>
    </xf>
    <xf numFmtId="0" fontId="36" fillId="10" borderId="10" xfId="43" applyFont="1" applyFill="1" applyBorder="1" applyAlignment="1">
      <alignment horizontal="center" vertical="center"/>
    </xf>
    <xf numFmtId="0" fontId="36" fillId="26" borderId="10" xfId="43" applyFont="1" applyFill="1" applyBorder="1" applyAlignment="1">
      <alignment horizontal="center" vertical="center"/>
    </xf>
    <xf numFmtId="0" fontId="36" fillId="26" borderId="10" xfId="43" applyFont="1" applyFill="1" applyBorder="1" applyAlignment="1">
      <alignment horizontal="left" vertical="center" wrapText="1"/>
    </xf>
    <xf numFmtId="164" fontId="2" fillId="0" borderId="0" xfId="43" applyNumberFormat="1" applyFont="1" applyAlignment="1">
      <alignment horizontal="left"/>
    </xf>
    <xf numFmtId="0" fontId="2" fillId="0" borderId="0" xfId="43" applyFont="1" applyAlignment="1">
      <alignment horizontal="left" vertical="top"/>
    </xf>
    <xf numFmtId="0" fontId="2" fillId="0" borderId="0" xfId="43" applyFont="1" applyAlignment="1">
      <alignment horizontal="center" vertical="center"/>
    </xf>
    <xf numFmtId="164" fontId="2" fillId="0" borderId="0" xfId="43" applyNumberFormat="1" applyFont="1" applyFill="1" applyBorder="1"/>
    <xf numFmtId="9" fontId="2" fillId="0" borderId="10" xfId="48" applyFont="1" applyBorder="1" applyAlignment="1">
      <alignment horizontal="left" vertical="center" wrapText="1"/>
    </xf>
    <xf numFmtId="9" fontId="2" fillId="0" borderId="10" xfId="48" applyFont="1" applyBorder="1" applyAlignment="1">
      <alignment horizontal="center" vertical="center"/>
    </xf>
    <xf numFmtId="9" fontId="2" fillId="0" borderId="10" xfId="48" applyFont="1" applyFill="1" applyBorder="1" applyAlignment="1">
      <alignment horizontal="center" vertical="center"/>
    </xf>
    <xf numFmtId="0" fontId="35" fillId="10" borderId="19" xfId="0" applyFont="1" applyFill="1" applyBorder="1" applyAlignment="1">
      <alignment horizontal="center" vertical="center"/>
    </xf>
    <xf numFmtId="3" fontId="2" fillId="0" borderId="10" xfId="43" applyNumberFormat="1" applyFont="1" applyFill="1" applyBorder="1" applyAlignment="1">
      <alignment horizontal="center" vertical="center" wrapText="1"/>
    </xf>
    <xf numFmtId="0" fontId="36" fillId="0" borderId="10" xfId="6" applyNumberFormat="1" applyFont="1" applyBorder="1" applyAlignment="1">
      <alignment horizontal="center" vertical="center"/>
    </xf>
    <xf numFmtId="9" fontId="36" fillId="0" borderId="10" xfId="48" applyFont="1" applyBorder="1" applyAlignment="1">
      <alignment horizontal="center" vertical="center"/>
    </xf>
    <xf numFmtId="9" fontId="36" fillId="0" borderId="10" xfId="48" applyFont="1" applyFill="1" applyBorder="1" applyAlignment="1">
      <alignment vertical="center" wrapText="1"/>
    </xf>
    <xf numFmtId="0" fontId="39" fillId="0" borderId="0" xfId="43" applyFont="1" applyFill="1" applyBorder="1" applyAlignment="1">
      <alignment horizontal="left" vertical="top" wrapText="1"/>
    </xf>
    <xf numFmtId="164" fontId="36" fillId="0" borderId="0" xfId="6" applyFont="1" applyAlignment="1">
      <alignment horizontal="center" vertical="center"/>
    </xf>
    <xf numFmtId="9" fontId="36" fillId="0" borderId="10" xfId="0" applyNumberFormat="1" applyFont="1" applyFill="1" applyBorder="1" applyAlignment="1">
      <alignment horizontal="center" vertical="center"/>
    </xf>
    <xf numFmtId="9" fontId="35" fillId="0" borderId="10" xfId="48" applyFont="1" applyBorder="1" applyAlignment="1">
      <alignment horizontal="left" vertical="center"/>
    </xf>
    <xf numFmtId="9" fontId="36" fillId="0" borderId="10" xfId="48" applyFont="1" applyBorder="1" applyAlignment="1">
      <alignment horizontal="left" vertical="center"/>
    </xf>
    <xf numFmtId="0" fontId="2" fillId="0" borderId="0" xfId="43" applyFont="1" applyAlignment="1">
      <alignment vertical="center"/>
    </xf>
    <xf numFmtId="9" fontId="35" fillId="0" borderId="10" xfId="48" applyFont="1" applyBorder="1" applyAlignment="1">
      <alignment horizontal="center" vertical="center"/>
    </xf>
    <xf numFmtId="0" fontId="2" fillId="0" borderId="10" xfId="45" applyFont="1" applyBorder="1" applyAlignment="1">
      <alignment vertical="center" wrapText="1"/>
    </xf>
    <xf numFmtId="0" fontId="2" fillId="0" borderId="10" xfId="45" applyFont="1" applyFill="1" applyBorder="1" applyAlignment="1">
      <alignment vertical="center" wrapText="1"/>
    </xf>
    <xf numFmtId="0" fontId="2" fillId="0" borderId="0" xfId="43" applyFont="1" applyFill="1" applyAlignment="1">
      <alignment vertical="center"/>
    </xf>
    <xf numFmtId="0" fontId="2" fillId="0" borderId="10" xfId="48" applyNumberFormat="1" applyFont="1" applyFill="1" applyBorder="1" applyAlignment="1">
      <alignment horizontal="center" vertical="center" wrapText="1"/>
    </xf>
    <xf numFmtId="0" fontId="2" fillId="30" borderId="10" xfId="48" applyNumberFormat="1" applyFont="1" applyFill="1" applyBorder="1" applyAlignment="1">
      <alignment horizontal="center" vertical="center" wrapText="1"/>
    </xf>
    <xf numFmtId="9" fontId="36" fillId="0" borderId="19" xfId="0" applyNumberFormat="1" applyFont="1" applyFill="1" applyBorder="1" applyAlignment="1">
      <alignment vertical="center" wrapText="1"/>
    </xf>
    <xf numFmtId="0" fontId="36" fillId="0" borderId="10" xfId="0" applyFont="1" applyFill="1" applyBorder="1" applyAlignment="1">
      <alignment vertical="top" wrapText="1"/>
    </xf>
    <xf numFmtId="0" fontId="36" fillId="0" borderId="10" xfId="0" applyFont="1" applyFill="1" applyBorder="1" applyAlignment="1">
      <alignment horizontal="center" vertical="top" wrapText="1"/>
    </xf>
    <xf numFmtId="0" fontId="2" fillId="0" borderId="10" xfId="0" applyFont="1" applyFill="1" applyBorder="1" applyAlignment="1">
      <alignment vertical="top" wrapText="1"/>
    </xf>
    <xf numFmtId="0" fontId="2" fillId="0" borderId="24" xfId="0" applyFont="1" applyFill="1" applyBorder="1" applyAlignment="1">
      <alignment horizontal="center" vertical="center" wrapText="1"/>
    </xf>
    <xf numFmtId="0" fontId="2" fillId="0" borderId="24" xfId="0" applyFont="1" applyFill="1" applyBorder="1" applyAlignment="1">
      <alignment vertical="center" wrapText="1"/>
    </xf>
    <xf numFmtId="0" fontId="2" fillId="0" borderId="40" xfId="0" applyFont="1" applyFill="1" applyBorder="1" applyAlignment="1">
      <alignment vertical="center" wrapText="1"/>
    </xf>
    <xf numFmtId="0" fontId="2" fillId="0" borderId="10" xfId="0" applyFont="1" applyFill="1" applyBorder="1" applyAlignment="1">
      <alignment vertical="center" wrapText="1"/>
    </xf>
    <xf numFmtId="0" fontId="2" fillId="30" borderId="10" xfId="0" applyFont="1" applyFill="1" applyBorder="1" applyAlignment="1">
      <alignment horizontal="center" vertical="center" wrapText="1"/>
    </xf>
    <xf numFmtId="0" fontId="35" fillId="10" borderId="10" xfId="45" applyFont="1" applyFill="1" applyBorder="1" applyAlignment="1">
      <alignment vertical="top" wrapText="1"/>
    </xf>
    <xf numFmtId="0" fontId="2" fillId="10" borderId="10" xfId="45" applyFont="1" applyFill="1" applyBorder="1" applyAlignment="1">
      <alignment vertical="top" wrapText="1"/>
    </xf>
    <xf numFmtId="0" fontId="2" fillId="10" borderId="10" xfId="45" applyFont="1" applyFill="1" applyBorder="1" applyAlignment="1">
      <alignment vertical="center" wrapText="1"/>
    </xf>
    <xf numFmtId="0" fontId="36" fillId="0" borderId="0" xfId="0" applyFont="1" applyFill="1" applyBorder="1" applyAlignment="1">
      <alignment vertical="center" wrapText="1"/>
    </xf>
    <xf numFmtId="0" fontId="36" fillId="9" borderId="10" xfId="0" applyFont="1" applyFill="1" applyBorder="1" applyAlignment="1">
      <alignment horizontal="center" vertical="center" wrapText="1"/>
    </xf>
    <xf numFmtId="49" fontId="36" fillId="0" borderId="10" xfId="47" applyNumberFormat="1" applyFont="1" applyBorder="1" applyAlignment="1" applyProtection="1">
      <alignment vertical="center" wrapText="1"/>
      <protection locked="0"/>
    </xf>
    <xf numFmtId="0" fontId="36" fillId="0" borderId="10" xfId="47" applyFont="1" applyBorder="1" applyAlignment="1" applyProtection="1">
      <alignment vertical="center" wrapText="1"/>
      <protection locked="0"/>
    </xf>
    <xf numFmtId="0" fontId="36" fillId="0" borderId="10" xfId="47" applyFont="1" applyBorder="1" applyAlignment="1" applyProtection="1">
      <alignment horizontal="center" vertical="center" wrapText="1"/>
      <protection locked="0"/>
    </xf>
    <xf numFmtId="9" fontId="36" fillId="0" borderId="10" xfId="47" applyNumberFormat="1" applyFont="1" applyBorder="1" applyAlignment="1" applyProtection="1">
      <alignment vertical="center" wrapText="1"/>
      <protection locked="0"/>
    </xf>
    <xf numFmtId="9" fontId="2" fillId="0" borderId="10" xfId="0" applyNumberFormat="1" applyFont="1" applyFill="1" applyBorder="1" applyAlignment="1">
      <alignment horizontal="center" vertical="center" wrapText="1"/>
    </xf>
    <xf numFmtId="9" fontId="2" fillId="30" borderId="10" xfId="0" applyNumberFormat="1" applyFont="1" applyFill="1" applyBorder="1" applyAlignment="1">
      <alignment horizontal="center" vertical="center" wrapText="1"/>
    </xf>
    <xf numFmtId="164" fontId="2" fillId="0" borderId="10" xfId="43" applyNumberFormat="1" applyFont="1" applyBorder="1" applyAlignment="1">
      <alignment wrapText="1"/>
    </xf>
    <xf numFmtId="9" fontId="2" fillId="0" borderId="10" xfId="48" applyFont="1" applyBorder="1" applyAlignment="1">
      <alignment vertical="center" wrapText="1"/>
    </xf>
    <xf numFmtId="10" fontId="36" fillId="2" borderId="10" xfId="0" applyNumberFormat="1" applyFont="1" applyFill="1" applyBorder="1" applyAlignment="1">
      <alignment horizontal="center" vertical="center" wrapText="1"/>
    </xf>
    <xf numFmtId="0" fontId="2" fillId="30" borderId="10" xfId="45" applyFont="1" applyFill="1" applyBorder="1" applyAlignment="1">
      <alignment horizontal="left" vertical="top" wrapText="1"/>
    </xf>
    <xf numFmtId="0" fontId="2" fillId="0" borderId="10" xfId="45" applyFont="1" applyFill="1" applyBorder="1" applyAlignment="1">
      <alignment horizontal="left" vertical="top" wrapText="1"/>
    </xf>
    <xf numFmtId="0" fontId="2" fillId="19" borderId="10" xfId="45" applyFont="1" applyFill="1" applyBorder="1" applyAlignment="1">
      <alignment horizontal="left" vertical="top" wrapText="1"/>
    </xf>
    <xf numFmtId="0" fontId="36" fillId="0" borderId="10" xfId="45" applyFont="1" applyFill="1" applyBorder="1" applyAlignment="1">
      <alignment horizontal="left" vertical="top" wrapText="1"/>
    </xf>
    <xf numFmtId="0" fontId="2" fillId="19" borderId="10" xfId="43" applyFont="1" applyFill="1" applyBorder="1" applyAlignment="1">
      <alignment horizontal="left" vertical="top" wrapText="1"/>
    </xf>
    <xf numFmtId="0" fontId="35" fillId="10" borderId="10" xfId="45" applyFont="1" applyFill="1" applyBorder="1" applyAlignment="1">
      <alignment horizontal="left" vertical="top" wrapText="1"/>
    </xf>
    <xf numFmtId="0" fontId="45" fillId="19" borderId="10" xfId="45" applyFont="1" applyFill="1" applyBorder="1" applyAlignment="1">
      <alignment horizontal="left" vertical="top" wrapText="1"/>
    </xf>
    <xf numFmtId="0" fontId="2" fillId="0" borderId="0" xfId="43" applyFont="1" applyAlignment="1">
      <alignment horizontal="left" vertical="top" wrapText="1"/>
    </xf>
    <xf numFmtId="0" fontId="2" fillId="22" borderId="10" xfId="43" applyFont="1" applyFill="1" applyBorder="1" applyAlignment="1">
      <alignment horizontal="left" vertical="top" wrapText="1"/>
    </xf>
    <xf numFmtId="164" fontId="2" fillId="22" borderId="10" xfId="43" applyNumberFormat="1" applyFont="1" applyFill="1" applyBorder="1" applyAlignment="1">
      <alignment horizontal="left" vertical="top" wrapText="1"/>
    </xf>
    <xf numFmtId="10" fontId="39" fillId="2" borderId="10" xfId="0" applyNumberFormat="1" applyFont="1" applyFill="1" applyBorder="1" applyAlignment="1">
      <alignment horizontal="left" vertical="top" wrapText="1"/>
    </xf>
    <xf numFmtId="9" fontId="2" fillId="0" borderId="10" xfId="48" applyFont="1" applyBorder="1" applyAlignment="1">
      <alignment horizontal="left" vertical="top" wrapText="1"/>
    </xf>
    <xf numFmtId="4" fontId="2" fillId="0" borderId="10" xfId="43" applyNumberFormat="1" applyFont="1" applyFill="1" applyBorder="1" applyAlignment="1">
      <alignment vertical="center" wrapText="1"/>
    </xf>
    <xf numFmtId="164" fontId="2" fillId="0" borderId="10" xfId="43" applyNumberFormat="1" applyFont="1" applyFill="1" applyBorder="1" applyAlignment="1">
      <alignment horizontal="left" vertical="center" wrapText="1"/>
    </xf>
    <xf numFmtId="0" fontId="45" fillId="30" borderId="10" xfId="45" applyFont="1" applyFill="1" applyBorder="1" applyAlignment="1">
      <alignment horizontal="left" vertical="top" wrapText="1"/>
    </xf>
    <xf numFmtId="0" fontId="45" fillId="0" borderId="10" xfId="45" applyFont="1" applyFill="1" applyBorder="1" applyAlignment="1">
      <alignment horizontal="left" vertical="top" wrapText="1"/>
    </xf>
    <xf numFmtId="0" fontId="2" fillId="0" borderId="10" xfId="43" applyFont="1" applyBorder="1" applyAlignment="1">
      <alignment horizontal="left" vertical="top" wrapText="1"/>
    </xf>
    <xf numFmtId="0" fontId="36" fillId="0" borderId="10" xfId="0" applyFont="1" applyBorder="1" applyAlignment="1">
      <alignment vertical="center" wrapText="1"/>
    </xf>
    <xf numFmtId="0" fontId="2" fillId="10" borderId="10" xfId="45" applyFont="1" applyFill="1" applyBorder="1" applyAlignment="1">
      <alignment horizontal="center" vertical="center" wrapText="1"/>
    </xf>
    <xf numFmtId="0" fontId="36" fillId="0" borderId="10" xfId="0" applyFont="1" applyBorder="1" applyAlignment="1">
      <alignment horizontal="center" vertical="center" wrapText="1"/>
    </xf>
    <xf numFmtId="0" fontId="2" fillId="0" borderId="0" xfId="43" applyFont="1" applyFill="1" applyAlignment="1">
      <alignment horizontal="center" vertical="center"/>
    </xf>
    <xf numFmtId="0" fontId="2" fillId="0" borderId="10" xfId="43" applyFont="1" applyFill="1" applyBorder="1" applyAlignment="1">
      <alignment horizontal="justify" vertical="center" wrapText="1"/>
    </xf>
    <xf numFmtId="9" fontId="2" fillId="17" borderId="10" xfId="48" applyFont="1" applyFill="1" applyBorder="1" applyAlignment="1">
      <alignment horizontal="center" vertical="center"/>
    </xf>
    <xf numFmtId="164" fontId="2" fillId="17" borderId="10" xfId="48" applyNumberFormat="1" applyFont="1" applyFill="1" applyBorder="1" applyAlignment="1">
      <alignment vertical="center"/>
    </xf>
    <xf numFmtId="9" fontId="2" fillId="17" borderId="10" xfId="48" applyFont="1" applyFill="1" applyBorder="1" applyAlignment="1">
      <alignment vertical="center"/>
    </xf>
    <xf numFmtId="9" fontId="2" fillId="0" borderId="25" xfId="48" applyFont="1" applyFill="1" applyBorder="1" applyAlignment="1">
      <alignment horizontal="center" vertical="center"/>
    </xf>
    <xf numFmtId="164" fontId="2" fillId="0" borderId="25" xfId="48" applyNumberFormat="1" applyFont="1" applyFill="1" applyBorder="1" applyAlignment="1">
      <alignment vertical="center"/>
    </xf>
    <xf numFmtId="164" fontId="2" fillId="0" borderId="19" xfId="48" applyNumberFormat="1" applyFont="1" applyFill="1" applyBorder="1" applyAlignment="1">
      <alignment horizontal="center" vertical="center"/>
    </xf>
    <xf numFmtId="164" fontId="2" fillId="0" borderId="19" xfId="48" applyNumberFormat="1" applyFont="1" applyFill="1" applyBorder="1" applyAlignment="1">
      <alignment vertical="center"/>
    </xf>
    <xf numFmtId="0" fontId="2" fillId="0" borderId="19" xfId="48" applyNumberFormat="1" applyFont="1" applyFill="1" applyBorder="1" applyAlignment="1">
      <alignment vertical="center"/>
    </xf>
    <xf numFmtId="164" fontId="2" fillId="0" borderId="38" xfId="48" applyNumberFormat="1" applyFont="1" applyFill="1" applyBorder="1" applyAlignment="1">
      <alignment vertical="center"/>
    </xf>
    <xf numFmtId="164" fontId="2" fillId="0" borderId="10" xfId="48" applyNumberFormat="1" applyFont="1" applyBorder="1" applyAlignment="1">
      <alignment horizontal="center" vertical="center"/>
    </xf>
    <xf numFmtId="164" fontId="2" fillId="0" borderId="10" xfId="48" applyNumberFormat="1" applyFont="1" applyFill="1" applyBorder="1" applyAlignment="1">
      <alignment vertical="center"/>
    </xf>
    <xf numFmtId="9" fontId="2" fillId="12" borderId="10" xfId="48" applyFont="1" applyFill="1" applyBorder="1" applyAlignment="1">
      <alignment vertical="center"/>
    </xf>
    <xf numFmtId="0" fontId="2" fillId="18" borderId="10" xfId="45" applyFont="1" applyFill="1" applyBorder="1" applyAlignment="1">
      <alignment vertical="center"/>
    </xf>
    <xf numFmtId="164" fontId="2" fillId="18" borderId="10" xfId="7" applyFont="1" applyFill="1" applyBorder="1" applyAlignment="1">
      <alignment horizontal="center" vertical="center"/>
    </xf>
    <xf numFmtId="0" fontId="2" fillId="18" borderId="10" xfId="45" applyFont="1" applyFill="1" applyBorder="1" applyAlignment="1">
      <alignment horizontal="center" vertical="center"/>
    </xf>
    <xf numFmtId="167" fontId="2" fillId="18" borderId="10" xfId="45" applyNumberFormat="1" applyFont="1" applyFill="1" applyBorder="1" applyAlignment="1">
      <alignment horizontal="center" vertical="center"/>
    </xf>
    <xf numFmtId="9" fontId="2" fillId="18" borderId="10" xfId="48" applyFont="1" applyFill="1" applyBorder="1" applyAlignment="1">
      <alignment horizontal="center" vertical="center"/>
    </xf>
    <xf numFmtId="9" fontId="2" fillId="18" borderId="10" xfId="48" applyFont="1" applyFill="1" applyBorder="1" applyAlignment="1">
      <alignment vertical="center"/>
    </xf>
    <xf numFmtId="0" fontId="2" fillId="18" borderId="10" xfId="43" applyFont="1" applyFill="1" applyBorder="1" applyAlignment="1">
      <alignment vertical="center"/>
    </xf>
    <xf numFmtId="164" fontId="2" fillId="0" borderId="10" xfId="7" applyFont="1" applyBorder="1" applyAlignment="1">
      <alignment horizontal="center" vertical="center"/>
    </xf>
    <xf numFmtId="0" fontId="2" fillId="0" borderId="10" xfId="45" applyFont="1" applyBorder="1" applyAlignment="1">
      <alignment horizontal="center" vertical="center"/>
    </xf>
    <xf numFmtId="167" fontId="2" fillId="0" borderId="10" xfId="45" applyNumberFormat="1" applyFont="1" applyBorder="1" applyAlignment="1">
      <alignment horizontal="center" vertical="center"/>
    </xf>
    <xf numFmtId="9" fontId="2" fillId="0" borderId="19" xfId="48" applyFont="1" applyFill="1" applyBorder="1" applyAlignment="1">
      <alignment vertical="center"/>
    </xf>
    <xf numFmtId="9" fontId="2" fillId="12" borderId="10" xfId="48" applyFont="1" applyFill="1" applyBorder="1" applyAlignment="1">
      <alignment horizontal="center" vertical="center"/>
    </xf>
    <xf numFmtId="164" fontId="2" fillId="0" borderId="10" xfId="43" applyNumberFormat="1" applyFont="1" applyFill="1" applyBorder="1" applyAlignment="1">
      <alignment horizontal="center" vertical="center"/>
    </xf>
    <xf numFmtId="9" fontId="2" fillId="0" borderId="25" xfId="48" applyFont="1" applyFill="1" applyBorder="1" applyAlignment="1">
      <alignment vertical="center"/>
    </xf>
    <xf numFmtId="9" fontId="2" fillId="20" borderId="10" xfId="48" applyFont="1" applyFill="1" applyBorder="1" applyAlignment="1">
      <alignment horizontal="center" vertical="center"/>
    </xf>
    <xf numFmtId="164" fontId="2" fillId="20" borderId="10" xfId="48" applyNumberFormat="1" applyFont="1" applyFill="1" applyBorder="1" applyAlignment="1">
      <alignment vertical="center"/>
    </xf>
    <xf numFmtId="9" fontId="2" fillId="20" borderId="10" xfId="48" applyFont="1" applyFill="1" applyBorder="1" applyAlignment="1">
      <alignment vertical="center"/>
    </xf>
    <xf numFmtId="0" fontId="2" fillId="0" borderId="0" xfId="43" applyFont="1" applyFill="1" applyBorder="1" applyAlignment="1">
      <alignment vertical="center"/>
    </xf>
    <xf numFmtId="0" fontId="2" fillId="0" borderId="19" xfId="45" applyFont="1" applyFill="1" applyBorder="1" applyAlignment="1">
      <alignment vertical="center"/>
    </xf>
    <xf numFmtId="0" fontId="2" fillId="0" borderId="19" xfId="45" applyFont="1" applyFill="1" applyBorder="1" applyAlignment="1">
      <alignment horizontal="center" vertical="center"/>
    </xf>
    <xf numFmtId="164" fontId="2" fillId="0" borderId="19" xfId="7" applyFont="1" applyFill="1" applyBorder="1" applyAlignment="1">
      <alignment horizontal="center" vertical="center"/>
    </xf>
    <xf numFmtId="167" fontId="2" fillId="0" borderId="19" xfId="45" applyNumberFormat="1" applyFont="1" applyFill="1" applyBorder="1" applyAlignment="1">
      <alignment horizontal="center" vertical="center"/>
    </xf>
    <xf numFmtId="9" fontId="2" fillId="0" borderId="19" xfId="48" applyFont="1" applyFill="1" applyBorder="1" applyAlignment="1">
      <alignment horizontal="center" vertical="center"/>
    </xf>
    <xf numFmtId="9" fontId="2" fillId="20" borderId="10" xfId="48" applyNumberFormat="1" applyFont="1" applyFill="1" applyBorder="1" applyAlignment="1">
      <alignment horizontal="center" vertical="center"/>
    </xf>
    <xf numFmtId="9" fontId="2" fillId="20" borderId="10" xfId="48" applyNumberFormat="1" applyFont="1" applyFill="1" applyBorder="1" applyAlignment="1">
      <alignment vertical="center"/>
    </xf>
    <xf numFmtId="164" fontId="2" fillId="0" borderId="0" xfId="43" applyNumberFormat="1" applyFont="1" applyAlignment="1">
      <alignment horizontal="center" vertical="center"/>
    </xf>
    <xf numFmtId="0" fontId="2" fillId="14" borderId="0" xfId="43" applyFont="1" applyFill="1" applyAlignment="1">
      <alignment horizontal="center" vertical="center"/>
    </xf>
    <xf numFmtId="9" fontId="2" fillId="0" borderId="10" xfId="43" applyNumberFormat="1" applyFont="1" applyBorder="1" applyAlignment="1">
      <alignment horizontal="center" vertical="center"/>
    </xf>
    <xf numFmtId="0" fontId="35" fillId="0" borderId="22" xfId="43" applyFont="1" applyFill="1" applyBorder="1" applyAlignment="1">
      <alignment horizontal="center" vertical="center"/>
    </xf>
    <xf numFmtId="0" fontId="35" fillId="0" borderId="36" xfId="43" applyFont="1" applyFill="1" applyBorder="1" applyAlignment="1">
      <alignment horizontal="center" vertical="center"/>
    </xf>
    <xf numFmtId="0" fontId="35" fillId="10" borderId="38" xfId="43" applyFont="1" applyFill="1" applyBorder="1" applyAlignment="1">
      <alignment vertical="center"/>
    </xf>
    <xf numFmtId="0" fontId="36" fillId="10" borderId="38" xfId="0" applyFont="1" applyFill="1" applyBorder="1" applyAlignment="1">
      <alignment vertical="center"/>
    </xf>
    <xf numFmtId="0" fontId="35" fillId="10" borderId="10" xfId="43" applyFont="1" applyFill="1" applyBorder="1" applyAlignment="1">
      <alignment horizontal="center" vertical="center" wrapText="1"/>
    </xf>
    <xf numFmtId="0" fontId="35" fillId="16" borderId="10" xfId="0" applyFont="1" applyFill="1" applyBorder="1" applyAlignment="1">
      <alignment horizontal="center" vertical="center" wrapText="1"/>
    </xf>
    <xf numFmtId="0" fontId="35" fillId="10" borderId="10" xfId="0" applyFont="1" applyFill="1" applyBorder="1" applyAlignment="1">
      <alignment horizontal="center" vertical="center" wrapText="1"/>
    </xf>
    <xf numFmtId="0" fontId="35" fillId="10" borderId="10" xfId="0" applyFont="1" applyFill="1" applyBorder="1" applyAlignment="1">
      <alignment horizontal="center" vertical="center"/>
    </xf>
    <xf numFmtId="0" fontId="35" fillId="16" borderId="10" xfId="0" applyFont="1" applyFill="1" applyBorder="1" applyAlignment="1">
      <alignment horizontal="center" vertical="center"/>
    </xf>
    <xf numFmtId="0" fontId="35" fillId="0" borderId="10" xfId="43" applyFont="1" applyFill="1" applyBorder="1" applyAlignment="1">
      <alignment vertical="center" wrapText="1"/>
    </xf>
    <xf numFmtId="4" fontId="36" fillId="0" borderId="10" xfId="0" applyNumberFormat="1" applyFont="1" applyFill="1" applyBorder="1" applyAlignment="1">
      <alignment vertical="center" wrapText="1"/>
    </xf>
    <xf numFmtId="9" fontId="36" fillId="17" borderId="10" xfId="0" applyNumberFormat="1" applyFont="1" applyFill="1" applyBorder="1" applyAlignment="1">
      <alignment vertical="center" wrapText="1"/>
    </xf>
    <xf numFmtId="0" fontId="39" fillId="17" borderId="36" xfId="0" applyFont="1" applyFill="1" applyBorder="1" applyAlignment="1">
      <alignment vertical="center" wrapText="1"/>
    </xf>
    <xf numFmtId="167" fontId="36" fillId="0" borderId="10" xfId="0" applyNumberFormat="1" applyFont="1" applyFill="1" applyBorder="1" applyAlignment="1">
      <alignment horizontal="center" vertical="center" wrapText="1"/>
    </xf>
    <xf numFmtId="9" fontId="36" fillId="0" borderId="19" xfId="48" applyFont="1" applyFill="1" applyBorder="1" applyAlignment="1">
      <alignment horizontal="center" vertical="center" wrapText="1"/>
    </xf>
    <xf numFmtId="4" fontId="39" fillId="17" borderId="10" xfId="0" applyNumberFormat="1" applyFont="1" applyFill="1" applyBorder="1" applyAlignment="1">
      <alignment vertical="center" wrapText="1"/>
    </xf>
    <xf numFmtId="0" fontId="36" fillId="0" borderId="25" xfId="0" applyFont="1" applyFill="1" applyBorder="1" applyAlignment="1">
      <alignment horizontal="center" vertical="center" wrapText="1"/>
    </xf>
    <xf numFmtId="9" fontId="36" fillId="0" borderId="25" xfId="48" applyFont="1" applyFill="1" applyBorder="1" applyAlignment="1">
      <alignment horizontal="center" vertical="center" wrapText="1"/>
    </xf>
    <xf numFmtId="0" fontId="36" fillId="19" borderId="19" xfId="0" applyFont="1" applyFill="1" applyBorder="1" applyAlignment="1">
      <alignment horizontal="left" vertical="center" wrapText="1"/>
    </xf>
    <xf numFmtId="0" fontId="36" fillId="29" borderId="19" xfId="0" applyFont="1" applyFill="1" applyBorder="1" applyAlignment="1">
      <alignment vertical="center" wrapText="1"/>
    </xf>
    <xf numFmtId="0" fontId="39" fillId="17" borderId="34" xfId="0" applyFont="1" applyFill="1" applyBorder="1" applyAlignment="1">
      <alignment vertical="center" wrapText="1"/>
    </xf>
    <xf numFmtId="9" fontId="36" fillId="17" borderId="10" xfId="0" applyNumberFormat="1" applyFont="1" applyFill="1" applyBorder="1" applyAlignment="1">
      <alignment horizontal="center" vertical="center" wrapText="1"/>
    </xf>
    <xf numFmtId="164" fontId="36" fillId="17" borderId="10" xfId="0" applyNumberFormat="1" applyFont="1" applyFill="1" applyBorder="1" applyAlignment="1">
      <alignment vertical="center" wrapText="1"/>
    </xf>
    <xf numFmtId="2" fontId="36" fillId="0" borderId="21" xfId="0" applyNumberFormat="1" applyFont="1" applyFill="1" applyBorder="1" applyAlignment="1">
      <alignment horizontal="center" vertical="center" wrapText="1"/>
    </xf>
    <xf numFmtId="9" fontId="36" fillId="0" borderId="25" xfId="0" applyNumberFormat="1" applyFont="1" applyFill="1" applyBorder="1" applyAlignment="1">
      <alignment horizontal="center" vertical="center" wrapText="1"/>
    </xf>
    <xf numFmtId="0" fontId="35" fillId="16" borderId="34" xfId="0" applyFont="1" applyFill="1" applyBorder="1" applyAlignment="1">
      <alignment horizontal="center" vertical="center" wrapText="1"/>
    </xf>
    <xf numFmtId="9" fontId="35" fillId="12" borderId="10" xfId="48" applyFont="1" applyFill="1" applyBorder="1" applyAlignment="1">
      <alignment horizontal="center" vertical="center"/>
    </xf>
    <xf numFmtId="9" fontId="35" fillId="12" borderId="10" xfId="48" applyFont="1" applyFill="1" applyBorder="1" applyAlignment="1">
      <alignment vertical="center"/>
    </xf>
    <xf numFmtId="0" fontId="36" fillId="12" borderId="10" xfId="0" applyFont="1" applyFill="1" applyBorder="1" applyAlignment="1">
      <alignment horizontal="center" vertical="center" wrapText="1"/>
    </xf>
    <xf numFmtId="0" fontId="35" fillId="16" borderId="19" xfId="0" applyFont="1" applyFill="1" applyBorder="1" applyAlignment="1">
      <alignment horizontal="center" vertical="center"/>
    </xf>
    <xf numFmtId="0" fontId="35" fillId="16" borderId="21" xfId="0" applyFont="1" applyFill="1" applyBorder="1" applyAlignment="1">
      <alignment horizontal="center" vertical="center"/>
    </xf>
    <xf numFmtId="0" fontId="39" fillId="20" borderId="36" xfId="0" applyFont="1" applyFill="1" applyBorder="1" applyAlignment="1">
      <alignment vertical="center" wrapText="1"/>
    </xf>
    <xf numFmtId="4" fontId="39" fillId="20" borderId="36" xfId="0" applyNumberFormat="1" applyFont="1" applyFill="1" applyBorder="1" applyAlignment="1">
      <alignment vertical="center" wrapText="1"/>
    </xf>
    <xf numFmtId="4" fontId="39" fillId="20" borderId="36" xfId="0" applyNumberFormat="1" applyFont="1" applyFill="1" applyBorder="1" applyAlignment="1">
      <alignment horizontal="center" vertical="center" wrapText="1"/>
    </xf>
    <xf numFmtId="9" fontId="39" fillId="20" borderId="36" xfId="48" applyFont="1" applyFill="1" applyBorder="1" applyAlignment="1">
      <alignment horizontal="center" vertical="center" wrapText="1"/>
    </xf>
    <xf numFmtId="0" fontId="39" fillId="18" borderId="39" xfId="43" applyFont="1" applyFill="1" applyBorder="1" applyAlignment="1">
      <alignment vertical="center" wrapText="1"/>
    </xf>
    <xf numFmtId="0" fontId="36" fillId="18" borderId="10" xfId="0" applyFont="1" applyFill="1" applyBorder="1" applyAlignment="1">
      <alignment vertical="center" wrapText="1"/>
    </xf>
    <xf numFmtId="0" fontId="36" fillId="18" borderId="10" xfId="0" applyFont="1" applyFill="1" applyBorder="1" applyAlignment="1">
      <alignment horizontal="left" vertical="center" wrapText="1"/>
    </xf>
    <xf numFmtId="9" fontId="36" fillId="18" borderId="10" xfId="0" applyNumberFormat="1" applyFont="1" applyFill="1" applyBorder="1" applyAlignment="1">
      <alignment horizontal="center" vertical="center" wrapText="1"/>
    </xf>
    <xf numFmtId="4" fontId="36" fillId="18" borderId="10" xfId="0" applyNumberFormat="1" applyFont="1" applyFill="1" applyBorder="1" applyAlignment="1">
      <alignment vertical="center" wrapText="1"/>
    </xf>
    <xf numFmtId="0" fontId="36" fillId="0" borderId="19" xfId="0" applyFont="1" applyBorder="1" applyAlignment="1">
      <alignment vertical="center" wrapText="1"/>
    </xf>
    <xf numFmtId="0" fontId="36" fillId="0" borderId="19" xfId="0" applyFont="1" applyBorder="1" applyAlignment="1">
      <alignment horizontal="center" vertical="center" wrapText="1"/>
    </xf>
    <xf numFmtId="0" fontId="36" fillId="0" borderId="19" xfId="0" applyFont="1" applyBorder="1" applyAlignment="1">
      <alignment horizontal="left" vertical="center" wrapText="1"/>
    </xf>
    <xf numFmtId="0" fontId="36" fillId="0" borderId="25" xfId="0" applyFont="1" applyBorder="1" applyAlignment="1">
      <alignment vertical="center" wrapText="1"/>
    </xf>
    <xf numFmtId="4" fontId="39" fillId="17" borderId="36" xfId="0" applyNumberFormat="1" applyFont="1" applyFill="1" applyBorder="1" applyAlignment="1">
      <alignment horizontal="center" vertical="center" wrapText="1"/>
    </xf>
    <xf numFmtId="4" fontId="39" fillId="17" borderId="10" xfId="0" applyNumberFormat="1" applyFont="1" applyFill="1" applyBorder="1" applyAlignment="1">
      <alignment horizontal="center" vertical="center" wrapText="1"/>
    </xf>
    <xf numFmtId="0" fontId="39" fillId="19" borderId="39" xfId="43" applyFont="1" applyFill="1" applyBorder="1" applyAlignment="1">
      <alignment horizontal="center" vertical="center" wrapText="1"/>
    </xf>
    <xf numFmtId="0" fontId="39" fillId="20" borderId="34" xfId="0" applyFont="1" applyFill="1" applyBorder="1" applyAlignment="1">
      <alignment vertical="center" wrapText="1"/>
    </xf>
    <xf numFmtId="0" fontId="39" fillId="20" borderId="36" xfId="0" applyFont="1" applyFill="1" applyBorder="1" applyAlignment="1">
      <alignment horizontal="center" vertical="center" wrapText="1"/>
    </xf>
    <xf numFmtId="0" fontId="39" fillId="20" borderId="35" xfId="0" applyFont="1" applyFill="1" applyBorder="1" applyAlignment="1">
      <alignment horizontal="center" vertical="center" wrapText="1"/>
    </xf>
    <xf numFmtId="164" fontId="39" fillId="20" borderId="36" xfId="48" applyNumberFormat="1" applyFont="1" applyFill="1" applyBorder="1" applyAlignment="1">
      <alignment vertical="center" wrapText="1"/>
    </xf>
    <xf numFmtId="9" fontId="39" fillId="20" borderId="36" xfId="48" applyFont="1" applyFill="1" applyBorder="1" applyAlignment="1">
      <alignment vertical="center" wrapText="1"/>
    </xf>
    <xf numFmtId="9" fontId="39" fillId="17" borderId="36" xfId="48" applyFont="1" applyFill="1" applyBorder="1" applyAlignment="1">
      <alignment horizontal="center" vertical="center" wrapText="1"/>
    </xf>
    <xf numFmtId="9" fontId="39" fillId="17" borderId="36" xfId="48" applyFont="1" applyFill="1" applyBorder="1" applyAlignment="1">
      <alignment vertical="center" wrapText="1"/>
    </xf>
    <xf numFmtId="0" fontId="39" fillId="12" borderId="10" xfId="0" applyFont="1" applyFill="1" applyBorder="1" applyAlignment="1">
      <alignment horizontal="center" vertical="center" wrapText="1"/>
    </xf>
    <xf numFmtId="4" fontId="36" fillId="0" borderId="19" xfId="0" applyNumberFormat="1" applyFont="1" applyFill="1" applyBorder="1" applyAlignment="1">
      <alignment vertical="center" wrapText="1"/>
    </xf>
    <xf numFmtId="0" fontId="36" fillId="0" borderId="10" xfId="43" applyFont="1" applyFill="1" applyBorder="1" applyAlignment="1">
      <alignment vertical="center" wrapText="1"/>
    </xf>
    <xf numFmtId="0" fontId="39" fillId="17" borderId="10" xfId="0" applyFont="1" applyFill="1" applyBorder="1" applyAlignment="1">
      <alignment vertical="center" wrapText="1"/>
    </xf>
    <xf numFmtId="9" fontId="36" fillId="19" borderId="10" xfId="0" applyNumberFormat="1" applyFont="1" applyFill="1" applyBorder="1" applyAlignment="1">
      <alignment horizontal="center" vertical="center" wrapText="1"/>
    </xf>
    <xf numFmtId="0" fontId="39" fillId="12" borderId="10" xfId="0" applyFont="1" applyFill="1" applyBorder="1" applyAlignment="1">
      <alignment vertical="center" wrapText="1"/>
    </xf>
    <xf numFmtId="0" fontId="36" fillId="12" borderId="10" xfId="0" applyFont="1" applyFill="1" applyBorder="1" applyAlignment="1">
      <alignment vertical="center" wrapText="1"/>
    </xf>
    <xf numFmtId="0" fontId="39" fillId="19" borderId="0" xfId="43" applyFont="1" applyFill="1" applyBorder="1" applyAlignment="1">
      <alignment vertical="center" wrapText="1"/>
    </xf>
    <xf numFmtId="0" fontId="39" fillId="9" borderId="22" xfId="0" applyFont="1" applyFill="1" applyBorder="1" applyAlignment="1">
      <alignment vertical="center" wrapText="1"/>
    </xf>
    <xf numFmtId="0" fontId="39" fillId="9" borderId="22" xfId="0" applyFont="1" applyFill="1" applyBorder="1" applyAlignment="1">
      <alignment horizontal="center" vertical="center" wrapText="1"/>
    </xf>
    <xf numFmtId="0" fontId="39" fillId="9" borderId="23" xfId="0" applyFont="1" applyFill="1" applyBorder="1" applyAlignment="1">
      <alignment horizontal="center" vertical="center" wrapText="1"/>
    </xf>
    <xf numFmtId="0" fontId="39" fillId="9" borderId="41" xfId="0" applyFont="1" applyFill="1" applyBorder="1" applyAlignment="1">
      <alignment vertical="center" wrapText="1"/>
    </xf>
    <xf numFmtId="0" fontId="39" fillId="9" borderId="24" xfId="0" applyFont="1" applyFill="1" applyBorder="1" applyAlignment="1">
      <alignment vertical="center" wrapText="1"/>
    </xf>
    <xf numFmtId="0" fontId="39" fillId="9" borderId="24" xfId="0" applyFont="1" applyFill="1" applyBorder="1" applyAlignment="1">
      <alignment horizontal="center" vertical="center" wrapText="1"/>
    </xf>
    <xf numFmtId="0" fontId="39" fillId="9" borderId="40" xfId="0" applyFont="1" applyFill="1" applyBorder="1" applyAlignment="1">
      <alignment horizontal="center" vertical="center" wrapText="1"/>
    </xf>
    <xf numFmtId="0" fontId="36" fillId="9" borderId="22" xfId="0" applyFont="1" applyFill="1" applyBorder="1" applyAlignment="1">
      <alignment vertical="center" wrapText="1"/>
    </xf>
    <xf numFmtId="0" fontId="36" fillId="9" borderId="22" xfId="0" applyFont="1" applyFill="1" applyBorder="1" applyAlignment="1">
      <alignment horizontal="center" vertical="center" wrapText="1"/>
    </xf>
    <xf numFmtId="0" fontId="36" fillId="9" borderId="23" xfId="0" applyFont="1" applyFill="1" applyBorder="1" applyAlignment="1">
      <alignment horizontal="center" vertical="center" wrapText="1"/>
    </xf>
    <xf numFmtId="0" fontId="36" fillId="9" borderId="24" xfId="0" applyFont="1" applyFill="1" applyBorder="1" applyAlignment="1">
      <alignment vertical="center" wrapText="1"/>
    </xf>
    <xf numFmtId="0" fontId="36" fillId="9" borderId="24" xfId="0" applyFont="1" applyFill="1" applyBorder="1" applyAlignment="1">
      <alignment horizontal="center" vertical="center" wrapText="1"/>
    </xf>
    <xf numFmtId="0" fontId="36" fillId="9" borderId="40" xfId="0" applyFont="1" applyFill="1" applyBorder="1" applyAlignment="1">
      <alignment horizontal="center" vertical="center" wrapText="1"/>
    </xf>
    <xf numFmtId="0" fontId="39" fillId="9" borderId="34" xfId="0" applyFont="1" applyFill="1" applyBorder="1" applyAlignment="1">
      <alignment vertical="center" wrapText="1"/>
    </xf>
    <xf numFmtId="0" fontId="39" fillId="9" borderId="36" xfId="0" applyFont="1" applyFill="1" applyBorder="1" applyAlignment="1">
      <alignment vertical="center" wrapText="1"/>
    </xf>
    <xf numFmtId="0" fontId="39" fillId="9" borderId="36" xfId="0" applyFont="1" applyFill="1" applyBorder="1" applyAlignment="1">
      <alignment horizontal="center" vertical="center" wrapText="1"/>
    </xf>
    <xf numFmtId="0" fontId="39" fillId="9" borderId="35" xfId="0" applyFont="1" applyFill="1" applyBorder="1" applyAlignment="1">
      <alignment horizontal="center" vertical="center" wrapText="1"/>
    </xf>
    <xf numFmtId="0" fontId="39" fillId="9" borderId="35" xfId="0" applyFont="1" applyFill="1" applyBorder="1" applyAlignment="1">
      <alignment vertical="center" wrapText="1"/>
    </xf>
    <xf numFmtId="0" fontId="36" fillId="9" borderId="23" xfId="0" applyFont="1" applyFill="1" applyBorder="1" applyAlignment="1">
      <alignment vertical="center" wrapText="1"/>
    </xf>
    <xf numFmtId="0" fontId="36" fillId="9" borderId="19" xfId="0" applyFont="1" applyFill="1" applyBorder="1" applyAlignment="1">
      <alignment vertical="center" wrapText="1"/>
    </xf>
    <xf numFmtId="0" fontId="36" fillId="9" borderId="19" xfId="0" applyFont="1" applyFill="1" applyBorder="1" applyAlignment="1">
      <alignment horizontal="center" vertical="center" wrapText="1"/>
    </xf>
    <xf numFmtId="0" fontId="36" fillId="14" borderId="19" xfId="0" applyFont="1" applyFill="1" applyBorder="1" applyAlignment="1">
      <alignment horizontal="center" vertical="center" wrapText="1"/>
    </xf>
    <xf numFmtId="0" fontId="36" fillId="14" borderId="21" xfId="0" applyFont="1" applyFill="1" applyBorder="1" applyAlignment="1">
      <alignment horizontal="center" vertical="center" wrapText="1"/>
    </xf>
    <xf numFmtId="0" fontId="36" fillId="9" borderId="40" xfId="0" applyFont="1" applyFill="1" applyBorder="1" applyAlignment="1">
      <alignment vertical="center" wrapText="1"/>
    </xf>
    <xf numFmtId="0" fontId="36" fillId="9" borderId="25" xfId="0" applyFont="1" applyFill="1" applyBorder="1" applyAlignment="1">
      <alignment vertical="center" wrapText="1"/>
    </xf>
    <xf numFmtId="0" fontId="36" fillId="9" borderId="25" xfId="0" applyFont="1" applyFill="1" applyBorder="1" applyAlignment="1">
      <alignment horizontal="center" vertical="center" wrapText="1"/>
    </xf>
    <xf numFmtId="0" fontId="36" fillId="14" borderId="38" xfId="0" applyFont="1" applyFill="1" applyBorder="1" applyAlignment="1">
      <alignment horizontal="center" vertical="center" wrapText="1"/>
    </xf>
    <xf numFmtId="0" fontId="39" fillId="11" borderId="19" xfId="0" applyFont="1" applyFill="1" applyBorder="1" applyAlignment="1">
      <alignment vertical="center" wrapText="1"/>
    </xf>
    <xf numFmtId="0" fontId="36" fillId="0" borderId="10" xfId="47" applyNumberFormat="1" applyFont="1" applyBorder="1" applyAlignment="1" applyProtection="1">
      <alignment vertical="center" wrapText="1"/>
      <protection locked="0"/>
    </xf>
    <xf numFmtId="0" fontId="39" fillId="11" borderId="38" xfId="0" applyFont="1" applyFill="1" applyBorder="1" applyAlignment="1">
      <alignment vertical="center" wrapText="1"/>
    </xf>
    <xf numFmtId="0" fontId="39" fillId="11" borderId="25" xfId="0" applyFont="1" applyFill="1" applyBorder="1" applyAlignment="1">
      <alignment vertical="center" wrapText="1"/>
    </xf>
    <xf numFmtId="0" fontId="39" fillId="12" borderId="19" xfId="0" applyFont="1" applyFill="1" applyBorder="1" applyAlignment="1">
      <alignment vertical="center" wrapText="1"/>
    </xf>
    <xf numFmtId="0" fontId="39" fillId="12" borderId="38" xfId="0" applyFont="1" applyFill="1" applyBorder="1" applyAlignment="1">
      <alignment vertical="center" wrapText="1"/>
    </xf>
    <xf numFmtId="0" fontId="39" fillId="12" borderId="25" xfId="0" applyFont="1" applyFill="1" applyBorder="1" applyAlignment="1">
      <alignment vertical="center" wrapText="1"/>
    </xf>
    <xf numFmtId="0" fontId="39" fillId="13" borderId="19" xfId="0" applyFont="1" applyFill="1" applyBorder="1" applyAlignment="1">
      <alignment vertical="center" wrapText="1"/>
    </xf>
    <xf numFmtId="0" fontId="39" fillId="13" borderId="38" xfId="0" applyFont="1" applyFill="1" applyBorder="1" applyAlignment="1">
      <alignment vertical="center" wrapText="1"/>
    </xf>
    <xf numFmtId="0" fontId="39" fillId="13" borderId="25" xfId="0" applyFont="1" applyFill="1" applyBorder="1" applyAlignment="1">
      <alignment vertical="center" wrapText="1"/>
    </xf>
    <xf numFmtId="0" fontId="39" fillId="14" borderId="19" xfId="0" applyFont="1" applyFill="1" applyBorder="1" applyAlignment="1">
      <alignment vertical="center" wrapText="1"/>
    </xf>
    <xf numFmtId="0" fontId="39" fillId="14" borderId="38" xfId="0" applyFont="1" applyFill="1" applyBorder="1" applyAlignment="1">
      <alignment vertical="center" wrapText="1"/>
    </xf>
    <xf numFmtId="0" fontId="39" fillId="14" borderId="25" xfId="0" applyFont="1" applyFill="1" applyBorder="1" applyAlignment="1">
      <alignment vertical="center" wrapText="1"/>
    </xf>
    <xf numFmtId="0" fontId="39" fillId="15" borderId="19" xfId="0" applyFont="1" applyFill="1" applyBorder="1" applyAlignment="1">
      <alignment vertical="center" wrapText="1"/>
    </xf>
    <xf numFmtId="0" fontId="39" fillId="15" borderId="38" xfId="0" applyFont="1" applyFill="1" applyBorder="1" applyAlignment="1">
      <alignment vertical="center" wrapText="1"/>
    </xf>
    <xf numFmtId="0" fontId="39" fillId="15" borderId="25" xfId="0" applyFont="1" applyFill="1" applyBorder="1" applyAlignment="1">
      <alignment vertical="center" wrapText="1"/>
    </xf>
    <xf numFmtId="0" fontId="39" fillId="9" borderId="19" xfId="0" applyFont="1" applyFill="1" applyBorder="1" applyAlignment="1">
      <alignment vertical="center" wrapText="1"/>
    </xf>
    <xf numFmtId="0" fontId="39" fillId="9" borderId="38" xfId="0" applyFont="1" applyFill="1" applyBorder="1" applyAlignment="1">
      <alignment vertical="center" wrapText="1"/>
    </xf>
    <xf numFmtId="0" fontId="39" fillId="9" borderId="25" xfId="0" applyFont="1" applyFill="1" applyBorder="1" applyAlignment="1">
      <alignment vertical="center" wrapText="1"/>
    </xf>
    <xf numFmtId="9" fontId="2" fillId="22" borderId="10" xfId="43" applyNumberFormat="1" applyFont="1" applyFill="1" applyBorder="1" applyAlignment="1">
      <alignment horizontal="center" vertical="center"/>
    </xf>
    <xf numFmtId="164" fontId="2" fillId="22" borderId="10" xfId="43" applyNumberFormat="1" applyFont="1" applyFill="1" applyBorder="1" applyAlignment="1">
      <alignment horizontal="center" vertical="center"/>
    </xf>
    <xf numFmtId="164" fontId="2" fillId="22" borderId="25" xfId="43" applyNumberFormat="1" applyFont="1" applyFill="1" applyBorder="1" applyAlignment="1">
      <alignment horizontal="center" vertical="center"/>
    </xf>
    <xf numFmtId="9" fontId="2" fillId="22" borderId="10" xfId="48" applyFont="1" applyFill="1" applyBorder="1" applyAlignment="1">
      <alignment vertical="center"/>
    </xf>
    <xf numFmtId="0" fontId="35" fillId="10" borderId="23" xfId="43" applyFont="1" applyFill="1" applyBorder="1" applyAlignment="1">
      <alignment horizontal="center" vertical="center" wrapText="1"/>
    </xf>
    <xf numFmtId="0" fontId="39" fillId="17" borderId="36" xfId="0" applyFont="1" applyFill="1" applyBorder="1" applyAlignment="1">
      <alignment horizontal="center" vertical="center" wrapText="1"/>
    </xf>
    <xf numFmtId="0" fontId="36" fillId="18" borderId="10" xfId="0" applyFont="1" applyFill="1" applyBorder="1" applyAlignment="1">
      <alignment horizontal="center" vertical="center" wrapText="1"/>
    </xf>
    <xf numFmtId="0" fontId="39" fillId="17" borderId="10" xfId="0" applyFont="1" applyFill="1" applyBorder="1" applyAlignment="1">
      <alignment horizontal="center" vertical="center" wrapText="1"/>
    </xf>
    <xf numFmtId="0" fontId="39" fillId="9" borderId="34" xfId="0" applyFont="1" applyFill="1" applyBorder="1" applyAlignment="1">
      <alignment horizontal="center" vertical="center" wrapText="1"/>
    </xf>
    <xf numFmtId="0" fontId="36" fillId="0" borderId="10" xfId="47" applyNumberFormat="1" applyFont="1" applyBorder="1" applyAlignment="1" applyProtection="1">
      <alignment horizontal="center" vertical="center" wrapText="1"/>
      <protection locked="0"/>
    </xf>
    <xf numFmtId="0" fontId="41" fillId="10" borderId="34" xfId="0" applyFont="1" applyFill="1" applyBorder="1" applyAlignment="1">
      <alignment horizontal="center" vertical="center" wrapText="1"/>
    </xf>
    <xf numFmtId="0" fontId="41" fillId="10" borderId="19" xfId="0" applyFont="1" applyFill="1" applyBorder="1" applyAlignment="1">
      <alignment horizontal="center" vertical="center" wrapText="1"/>
    </xf>
    <xf numFmtId="0" fontId="13" fillId="0" borderId="10" xfId="20" applyFont="1" applyBorder="1" applyAlignment="1">
      <alignment horizontal="left" vertical="center" wrapText="1"/>
    </xf>
    <xf numFmtId="0" fontId="46" fillId="8" borderId="10" xfId="20" applyFont="1" applyFill="1" applyBorder="1" applyAlignment="1">
      <alignment horizontal="left" vertical="center" wrapText="1"/>
    </xf>
    <xf numFmtId="0" fontId="23" fillId="8" borderId="24" xfId="20" applyFont="1" applyFill="1" applyBorder="1" applyAlignment="1">
      <alignment horizontal="left" vertical="center"/>
    </xf>
    <xf numFmtId="0" fontId="17" fillId="0" borderId="10" xfId="20" applyFont="1" applyBorder="1" applyAlignment="1" applyProtection="1">
      <alignment horizontal="left" vertical="center" wrapText="1"/>
      <protection locked="0"/>
    </xf>
    <xf numFmtId="0" fontId="13" fillId="0" borderId="10" xfId="20" applyFont="1" applyBorder="1" applyAlignment="1">
      <alignment horizontal="left"/>
    </xf>
    <xf numFmtId="9" fontId="2" fillId="19" borderId="10" xfId="48" applyFont="1" applyFill="1" applyBorder="1" applyAlignment="1">
      <alignment horizontal="center" vertical="center"/>
    </xf>
    <xf numFmtId="9" fontId="36" fillId="19" borderId="10" xfId="48" applyFont="1" applyFill="1" applyBorder="1" applyAlignment="1">
      <alignment horizontal="center" vertical="center"/>
    </xf>
    <xf numFmtId="0" fontId="36" fillId="0" borderId="10" xfId="0" applyFont="1" applyFill="1" applyBorder="1" applyAlignment="1">
      <alignment vertical="center" wrapText="1"/>
    </xf>
    <xf numFmtId="164" fontId="2" fillId="30" borderId="10" xfId="43" applyNumberFormat="1" applyFont="1" applyFill="1" applyBorder="1" applyAlignment="1">
      <alignment horizontal="left" vertical="top" wrapText="1"/>
    </xf>
    <xf numFmtId="0" fontId="1" fillId="0" borderId="10" xfId="45" applyFont="1" applyBorder="1" applyAlignment="1">
      <alignment vertical="center" wrapText="1"/>
    </xf>
    <xf numFmtId="164" fontId="35" fillId="0" borderId="19" xfId="43" applyNumberFormat="1" applyFont="1" applyFill="1" applyBorder="1" applyAlignment="1">
      <alignment horizontal="center" vertical="center" wrapText="1"/>
    </xf>
    <xf numFmtId="164" fontId="35" fillId="0" borderId="38" xfId="43" applyNumberFormat="1" applyFont="1" applyFill="1" applyBorder="1" applyAlignment="1">
      <alignment horizontal="center" vertical="center" wrapText="1"/>
    </xf>
    <xf numFmtId="167" fontId="36" fillId="0" borderId="10" xfId="43" applyNumberFormat="1" applyFont="1" applyFill="1" applyBorder="1" applyAlignment="1">
      <alignment horizontal="center" vertical="center" wrapText="1"/>
    </xf>
    <xf numFmtId="0" fontId="36" fillId="0" borderId="19" xfId="43" applyFont="1" applyFill="1" applyBorder="1" applyAlignment="1">
      <alignment horizontal="left" vertical="center" wrapText="1"/>
    </xf>
    <xf numFmtId="0" fontId="36" fillId="0" borderId="38" xfId="43" applyFont="1" applyFill="1" applyBorder="1" applyAlignment="1">
      <alignment horizontal="left" vertical="center" wrapText="1"/>
    </xf>
    <xf numFmtId="0" fontId="36" fillId="0" borderId="25" xfId="43" applyFont="1" applyFill="1" applyBorder="1" applyAlignment="1">
      <alignment horizontal="left" vertical="center" wrapText="1"/>
    </xf>
    <xf numFmtId="164" fontId="2" fillId="19" borderId="19" xfId="48" applyNumberFormat="1" applyFont="1" applyFill="1" applyBorder="1" applyAlignment="1">
      <alignment horizontal="center" vertical="center" wrapText="1"/>
    </xf>
    <xf numFmtId="164" fontId="2" fillId="19" borderId="38" xfId="48" applyNumberFormat="1" applyFont="1" applyFill="1" applyBorder="1" applyAlignment="1">
      <alignment horizontal="center" vertical="center" wrapText="1"/>
    </xf>
    <xf numFmtId="164" fontId="2" fillId="19" borderId="25" xfId="48" applyNumberFormat="1" applyFont="1" applyFill="1" applyBorder="1" applyAlignment="1">
      <alignment horizontal="center" vertical="center" wrapText="1"/>
    </xf>
    <xf numFmtId="0" fontId="36" fillId="0" borderId="19" xfId="43" applyFont="1" applyFill="1" applyBorder="1" applyAlignment="1">
      <alignment horizontal="center" vertical="center" wrapText="1"/>
    </xf>
    <xf numFmtId="0" fontId="36" fillId="0" borderId="25" xfId="43" applyFont="1" applyFill="1" applyBorder="1" applyAlignment="1">
      <alignment horizontal="center" vertical="center" wrapText="1"/>
    </xf>
    <xf numFmtId="0" fontId="36" fillId="0" borderId="19" xfId="0" applyFont="1" applyFill="1" applyBorder="1" applyAlignment="1">
      <alignment horizontal="center" vertical="center" wrapText="1"/>
    </xf>
    <xf numFmtId="0" fontId="36" fillId="0" borderId="38"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57" xfId="0" applyFont="1" applyFill="1" applyBorder="1" applyAlignment="1">
      <alignment horizontal="center" vertical="center" wrapText="1"/>
    </xf>
    <xf numFmtId="0" fontId="36" fillId="0" borderId="19"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35" fillId="0" borderId="34" xfId="43" applyFont="1" applyFill="1" applyBorder="1" applyAlignment="1">
      <alignment horizontal="left" vertical="center" wrapText="1"/>
    </xf>
    <xf numFmtId="0" fontId="35" fillId="0" borderId="36" xfId="43" applyFont="1" applyFill="1" applyBorder="1" applyAlignment="1">
      <alignment horizontal="left" vertical="center" wrapText="1"/>
    </xf>
    <xf numFmtId="164" fontId="2" fillId="0" borderId="19" xfId="48" applyNumberFormat="1" applyFont="1" applyBorder="1" applyAlignment="1">
      <alignment horizontal="left" vertical="center" wrapText="1"/>
    </xf>
    <xf numFmtId="164" fontId="2" fillId="0" borderId="38" xfId="48" applyNumberFormat="1" applyFont="1" applyBorder="1" applyAlignment="1">
      <alignment horizontal="left" vertical="center" wrapText="1"/>
    </xf>
    <xf numFmtId="164" fontId="2" fillId="0" borderId="19" xfId="48" applyNumberFormat="1" applyFont="1" applyBorder="1" applyAlignment="1">
      <alignment horizontal="center" vertical="center" wrapText="1"/>
    </xf>
    <xf numFmtId="164" fontId="2" fillId="0" borderId="38" xfId="48" applyNumberFormat="1" applyFont="1" applyBorder="1" applyAlignment="1">
      <alignment horizontal="center" vertical="center" wrapText="1"/>
    </xf>
    <xf numFmtId="164" fontId="2" fillId="0" borderId="25" xfId="48" applyNumberFormat="1" applyFont="1" applyBorder="1" applyAlignment="1">
      <alignment horizontal="center" vertical="center" wrapText="1"/>
    </xf>
    <xf numFmtId="0" fontId="35" fillId="19" borderId="19" xfId="43" applyFont="1" applyFill="1" applyBorder="1" applyAlignment="1">
      <alignment horizontal="center" vertical="center" wrapText="1"/>
    </xf>
    <xf numFmtId="0" fontId="35" fillId="19" borderId="38" xfId="43" applyFont="1" applyFill="1" applyBorder="1" applyAlignment="1">
      <alignment horizontal="center" vertical="center" wrapText="1"/>
    </xf>
    <xf numFmtId="0" fontId="35" fillId="19" borderId="25" xfId="43" applyFont="1" applyFill="1" applyBorder="1" applyAlignment="1">
      <alignment horizontal="center" vertical="center" wrapText="1"/>
    </xf>
    <xf numFmtId="0" fontId="2" fillId="0" borderId="38" xfId="43" applyFont="1" applyBorder="1" applyAlignment="1">
      <alignment horizontal="left" vertical="center" wrapText="1"/>
    </xf>
    <xf numFmtId="0" fontId="2" fillId="0" borderId="19" xfId="43" applyFont="1" applyBorder="1" applyAlignment="1">
      <alignment horizontal="left" vertical="center" wrapText="1"/>
    </xf>
    <xf numFmtId="0" fontId="35" fillId="0" borderId="10" xfId="43" applyFont="1" applyFill="1" applyBorder="1" applyAlignment="1">
      <alignment horizontal="left" vertical="center" wrapText="1"/>
    </xf>
    <xf numFmtId="10" fontId="39" fillId="24" borderId="10" xfId="0" applyNumberFormat="1" applyFont="1" applyFill="1" applyBorder="1" applyAlignment="1">
      <alignment horizontal="left" vertical="center" wrapText="1"/>
    </xf>
    <xf numFmtId="10" fontId="39" fillId="24" borderId="10" xfId="0" applyNumberFormat="1" applyFont="1" applyFill="1" applyBorder="1" applyAlignment="1">
      <alignment horizontal="center" vertical="center" wrapText="1"/>
    </xf>
    <xf numFmtId="0" fontId="2" fillId="19" borderId="19" xfId="43" applyFont="1" applyFill="1" applyBorder="1" applyAlignment="1">
      <alignment horizontal="left" vertical="center" wrapText="1"/>
    </xf>
    <xf numFmtId="0" fontId="2" fillId="19" borderId="38" xfId="43" applyFont="1" applyFill="1" applyBorder="1" applyAlignment="1">
      <alignment horizontal="left" vertical="center" wrapText="1"/>
    </xf>
    <xf numFmtId="0" fontId="2" fillId="19" borderId="25" xfId="43" applyFont="1" applyFill="1" applyBorder="1" applyAlignment="1">
      <alignment horizontal="left" vertical="center" wrapText="1"/>
    </xf>
    <xf numFmtId="0" fontId="36" fillId="0" borderId="25" xfId="0" applyFont="1" applyFill="1" applyBorder="1" applyAlignment="1">
      <alignment horizontal="left" vertical="center" wrapText="1"/>
    </xf>
    <xf numFmtId="0" fontId="35" fillId="0" borderId="34" xfId="43" applyFont="1" applyFill="1" applyBorder="1" applyAlignment="1">
      <alignment vertical="center" wrapText="1"/>
    </xf>
    <xf numFmtId="0" fontId="35" fillId="0" borderId="36" xfId="43" applyFont="1" applyFill="1" applyBorder="1" applyAlignment="1">
      <alignment vertical="center" wrapText="1"/>
    </xf>
    <xf numFmtId="0" fontId="2" fillId="0" borderId="10" xfId="43" applyFont="1" applyBorder="1" applyAlignment="1">
      <alignment horizontal="left" vertical="center" wrapText="1"/>
    </xf>
    <xf numFmtId="0" fontId="36" fillId="0" borderId="10" xfId="43" applyFont="1" applyFill="1" applyBorder="1" applyAlignment="1">
      <alignment horizontal="left" vertical="center" wrapText="1"/>
    </xf>
    <xf numFmtId="0" fontId="36" fillId="0" borderId="38" xfId="43" applyFont="1" applyFill="1" applyBorder="1" applyAlignment="1">
      <alignment horizontal="center" vertical="center" wrapText="1"/>
    </xf>
    <xf numFmtId="0" fontId="35" fillId="0" borderId="10" xfId="43" applyFont="1" applyFill="1" applyBorder="1" applyAlignment="1">
      <alignment horizontal="center" vertical="center" wrapText="1"/>
    </xf>
    <xf numFmtId="0" fontId="35" fillId="10" borderId="23" xfId="43" applyFont="1" applyFill="1" applyBorder="1" applyAlignment="1">
      <alignment horizontal="left" vertical="center" wrapText="1"/>
    </xf>
    <xf numFmtId="0" fontId="35" fillId="10" borderId="39" xfId="43" applyFont="1" applyFill="1" applyBorder="1" applyAlignment="1">
      <alignment horizontal="left" vertical="center" wrapText="1"/>
    </xf>
    <xf numFmtId="0" fontId="35" fillId="10" borderId="40" xfId="43" applyFont="1" applyFill="1" applyBorder="1" applyAlignment="1">
      <alignment horizontal="left" vertical="center" wrapText="1"/>
    </xf>
    <xf numFmtId="0" fontId="35" fillId="10" borderId="23" xfId="43" applyFont="1" applyFill="1" applyBorder="1" applyAlignment="1">
      <alignment horizontal="center" vertical="center" wrapText="1"/>
    </xf>
    <xf numFmtId="0" fontId="35" fillId="10" borderId="39" xfId="43" applyFont="1" applyFill="1" applyBorder="1" applyAlignment="1">
      <alignment horizontal="center" vertical="center" wrapText="1"/>
    </xf>
    <xf numFmtId="0" fontId="35" fillId="10" borderId="40" xfId="43" applyFont="1" applyFill="1" applyBorder="1" applyAlignment="1">
      <alignment horizontal="center" vertical="center" wrapText="1"/>
    </xf>
    <xf numFmtId="9" fontId="35" fillId="10" borderId="10" xfId="48" applyFont="1" applyFill="1" applyBorder="1" applyAlignment="1">
      <alignment horizontal="center" vertical="center" wrapText="1"/>
    </xf>
    <xf numFmtId="0" fontId="35" fillId="10" borderId="19" xfId="0" applyFont="1" applyFill="1" applyBorder="1" applyAlignment="1">
      <alignment horizontal="center" vertical="center" wrapText="1"/>
    </xf>
    <xf numFmtId="0" fontId="35" fillId="10" borderId="38" xfId="0" applyFont="1" applyFill="1" applyBorder="1" applyAlignment="1">
      <alignment horizontal="center" vertical="center" wrapText="1"/>
    </xf>
    <xf numFmtId="0" fontId="35" fillId="10" borderId="25" xfId="0" applyFont="1" applyFill="1" applyBorder="1" applyAlignment="1">
      <alignment horizontal="center" vertical="center" wrapText="1"/>
    </xf>
    <xf numFmtId="9" fontId="35" fillId="10" borderId="19" xfId="48" applyFont="1" applyFill="1" applyBorder="1" applyAlignment="1">
      <alignment horizontal="center" vertical="center" wrapText="1"/>
    </xf>
    <xf numFmtId="9" fontId="35" fillId="10" borderId="25" xfId="48" applyFont="1" applyFill="1" applyBorder="1" applyAlignment="1">
      <alignment horizontal="center" vertical="center" wrapText="1"/>
    </xf>
    <xf numFmtId="0" fontId="35" fillId="10" borderId="19" xfId="43" applyFont="1" applyFill="1" applyBorder="1" applyAlignment="1">
      <alignment horizontal="center" vertical="center" wrapText="1"/>
    </xf>
    <xf numFmtId="0" fontId="35" fillId="10" borderId="25" xfId="43" applyFont="1" applyFill="1" applyBorder="1" applyAlignment="1">
      <alignment horizontal="center" vertical="center" wrapText="1"/>
    </xf>
    <xf numFmtId="0" fontId="35" fillId="10" borderId="34" xfId="43" applyFont="1" applyFill="1" applyBorder="1" applyAlignment="1">
      <alignment horizontal="center" vertical="center" wrapText="1"/>
    </xf>
    <xf numFmtId="0" fontId="35" fillId="10" borderId="35" xfId="43" applyFont="1" applyFill="1" applyBorder="1" applyAlignment="1">
      <alignment horizontal="center" vertical="center" wrapText="1"/>
    </xf>
    <xf numFmtId="0" fontId="35" fillId="10" borderId="19" xfId="0" applyFont="1" applyFill="1" applyBorder="1" applyAlignment="1">
      <alignment horizontal="left" vertical="center" wrapText="1"/>
    </xf>
    <xf numFmtId="0" fontId="35" fillId="10" borderId="38" xfId="0" applyFont="1" applyFill="1" applyBorder="1" applyAlignment="1">
      <alignment horizontal="left" vertical="center" wrapText="1"/>
    </xf>
    <xf numFmtId="0" fontId="35" fillId="10" borderId="25" xfId="0" applyFont="1" applyFill="1" applyBorder="1" applyAlignment="1">
      <alignment horizontal="left" vertical="center" wrapText="1"/>
    </xf>
    <xf numFmtId="164" fontId="2" fillId="0" borderId="25" xfId="48" applyNumberFormat="1" applyFont="1" applyBorder="1" applyAlignment="1">
      <alignment horizontal="left" vertical="center" wrapText="1"/>
    </xf>
    <xf numFmtId="4" fontId="2" fillId="0" borderId="19" xfId="43" applyNumberFormat="1" applyFont="1" applyFill="1" applyBorder="1" applyAlignment="1">
      <alignment horizontal="center" vertical="center" wrapText="1"/>
    </xf>
    <xf numFmtId="4" fontId="2" fillId="0" borderId="38" xfId="43" applyNumberFormat="1" applyFont="1" applyFill="1" applyBorder="1" applyAlignment="1">
      <alignment horizontal="center" vertical="center" wrapText="1"/>
    </xf>
    <xf numFmtId="9" fontId="2" fillId="0" borderId="19" xfId="43" applyNumberFormat="1" applyFont="1" applyFill="1" applyBorder="1" applyAlignment="1">
      <alignment horizontal="center" vertical="center" wrapText="1"/>
    </xf>
    <xf numFmtId="9" fontId="2" fillId="0" borderId="38" xfId="43" applyNumberFormat="1" applyFont="1" applyFill="1" applyBorder="1" applyAlignment="1">
      <alignment horizontal="center" vertical="center" wrapText="1"/>
    </xf>
    <xf numFmtId="9" fontId="2" fillId="0" borderId="19" xfId="48" applyFont="1" applyBorder="1" applyAlignment="1">
      <alignment horizontal="center" vertical="center" wrapText="1"/>
    </xf>
    <xf numFmtId="9" fontId="2" fillId="0" borderId="38" xfId="48" applyFont="1" applyBorder="1" applyAlignment="1">
      <alignment horizontal="center" vertical="center" wrapText="1"/>
    </xf>
    <xf numFmtId="9" fontId="2" fillId="0" borderId="25" xfId="48" applyFont="1" applyBorder="1" applyAlignment="1">
      <alignment horizontal="center" vertical="center" wrapText="1"/>
    </xf>
    <xf numFmtId="0" fontId="36" fillId="0" borderId="19" xfId="43" applyFont="1" applyFill="1" applyBorder="1" applyAlignment="1">
      <alignment horizontal="right" vertical="center" wrapText="1"/>
    </xf>
    <xf numFmtId="0" fontId="36" fillId="0" borderId="38" xfId="43" applyFont="1" applyFill="1" applyBorder="1" applyAlignment="1">
      <alignment horizontal="right" vertical="center" wrapText="1"/>
    </xf>
    <xf numFmtId="164" fontId="2" fillId="0" borderId="10" xfId="48" applyNumberFormat="1" applyFont="1" applyFill="1" applyBorder="1" applyAlignment="1">
      <alignment horizontal="center" vertical="center" wrapText="1"/>
    </xf>
    <xf numFmtId="9" fontId="36" fillId="19" borderId="19" xfId="0" applyNumberFormat="1" applyFont="1" applyFill="1" applyBorder="1" applyAlignment="1">
      <alignment horizontal="center" vertical="center" wrapText="1"/>
    </xf>
    <xf numFmtId="9" fontId="36" fillId="19" borderId="38" xfId="0" applyNumberFormat="1" applyFont="1" applyFill="1" applyBorder="1" applyAlignment="1">
      <alignment horizontal="center" vertical="center" wrapText="1"/>
    </xf>
    <xf numFmtId="9" fontId="36" fillId="19" borderId="25" xfId="0" applyNumberFormat="1" applyFont="1" applyFill="1" applyBorder="1" applyAlignment="1">
      <alignment horizontal="center" vertical="center" wrapText="1"/>
    </xf>
    <xf numFmtId="0" fontId="4" fillId="10" borderId="34" xfId="0" applyFont="1" applyFill="1" applyBorder="1" applyAlignment="1">
      <alignment horizontal="center"/>
    </xf>
    <xf numFmtId="0" fontId="4" fillId="10" borderId="36" xfId="0" applyFont="1" applyFill="1" applyBorder="1" applyAlignment="1">
      <alignment horizontal="center"/>
    </xf>
    <xf numFmtId="0" fontId="4" fillId="10" borderId="35" xfId="0" applyFont="1" applyFill="1" applyBorder="1" applyAlignment="1">
      <alignment horizontal="center"/>
    </xf>
    <xf numFmtId="0" fontId="35" fillId="0" borderId="35" xfId="43" applyFont="1" applyFill="1" applyBorder="1" applyAlignment="1">
      <alignment horizontal="left" vertical="center" wrapText="1"/>
    </xf>
    <xf numFmtId="0" fontId="35" fillId="10" borderId="38" xfId="43" applyFont="1" applyFill="1" applyBorder="1" applyAlignment="1">
      <alignment horizontal="center" vertical="center" wrapText="1"/>
    </xf>
    <xf numFmtId="164" fontId="35" fillId="10" borderId="19" xfId="0" applyNumberFormat="1" applyFont="1" applyFill="1" applyBorder="1" applyAlignment="1">
      <alignment horizontal="center" vertical="center" wrapText="1"/>
    </xf>
    <xf numFmtId="164" fontId="35" fillId="10" borderId="38" xfId="0" applyNumberFormat="1" applyFont="1" applyFill="1" applyBorder="1" applyAlignment="1">
      <alignment horizontal="center" vertical="center" wrapText="1"/>
    </xf>
    <xf numFmtId="0" fontId="39" fillId="0" borderId="19" xfId="43" applyFont="1" applyFill="1" applyBorder="1" applyAlignment="1">
      <alignment horizontal="left" vertical="center" wrapText="1"/>
    </xf>
    <xf numFmtId="0" fontId="39" fillId="0" borderId="38" xfId="43" applyFont="1" applyFill="1" applyBorder="1" applyAlignment="1">
      <alignment horizontal="left" vertical="center" wrapText="1"/>
    </xf>
    <xf numFmtId="0" fontId="36" fillId="0" borderId="10" xfId="0" applyFont="1" applyFill="1" applyBorder="1" applyAlignment="1">
      <alignment horizontal="center" vertical="center" wrapText="1"/>
    </xf>
    <xf numFmtId="0" fontId="35" fillId="10" borderId="10" xfId="0" applyFont="1" applyFill="1" applyBorder="1" applyAlignment="1">
      <alignment horizontal="center" vertical="center" wrapText="1"/>
    </xf>
    <xf numFmtId="0" fontId="36" fillId="10" borderId="38" xfId="0" applyFont="1" applyFill="1" applyBorder="1" applyAlignment="1">
      <alignment horizontal="left" wrapText="1"/>
    </xf>
    <xf numFmtId="0" fontId="35" fillId="10" borderId="21" xfId="0" applyFont="1" applyFill="1" applyBorder="1" applyAlignment="1">
      <alignment horizontal="center" vertical="center" wrapText="1"/>
    </xf>
    <xf numFmtId="0" fontId="35" fillId="10" borderId="23" xfId="0" applyFont="1" applyFill="1" applyBorder="1" applyAlignment="1">
      <alignment horizontal="center" vertical="center" wrapText="1"/>
    </xf>
    <xf numFmtId="164" fontId="2" fillId="0" borderId="38" xfId="43" applyNumberFormat="1" applyFont="1" applyFill="1" applyBorder="1" applyAlignment="1">
      <alignment horizontal="center" vertical="center" wrapText="1"/>
    </xf>
    <xf numFmtId="3" fontId="36" fillId="19" borderId="19" xfId="0" applyNumberFormat="1" applyFont="1" applyFill="1" applyBorder="1" applyAlignment="1">
      <alignment horizontal="center" vertical="center" wrapText="1"/>
    </xf>
    <xf numFmtId="3" fontId="36" fillId="19" borderId="25" xfId="0" applyNumberFormat="1" applyFont="1" applyFill="1" applyBorder="1" applyAlignment="1">
      <alignment horizontal="center" vertical="center" wrapText="1"/>
    </xf>
    <xf numFmtId="164" fontId="36" fillId="19" borderId="19" xfId="43" applyNumberFormat="1" applyFont="1" applyFill="1" applyBorder="1" applyAlignment="1">
      <alignment horizontal="center" vertical="center" wrapText="1"/>
    </xf>
    <xf numFmtId="164" fontId="36" fillId="19" borderId="38" xfId="43" applyNumberFormat="1" applyFont="1" applyFill="1" applyBorder="1" applyAlignment="1">
      <alignment horizontal="center" vertical="center" wrapText="1"/>
    </xf>
    <xf numFmtId="164" fontId="36" fillId="19" borderId="25" xfId="43" applyNumberFormat="1" applyFont="1" applyFill="1" applyBorder="1" applyAlignment="1">
      <alignment horizontal="center" vertical="center" wrapText="1"/>
    </xf>
    <xf numFmtId="0" fontId="2" fillId="0" borderId="19" xfId="43" applyFont="1" applyFill="1" applyBorder="1" applyAlignment="1">
      <alignment horizontal="center" vertical="center" wrapText="1"/>
    </xf>
    <xf numFmtId="0" fontId="2" fillId="0" borderId="25" xfId="43" applyFont="1" applyFill="1" applyBorder="1" applyAlignment="1">
      <alignment horizontal="center" vertical="center" wrapText="1"/>
    </xf>
    <xf numFmtId="164" fontId="2" fillId="0" borderId="38" xfId="48" applyNumberFormat="1" applyFont="1" applyBorder="1" applyAlignment="1">
      <alignment horizontal="center" vertical="top" wrapText="1"/>
    </xf>
    <xf numFmtId="9" fontId="36" fillId="0" borderId="19" xfId="0" applyNumberFormat="1" applyFont="1" applyFill="1" applyBorder="1" applyAlignment="1">
      <alignment horizontal="center" vertical="center"/>
    </xf>
    <xf numFmtId="9" fontId="36" fillId="0" borderId="38" xfId="0" applyNumberFormat="1" applyFont="1" applyFill="1" applyBorder="1" applyAlignment="1">
      <alignment horizontal="center" vertical="center"/>
    </xf>
    <xf numFmtId="9" fontId="36" fillId="0" borderId="25" xfId="0" applyNumberFormat="1" applyFont="1" applyFill="1" applyBorder="1" applyAlignment="1">
      <alignment horizontal="center" vertical="center"/>
    </xf>
    <xf numFmtId="164" fontId="2" fillId="0" borderId="19" xfId="43" applyNumberFormat="1" applyFont="1" applyFill="1" applyBorder="1" applyAlignment="1">
      <alignment horizontal="center" vertical="center"/>
    </xf>
    <xf numFmtId="164" fontId="2" fillId="0" borderId="38" xfId="43" applyNumberFormat="1" applyFont="1" applyFill="1" applyBorder="1" applyAlignment="1">
      <alignment horizontal="center" vertical="center"/>
    </xf>
    <xf numFmtId="164" fontId="2" fillId="0" borderId="25" xfId="43" applyNumberFormat="1" applyFont="1" applyFill="1" applyBorder="1" applyAlignment="1">
      <alignment horizontal="center" vertical="center"/>
    </xf>
    <xf numFmtId="3" fontId="2" fillId="0" borderId="19" xfId="43" applyNumberFormat="1" applyFont="1" applyFill="1" applyBorder="1" applyAlignment="1">
      <alignment horizontal="center" vertical="center" wrapText="1"/>
    </xf>
    <xf numFmtId="3" fontId="2" fillId="0" borderId="38" xfId="43" applyNumberFormat="1" applyFont="1" applyFill="1" applyBorder="1" applyAlignment="1">
      <alignment horizontal="center" vertical="center" wrapText="1"/>
    </xf>
    <xf numFmtId="3" fontId="2" fillId="0" borderId="25" xfId="43" applyNumberFormat="1" applyFont="1" applyFill="1" applyBorder="1" applyAlignment="1">
      <alignment horizontal="center" vertical="center" wrapText="1"/>
    </xf>
    <xf numFmtId="0" fontId="35" fillId="0" borderId="34" xfId="43" applyFont="1" applyFill="1" applyBorder="1" applyAlignment="1">
      <alignment horizontal="left" vertical="center"/>
    </xf>
    <xf numFmtId="0" fontId="35" fillId="0" borderId="36" xfId="43" applyFont="1" applyFill="1" applyBorder="1" applyAlignment="1">
      <alignment horizontal="left" vertical="center"/>
    </xf>
    <xf numFmtId="0" fontId="35" fillId="10" borderId="23" xfId="43" applyFont="1" applyFill="1" applyBorder="1" applyAlignment="1">
      <alignment horizontal="center" vertical="center"/>
    </xf>
    <xf numFmtId="0" fontId="35" fillId="10" borderId="39" xfId="43" applyFont="1" applyFill="1" applyBorder="1" applyAlignment="1">
      <alignment horizontal="center" vertical="center"/>
    </xf>
    <xf numFmtId="0" fontId="35" fillId="10" borderId="40" xfId="43" applyFont="1" applyFill="1" applyBorder="1" applyAlignment="1">
      <alignment horizontal="center" vertical="center"/>
    </xf>
    <xf numFmtId="0" fontId="35" fillId="10" borderId="19" xfId="43" applyFont="1" applyFill="1" applyBorder="1" applyAlignment="1">
      <alignment horizontal="center" vertical="center"/>
    </xf>
    <xf numFmtId="0" fontId="35" fillId="10" borderId="38" xfId="43" applyFont="1" applyFill="1" applyBorder="1" applyAlignment="1">
      <alignment horizontal="center" vertical="center"/>
    </xf>
    <xf numFmtId="0" fontId="35" fillId="10" borderId="25" xfId="43" applyFont="1" applyFill="1" applyBorder="1" applyAlignment="1">
      <alignment horizontal="center" vertical="center"/>
    </xf>
    <xf numFmtId="0" fontId="35" fillId="10" borderId="19" xfId="43" applyFont="1" applyFill="1" applyBorder="1" applyAlignment="1">
      <alignment horizontal="left" vertical="center" wrapText="1"/>
    </xf>
    <xf numFmtId="0" fontId="35" fillId="10" borderId="38" xfId="43" applyFont="1" applyFill="1" applyBorder="1" applyAlignment="1">
      <alignment horizontal="left" vertical="center" wrapText="1"/>
    </xf>
    <xf numFmtId="0" fontId="35" fillId="10" borderId="25" xfId="43" applyFont="1" applyFill="1" applyBorder="1" applyAlignment="1">
      <alignment horizontal="left" vertical="center" wrapText="1"/>
    </xf>
    <xf numFmtId="0" fontId="35" fillId="0" borderId="35" xfId="43" applyFont="1" applyFill="1" applyBorder="1" applyAlignment="1">
      <alignment horizontal="left" vertical="center"/>
    </xf>
    <xf numFmtId="0" fontId="36" fillId="19" borderId="19" xfId="0" applyFont="1" applyFill="1" applyBorder="1" applyAlignment="1">
      <alignment horizontal="left" vertical="center" wrapText="1"/>
    </xf>
    <xf numFmtId="0" fontId="36" fillId="19" borderId="38" xfId="0" applyFont="1" applyFill="1" applyBorder="1" applyAlignment="1">
      <alignment horizontal="left" vertical="center" wrapText="1"/>
    </xf>
    <xf numFmtId="0" fontId="36" fillId="19" borderId="19" xfId="0" applyFont="1" applyFill="1" applyBorder="1" applyAlignment="1">
      <alignment horizontal="center" vertical="center" wrapText="1"/>
    </xf>
    <xf numFmtId="0" fontId="36" fillId="19" borderId="38" xfId="0" applyFont="1" applyFill="1" applyBorder="1" applyAlignment="1">
      <alignment horizontal="center" vertical="center" wrapText="1"/>
    </xf>
    <xf numFmtId="0" fontId="39" fillId="0" borderId="23" xfId="43" applyFont="1" applyFill="1" applyBorder="1" applyAlignment="1">
      <alignment horizontal="left" vertical="top" wrapText="1"/>
    </xf>
    <xf numFmtId="0" fontId="39" fillId="0" borderId="39" xfId="43" applyFont="1" applyFill="1" applyBorder="1" applyAlignment="1">
      <alignment horizontal="left" vertical="top" wrapText="1"/>
    </xf>
    <xf numFmtId="9" fontId="36" fillId="0" borderId="10" xfId="48" applyFont="1" applyFill="1" applyBorder="1" applyAlignment="1">
      <alignment horizontal="center" vertical="center" wrapText="1"/>
    </xf>
    <xf numFmtId="0" fontId="36" fillId="26" borderId="19" xfId="0" applyFont="1" applyFill="1" applyBorder="1" applyAlignment="1">
      <alignment horizontal="left" vertical="center" wrapText="1"/>
    </xf>
    <xf numFmtId="0" fontId="36" fillId="26" borderId="38" xfId="0" applyFont="1" applyFill="1" applyBorder="1" applyAlignment="1">
      <alignment horizontal="left" vertical="center" wrapText="1"/>
    </xf>
    <xf numFmtId="0" fontId="36" fillId="0" borderId="10" xfId="0" applyFont="1" applyFill="1" applyBorder="1" applyAlignment="1">
      <alignment horizontal="left" vertical="center" wrapText="1"/>
    </xf>
    <xf numFmtId="0" fontId="36" fillId="10" borderId="38" xfId="0" applyFont="1" applyFill="1" applyBorder="1" applyAlignment="1">
      <alignment horizontal="left" vertical="center" wrapText="1"/>
    </xf>
    <xf numFmtId="0" fontId="36" fillId="10" borderId="25" xfId="0" applyFont="1" applyFill="1" applyBorder="1" applyAlignment="1">
      <alignment horizontal="left" vertical="center" wrapText="1"/>
    </xf>
    <xf numFmtId="164" fontId="2" fillId="0" borderId="10" xfId="43" applyNumberFormat="1" applyFont="1" applyFill="1" applyBorder="1" applyAlignment="1">
      <alignment horizontal="center" vertical="center"/>
    </xf>
    <xf numFmtId="10" fontId="39" fillId="2" borderId="19" xfId="0" applyNumberFormat="1" applyFont="1" applyFill="1" applyBorder="1" applyAlignment="1">
      <alignment horizontal="left" vertical="center" wrapText="1"/>
    </xf>
    <xf numFmtId="10" fontId="39" fillId="2" borderId="25" xfId="0" applyNumberFormat="1" applyFont="1" applyFill="1" applyBorder="1" applyAlignment="1">
      <alignment horizontal="left" vertical="center" wrapText="1"/>
    </xf>
    <xf numFmtId="10" fontId="39" fillId="2" borderId="34" xfId="0" applyNumberFormat="1" applyFont="1" applyFill="1" applyBorder="1" applyAlignment="1">
      <alignment horizontal="center" vertical="center"/>
    </xf>
    <xf numFmtId="10" fontId="39" fillId="2" borderId="36" xfId="0" applyNumberFormat="1" applyFont="1" applyFill="1" applyBorder="1" applyAlignment="1">
      <alignment horizontal="center" vertical="center"/>
    </xf>
    <xf numFmtId="10" fontId="39" fillId="2" borderId="35" xfId="0" applyNumberFormat="1" applyFont="1" applyFill="1" applyBorder="1" applyAlignment="1">
      <alignment horizontal="center" vertical="center"/>
    </xf>
    <xf numFmtId="0" fontId="39" fillId="2" borderId="19" xfId="0" applyFont="1" applyFill="1" applyBorder="1" applyAlignment="1">
      <alignment horizontal="center" vertical="center" wrapText="1"/>
    </xf>
    <xf numFmtId="0" fontId="39" fillId="2" borderId="25" xfId="0" applyFont="1" applyFill="1" applyBorder="1" applyAlignment="1">
      <alignment horizontal="center" vertical="center" wrapText="1"/>
    </xf>
    <xf numFmtId="0" fontId="39" fillId="2" borderId="10" xfId="0" applyFont="1" applyFill="1" applyBorder="1" applyAlignment="1">
      <alignment horizontal="center" vertical="center" wrapText="1"/>
    </xf>
    <xf numFmtId="0" fontId="36" fillId="19" borderId="10" xfId="0" applyFont="1" applyFill="1" applyBorder="1" applyAlignment="1">
      <alignment horizontal="center" vertical="center" wrapText="1"/>
    </xf>
    <xf numFmtId="0" fontId="36" fillId="0" borderId="10" xfId="0" applyFont="1" applyFill="1" applyBorder="1" applyAlignment="1">
      <alignment vertical="center" wrapText="1"/>
    </xf>
    <xf numFmtId="0" fontId="2" fillId="0" borderId="10" xfId="43" applyFont="1" applyBorder="1" applyAlignment="1">
      <alignment vertical="center" wrapText="1"/>
    </xf>
    <xf numFmtId="164" fontId="2" fillId="0" borderId="19" xfId="43" applyNumberFormat="1" applyFont="1" applyBorder="1" applyAlignment="1">
      <alignment horizontal="center" vertical="center" wrapText="1"/>
    </xf>
    <xf numFmtId="164" fontId="2" fillId="0" borderId="38" xfId="43" applyNumberFormat="1" applyFont="1" applyBorder="1" applyAlignment="1">
      <alignment horizontal="center" vertical="center" wrapText="1"/>
    </xf>
    <xf numFmtId="164" fontId="2" fillId="0" borderId="25" xfId="43" applyNumberFormat="1" applyFont="1" applyBorder="1" applyAlignment="1">
      <alignment horizontal="center" vertical="center" wrapText="1"/>
    </xf>
    <xf numFmtId="9" fontId="36" fillId="0" borderId="10" xfId="0" applyNumberFormat="1" applyFont="1" applyFill="1" applyBorder="1" applyAlignment="1">
      <alignment horizontal="center" vertical="center" wrapText="1"/>
    </xf>
    <xf numFmtId="2" fontId="2" fillId="0" borderId="10" xfId="43" applyNumberFormat="1" applyFont="1" applyFill="1" applyBorder="1" applyAlignment="1">
      <alignment horizontal="center" vertical="center" wrapText="1"/>
    </xf>
    <xf numFmtId="0" fontId="36" fillId="9" borderId="23" xfId="0" applyFont="1" applyFill="1" applyBorder="1" applyAlignment="1">
      <alignment horizontal="center" vertical="center" wrapText="1"/>
    </xf>
    <xf numFmtId="0" fontId="36" fillId="9" borderId="40" xfId="0" applyFont="1" applyFill="1" applyBorder="1" applyAlignment="1">
      <alignment horizontal="center" vertical="center" wrapText="1"/>
    </xf>
    <xf numFmtId="0" fontId="39" fillId="9" borderId="21" xfId="0" applyFont="1" applyFill="1" applyBorder="1" applyAlignment="1">
      <alignment horizontal="left" vertical="center" wrapText="1"/>
    </xf>
    <xf numFmtId="0" fontId="39" fillId="9" borderId="22" xfId="0" applyFont="1" applyFill="1" applyBorder="1" applyAlignment="1">
      <alignment horizontal="left" vertical="center" wrapText="1"/>
    </xf>
    <xf numFmtId="0" fontId="39" fillId="9" borderId="23" xfId="0" applyFont="1" applyFill="1" applyBorder="1" applyAlignment="1">
      <alignment horizontal="left" vertical="center" wrapText="1"/>
    </xf>
    <xf numFmtId="0" fontId="39" fillId="9" borderId="41" xfId="0" applyFont="1" applyFill="1" applyBorder="1" applyAlignment="1">
      <alignment horizontal="left" vertical="center" wrapText="1"/>
    </xf>
    <xf numFmtId="0" fontId="39" fillId="9" borderId="24" xfId="0" applyFont="1" applyFill="1" applyBorder="1" applyAlignment="1">
      <alignment horizontal="left" vertical="center" wrapText="1"/>
    </xf>
    <xf numFmtId="0" fontId="39" fillId="9" borderId="40" xfId="0" applyFont="1" applyFill="1" applyBorder="1" applyAlignment="1">
      <alignment horizontal="left" vertical="center" wrapText="1"/>
    </xf>
    <xf numFmtId="0" fontId="36" fillId="9" borderId="10" xfId="0" applyFont="1" applyFill="1" applyBorder="1" applyAlignment="1">
      <alignment horizontal="left" vertical="center" wrapText="1"/>
    </xf>
    <xf numFmtId="0" fontId="36" fillId="9" borderId="10" xfId="0" applyFont="1" applyFill="1" applyBorder="1" applyAlignment="1">
      <alignment horizontal="center" vertical="center" wrapText="1"/>
    </xf>
    <xf numFmtId="0" fontId="39" fillId="9" borderId="34" xfId="0" applyFont="1" applyFill="1" applyBorder="1" applyAlignment="1">
      <alignment horizontal="left" vertical="center" wrapText="1"/>
    </xf>
    <xf numFmtId="0" fontId="39" fillId="9" borderId="36" xfId="0" applyFont="1" applyFill="1" applyBorder="1" applyAlignment="1">
      <alignment horizontal="left" vertical="center" wrapText="1"/>
    </xf>
    <xf numFmtId="0" fontId="39" fillId="9" borderId="35" xfId="0" applyFont="1" applyFill="1" applyBorder="1" applyAlignment="1">
      <alignment horizontal="left" vertical="center" wrapText="1"/>
    </xf>
    <xf numFmtId="0" fontId="36" fillId="9" borderId="19" xfId="0" applyFont="1" applyFill="1" applyBorder="1" applyAlignment="1">
      <alignment horizontal="center" vertical="center" wrapText="1"/>
    </xf>
    <xf numFmtId="0" fontId="36" fillId="9" borderId="38" xfId="0" applyFont="1" applyFill="1" applyBorder="1" applyAlignment="1">
      <alignment horizontal="center" vertical="center" wrapText="1"/>
    </xf>
    <xf numFmtId="0" fontId="36" fillId="9" borderId="25" xfId="0" applyFont="1" applyFill="1" applyBorder="1" applyAlignment="1">
      <alignment horizontal="center" vertical="center" wrapText="1"/>
    </xf>
    <xf numFmtId="0" fontId="36" fillId="2" borderId="25" xfId="0" applyFont="1" applyFill="1" applyBorder="1" applyAlignment="1">
      <alignment horizontal="center" vertical="center" wrapText="1"/>
    </xf>
    <xf numFmtId="0" fontId="36" fillId="2" borderId="10" xfId="0" applyFont="1" applyFill="1" applyBorder="1" applyAlignment="1">
      <alignment horizontal="center" vertical="center" wrapText="1"/>
    </xf>
    <xf numFmtId="10" fontId="39" fillId="2" borderId="10" xfId="0" applyNumberFormat="1" applyFont="1" applyFill="1" applyBorder="1" applyAlignment="1">
      <alignment horizontal="left" vertical="center" wrapText="1"/>
    </xf>
    <xf numFmtId="10" fontId="39" fillId="2" borderId="25" xfId="0" applyNumberFormat="1" applyFont="1" applyFill="1" applyBorder="1" applyAlignment="1">
      <alignment horizontal="center" vertical="center" wrapText="1"/>
    </xf>
    <xf numFmtId="10" fontId="39" fillId="2" borderId="10" xfId="0" applyNumberFormat="1" applyFont="1" applyFill="1" applyBorder="1" applyAlignment="1">
      <alignment horizontal="center" vertical="center" wrapText="1"/>
    </xf>
    <xf numFmtId="0" fontId="39" fillId="9" borderId="19" xfId="0" applyFont="1" applyFill="1" applyBorder="1" applyAlignment="1">
      <alignment horizontal="left" vertical="center" wrapText="1"/>
    </xf>
    <xf numFmtId="0" fontId="39" fillId="9" borderId="38" xfId="0" applyFont="1" applyFill="1" applyBorder="1" applyAlignment="1">
      <alignment horizontal="left" vertical="center" wrapText="1"/>
    </xf>
    <xf numFmtId="0" fontId="39" fillId="9" borderId="25" xfId="0" applyFont="1" applyFill="1" applyBorder="1" applyAlignment="1">
      <alignment horizontal="left" vertical="center" wrapText="1"/>
    </xf>
    <xf numFmtId="0" fontId="39" fillId="11" borderId="19" xfId="0" applyFont="1" applyFill="1" applyBorder="1" applyAlignment="1">
      <alignment horizontal="left" vertical="center" wrapText="1"/>
    </xf>
    <xf numFmtId="0" fontId="39" fillId="11" borderId="38" xfId="0" applyFont="1" applyFill="1" applyBorder="1" applyAlignment="1">
      <alignment horizontal="left" vertical="center" wrapText="1"/>
    </xf>
    <xf numFmtId="0" fontId="39" fillId="11" borderId="25" xfId="0" applyFont="1" applyFill="1" applyBorder="1" applyAlignment="1">
      <alignment horizontal="left" vertical="center" wrapText="1"/>
    </xf>
    <xf numFmtId="0" fontId="39" fillId="13" borderId="19" xfId="0" applyFont="1" applyFill="1" applyBorder="1" applyAlignment="1">
      <alignment horizontal="left" vertical="center" wrapText="1"/>
    </xf>
    <xf numFmtId="0" fontId="39" fillId="13" borderId="38" xfId="0" applyFont="1" applyFill="1" applyBorder="1" applyAlignment="1">
      <alignment horizontal="left" vertical="center" wrapText="1"/>
    </xf>
    <xf numFmtId="0" fontId="39" fillId="13" borderId="25" xfId="0" applyFont="1" applyFill="1" applyBorder="1" applyAlignment="1">
      <alignment horizontal="left" vertical="center" wrapText="1"/>
    </xf>
    <xf numFmtId="0" fontId="39" fillId="14" borderId="19" xfId="0" applyFont="1" applyFill="1" applyBorder="1" applyAlignment="1">
      <alignment horizontal="left" vertical="center" wrapText="1"/>
    </xf>
    <xf numFmtId="0" fontId="39" fillId="14" borderId="38" xfId="0" applyFont="1" applyFill="1" applyBorder="1" applyAlignment="1">
      <alignment horizontal="left" vertical="center" wrapText="1"/>
    </xf>
    <xf numFmtId="0" fontId="39" fillId="14" borderId="25" xfId="0" applyFont="1" applyFill="1" applyBorder="1" applyAlignment="1">
      <alignment horizontal="left" vertical="center" wrapText="1"/>
    </xf>
    <xf numFmtId="0" fontId="39" fillId="15" borderId="19" xfId="0" applyFont="1" applyFill="1" applyBorder="1" applyAlignment="1">
      <alignment horizontal="left" vertical="center" wrapText="1"/>
    </xf>
    <xf numFmtId="0" fontId="39" fillId="15" borderId="38" xfId="0" applyFont="1" applyFill="1" applyBorder="1" applyAlignment="1">
      <alignment horizontal="left" vertical="center" wrapText="1"/>
    </xf>
    <xf numFmtId="0" fontId="39" fillId="15" borderId="25" xfId="0" applyFont="1" applyFill="1" applyBorder="1" applyAlignment="1">
      <alignment horizontal="left" vertical="center" wrapText="1"/>
    </xf>
    <xf numFmtId="0" fontId="39" fillId="12" borderId="19" xfId="0" applyFont="1" applyFill="1" applyBorder="1" applyAlignment="1">
      <alignment horizontal="left" vertical="center" wrapText="1"/>
    </xf>
    <xf numFmtId="0" fontId="39" fillId="12" borderId="38" xfId="0" applyFont="1" applyFill="1" applyBorder="1" applyAlignment="1">
      <alignment horizontal="left" vertical="center" wrapText="1"/>
    </xf>
    <xf numFmtId="0" fontId="39" fillId="12" borderId="25" xfId="0" applyFont="1" applyFill="1" applyBorder="1" applyAlignment="1">
      <alignment horizontal="left" vertical="center" wrapText="1"/>
    </xf>
    <xf numFmtId="164" fontId="2" fillId="0" borderId="10" xfId="43" applyNumberFormat="1" applyFont="1" applyFill="1" applyBorder="1" applyAlignment="1">
      <alignment horizontal="center" vertical="center" wrapText="1"/>
    </xf>
    <xf numFmtId="0" fontId="36" fillId="0" borderId="10" xfId="0" applyFont="1" applyFill="1" applyBorder="1" applyAlignment="1">
      <alignment horizontal="left" vertical="top" wrapText="1"/>
    </xf>
    <xf numFmtId="0" fontId="39" fillId="9" borderId="10" xfId="0" applyFont="1" applyFill="1" applyBorder="1" applyAlignment="1">
      <alignment horizontal="left" vertical="center" wrapText="1"/>
    </xf>
    <xf numFmtId="0" fontId="36" fillId="9" borderId="19" xfId="0" applyFont="1" applyFill="1" applyBorder="1" applyAlignment="1">
      <alignment horizontal="left" vertical="top" wrapText="1"/>
    </xf>
    <xf numFmtId="0" fontId="36" fillId="9" borderId="25" xfId="0" applyFont="1" applyFill="1" applyBorder="1" applyAlignment="1">
      <alignment horizontal="left" vertical="top" wrapText="1"/>
    </xf>
    <xf numFmtId="0" fontId="2" fillId="0" borderId="10" xfId="0" applyFont="1" applyFill="1" applyBorder="1" applyAlignment="1">
      <alignment horizontal="center" vertical="center" wrapText="1"/>
    </xf>
    <xf numFmtId="0" fontId="2" fillId="0" borderId="10" xfId="0" applyFont="1" applyFill="1" applyBorder="1" applyAlignment="1">
      <alignment horizontal="left" vertical="center" wrapText="1"/>
    </xf>
    <xf numFmtId="0" fontId="39" fillId="9" borderId="34" xfId="0" applyFont="1" applyFill="1" applyBorder="1" applyAlignment="1">
      <alignment horizontal="center" vertical="center" wrapText="1"/>
    </xf>
    <xf numFmtId="0" fontId="39" fillId="9" borderId="36" xfId="0" applyFont="1" applyFill="1" applyBorder="1" applyAlignment="1">
      <alignment horizontal="center" vertical="center" wrapText="1"/>
    </xf>
    <xf numFmtId="4" fontId="2" fillId="0" borderId="19" xfId="43" applyNumberFormat="1" applyFont="1" applyBorder="1" applyAlignment="1">
      <alignment horizontal="center" vertical="center" wrapText="1"/>
    </xf>
    <xf numFmtId="4" fontId="2" fillId="0" borderId="38" xfId="43" applyNumberFormat="1" applyFont="1" applyBorder="1" applyAlignment="1">
      <alignment horizontal="center" vertical="center" wrapText="1"/>
    </xf>
    <xf numFmtId="4" fontId="2" fillId="0" borderId="25" xfId="43" applyNumberFormat="1" applyFont="1" applyBorder="1" applyAlignment="1">
      <alignment horizontal="center" vertical="center" wrapText="1"/>
    </xf>
    <xf numFmtId="4" fontId="2" fillId="0" borderId="10" xfId="43" applyNumberFormat="1" applyFont="1" applyFill="1" applyBorder="1" applyAlignment="1">
      <alignment horizontal="center" vertical="center" wrapText="1"/>
    </xf>
    <xf numFmtId="0" fontId="35" fillId="0" borderId="10" xfId="43" applyFont="1" applyFill="1" applyBorder="1" applyAlignment="1">
      <alignment horizontal="justify" vertical="center" wrapText="1"/>
    </xf>
    <xf numFmtId="0" fontId="2" fillId="0" borderId="10" xfId="0" applyFont="1" applyFill="1" applyBorder="1" applyAlignment="1">
      <alignment vertical="center" wrapText="1"/>
    </xf>
    <xf numFmtId="0" fontId="35" fillId="10" borderId="10" xfId="45" applyFont="1" applyFill="1" applyBorder="1" applyAlignment="1">
      <alignment horizontal="center" vertical="top" wrapText="1"/>
    </xf>
    <xf numFmtId="164" fontId="2" fillId="0" borderId="10" xfId="43" applyNumberFormat="1" applyFont="1" applyBorder="1" applyAlignment="1">
      <alignment horizontal="center" vertical="center" wrapText="1"/>
    </xf>
    <xf numFmtId="0" fontId="35" fillId="10" borderId="19" xfId="0" applyFont="1" applyFill="1" applyBorder="1" applyAlignment="1">
      <alignment vertical="center" wrapText="1"/>
    </xf>
    <xf numFmtId="0" fontId="35" fillId="10" borderId="38" xfId="0" applyFont="1" applyFill="1" applyBorder="1" applyAlignment="1">
      <alignment vertical="center" wrapText="1"/>
    </xf>
    <xf numFmtId="0" fontId="35" fillId="10" borderId="25" xfId="0" applyFont="1" applyFill="1" applyBorder="1" applyAlignment="1">
      <alignment vertical="center" wrapText="1"/>
    </xf>
    <xf numFmtId="0" fontId="41" fillId="10" borderId="21" xfId="0" applyFont="1" applyFill="1" applyBorder="1" applyAlignment="1">
      <alignment horizontal="center" vertical="center" wrapText="1"/>
    </xf>
    <xf numFmtId="0" fontId="41" fillId="10" borderId="23" xfId="0" applyFont="1" applyFill="1" applyBorder="1" applyAlignment="1">
      <alignment horizontal="center" vertical="center" wrapText="1"/>
    </xf>
    <xf numFmtId="0" fontId="35" fillId="10" borderId="19" xfId="0" applyFont="1" applyFill="1" applyBorder="1" applyAlignment="1">
      <alignment horizontal="left" vertical="top" wrapText="1"/>
    </xf>
    <xf numFmtId="0" fontId="36" fillId="10" borderId="38" xfId="0" applyFont="1" applyFill="1" applyBorder="1" applyAlignment="1">
      <alignment horizontal="left" vertical="top" wrapText="1"/>
    </xf>
    <xf numFmtId="0" fontId="36" fillId="10" borderId="25" xfId="0" applyFont="1" applyFill="1" applyBorder="1" applyAlignment="1">
      <alignment horizontal="left" vertical="top" wrapText="1"/>
    </xf>
    <xf numFmtId="0" fontId="41" fillId="10" borderId="19" xfId="0" applyFont="1" applyFill="1" applyBorder="1" applyAlignment="1">
      <alignment horizontal="center" vertical="center" wrapText="1"/>
    </xf>
    <xf numFmtId="0" fontId="41" fillId="10" borderId="25" xfId="0" applyFont="1" applyFill="1" applyBorder="1" applyAlignment="1">
      <alignment horizontal="center" vertical="center" wrapText="1"/>
    </xf>
    <xf numFmtId="0" fontId="2" fillId="10" borderId="19"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5" xfId="0" applyFont="1" applyFill="1" applyBorder="1" applyAlignment="1">
      <alignment horizontal="center" vertical="center" wrapText="1"/>
    </xf>
    <xf numFmtId="0" fontId="41" fillId="10" borderId="10" xfId="0" applyFont="1" applyFill="1" applyBorder="1" applyAlignment="1">
      <alignment horizontal="center" vertical="center" wrapText="1"/>
    </xf>
    <xf numFmtId="0" fontId="35" fillId="0" borderId="19" xfId="43" applyFont="1" applyFill="1" applyBorder="1" applyAlignment="1">
      <alignment horizontal="left" vertical="top" wrapText="1"/>
    </xf>
    <xf numFmtId="0" fontId="35" fillId="0" borderId="38" xfId="43" applyFont="1" applyFill="1" applyBorder="1" applyAlignment="1">
      <alignment horizontal="left" vertical="top" wrapText="1"/>
    </xf>
    <xf numFmtId="0" fontId="35" fillId="0" borderId="25" xfId="43" applyFont="1" applyFill="1" applyBorder="1" applyAlignment="1">
      <alignment horizontal="left" vertical="top" wrapText="1"/>
    </xf>
    <xf numFmtId="0" fontId="36" fillId="19" borderId="10" xfId="0" applyFont="1" applyFill="1" applyBorder="1" applyAlignment="1">
      <alignment horizontal="left" vertical="center" wrapText="1"/>
    </xf>
    <xf numFmtId="164" fontId="2" fillId="0" borderId="10" xfId="43" applyNumberFormat="1" applyFont="1" applyFill="1" applyBorder="1" applyAlignment="1">
      <alignment horizontal="left" vertical="center" wrapText="1"/>
    </xf>
    <xf numFmtId="9" fontId="36" fillId="0" borderId="19" xfId="0" applyNumberFormat="1" applyFont="1" applyFill="1" applyBorder="1" applyAlignment="1">
      <alignment horizontal="center" vertical="center" wrapText="1"/>
    </xf>
    <xf numFmtId="9" fontId="36" fillId="0" borderId="38" xfId="0" applyNumberFormat="1" applyFont="1" applyFill="1" applyBorder="1" applyAlignment="1">
      <alignment horizontal="center" vertical="center" wrapText="1"/>
    </xf>
    <xf numFmtId="9" fontId="36" fillId="0" borderId="25" xfId="0" applyNumberFormat="1" applyFont="1" applyFill="1" applyBorder="1" applyAlignment="1">
      <alignment horizontal="center" vertical="center" wrapText="1"/>
    </xf>
    <xf numFmtId="9" fontId="36" fillId="0" borderId="19" xfId="48" applyFont="1" applyFill="1" applyBorder="1" applyAlignment="1">
      <alignment horizontal="center" vertical="center" wrapText="1"/>
    </xf>
    <xf numFmtId="9" fontId="36" fillId="0" borderId="38" xfId="48" applyFont="1" applyFill="1" applyBorder="1" applyAlignment="1">
      <alignment horizontal="center" vertical="center" wrapText="1"/>
    </xf>
    <xf numFmtId="9" fontId="36" fillId="0" borderId="25" xfId="48" applyFont="1" applyFill="1" applyBorder="1" applyAlignment="1">
      <alignment horizontal="center" vertical="center" wrapText="1"/>
    </xf>
    <xf numFmtId="0" fontId="36" fillId="0" borderId="21" xfId="43" applyFont="1" applyFill="1" applyBorder="1" applyAlignment="1">
      <alignment horizontal="left" vertical="center" wrapText="1"/>
    </xf>
    <xf numFmtId="0" fontId="36" fillId="0" borderId="22" xfId="43" applyFont="1" applyFill="1" applyBorder="1" applyAlignment="1">
      <alignment horizontal="left" vertical="center" wrapText="1"/>
    </xf>
    <xf numFmtId="0" fontId="36" fillId="0" borderId="23" xfId="43" applyFont="1" applyFill="1" applyBorder="1" applyAlignment="1">
      <alignment horizontal="left" vertical="center" wrapText="1"/>
    </xf>
    <xf numFmtId="0" fontId="39" fillId="17" borderId="34" xfId="0" applyFont="1" applyFill="1" applyBorder="1" applyAlignment="1">
      <alignment horizontal="right" vertical="center" wrapText="1"/>
    </xf>
    <xf numFmtId="0" fontId="39" fillId="17" borderId="36" xfId="0" applyFont="1" applyFill="1" applyBorder="1" applyAlignment="1">
      <alignment horizontal="right" vertical="center" wrapText="1"/>
    </xf>
    <xf numFmtId="0" fontId="39" fillId="17" borderId="35" xfId="0" applyFont="1" applyFill="1" applyBorder="1" applyAlignment="1">
      <alignment horizontal="right" vertical="center" wrapText="1"/>
    </xf>
    <xf numFmtId="9" fontId="36" fillId="0" borderId="19" xfId="0" applyNumberFormat="1" applyFont="1" applyFill="1" applyBorder="1" applyAlignment="1">
      <alignment horizontal="left" vertical="center" wrapText="1"/>
    </xf>
    <xf numFmtId="9" fontId="36" fillId="0" borderId="38" xfId="0" applyNumberFormat="1" applyFont="1" applyFill="1" applyBorder="1" applyAlignment="1">
      <alignment horizontal="left" vertical="center" wrapText="1"/>
    </xf>
    <xf numFmtId="9" fontId="36" fillId="0" borderId="25" xfId="0" applyNumberFormat="1" applyFont="1" applyFill="1" applyBorder="1" applyAlignment="1">
      <alignment horizontal="left" vertical="center" wrapText="1"/>
    </xf>
    <xf numFmtId="0" fontId="36" fillId="0" borderId="10" xfId="43" applyFont="1" applyFill="1" applyBorder="1" applyAlignment="1">
      <alignment horizontal="center" vertical="center" wrapText="1"/>
    </xf>
    <xf numFmtId="0" fontId="2" fillId="0" borderId="10" xfId="43" applyFont="1" applyFill="1" applyBorder="1" applyAlignment="1">
      <alignment horizontal="left" vertical="center" wrapText="1"/>
    </xf>
    <xf numFmtId="0" fontId="2" fillId="0" borderId="10" xfId="43" applyFont="1" applyFill="1" applyBorder="1" applyAlignment="1">
      <alignment horizontal="center" vertical="center" wrapText="1"/>
    </xf>
    <xf numFmtId="0" fontId="39" fillId="17" borderId="10" xfId="0" applyFont="1" applyFill="1" applyBorder="1" applyAlignment="1">
      <alignment horizontal="right" vertical="center" wrapText="1"/>
    </xf>
    <xf numFmtId="0" fontId="39" fillId="12" borderId="19" xfId="0" applyFont="1" applyFill="1" applyBorder="1" applyAlignment="1">
      <alignment horizontal="center" vertical="center" wrapText="1"/>
    </xf>
    <xf numFmtId="0" fontId="39" fillId="12" borderId="25" xfId="0" applyFont="1" applyFill="1" applyBorder="1" applyAlignment="1">
      <alignment horizontal="center" vertical="center" wrapText="1"/>
    </xf>
    <xf numFmtId="0" fontId="39" fillId="12" borderId="34" xfId="0" applyFont="1" applyFill="1" applyBorder="1" applyAlignment="1">
      <alignment horizontal="center" vertical="center" wrapText="1"/>
    </xf>
    <xf numFmtId="0" fontId="39" fillId="12" borderId="36" xfId="0" applyFont="1" applyFill="1" applyBorder="1" applyAlignment="1">
      <alignment horizontal="center" vertical="center" wrapText="1"/>
    </xf>
    <xf numFmtId="0" fontId="39" fillId="12" borderId="35" xfId="0" applyFont="1" applyFill="1" applyBorder="1" applyAlignment="1">
      <alignment horizontal="center" vertical="center" wrapText="1"/>
    </xf>
    <xf numFmtId="4" fontId="36" fillId="0" borderId="21" xfId="0" applyNumberFormat="1" applyFont="1" applyFill="1" applyBorder="1" applyAlignment="1">
      <alignment horizontal="center" vertical="center" wrapText="1"/>
    </xf>
    <xf numFmtId="4" fontId="36" fillId="0" borderId="22" xfId="0" applyNumberFormat="1" applyFont="1" applyFill="1" applyBorder="1" applyAlignment="1">
      <alignment horizontal="center" vertical="center" wrapText="1"/>
    </xf>
    <xf numFmtId="4" fontId="36" fillId="0" borderId="23" xfId="0" applyNumberFormat="1" applyFont="1" applyFill="1" applyBorder="1" applyAlignment="1">
      <alignment horizontal="center" vertical="center" wrapText="1"/>
    </xf>
    <xf numFmtId="4" fontId="36" fillId="0" borderId="46" xfId="0" applyNumberFormat="1" applyFont="1" applyFill="1" applyBorder="1" applyAlignment="1">
      <alignment horizontal="center" vertical="center" wrapText="1"/>
    </xf>
    <xf numFmtId="4" fontId="36" fillId="0" borderId="0" xfId="0" applyNumberFormat="1" applyFont="1" applyFill="1" applyBorder="1" applyAlignment="1">
      <alignment horizontal="center" vertical="center" wrapText="1"/>
    </xf>
    <xf numFmtId="4" fontId="36" fillId="0" borderId="39" xfId="0" applyNumberFormat="1" applyFont="1" applyFill="1" applyBorder="1" applyAlignment="1">
      <alignment horizontal="center" vertical="center" wrapText="1"/>
    </xf>
    <xf numFmtId="4" fontId="36" fillId="0" borderId="41" xfId="0" applyNumberFormat="1" applyFont="1" applyFill="1" applyBorder="1" applyAlignment="1">
      <alignment horizontal="center" vertical="center" wrapText="1"/>
    </xf>
    <xf numFmtId="4" fontId="36" fillId="0" borderId="24" xfId="0" applyNumberFormat="1" applyFont="1" applyFill="1" applyBorder="1" applyAlignment="1">
      <alignment horizontal="center" vertical="center" wrapText="1"/>
    </xf>
    <xf numFmtId="4" fontId="36" fillId="0" borderId="40" xfId="0" applyNumberFormat="1" applyFont="1" applyFill="1" applyBorder="1" applyAlignment="1">
      <alignment horizontal="center" vertical="center" wrapText="1"/>
    </xf>
    <xf numFmtId="164" fontId="2" fillId="0" borderId="19" xfId="48" applyNumberFormat="1" applyFont="1" applyFill="1" applyBorder="1" applyAlignment="1">
      <alignment horizontal="center" vertical="center"/>
    </xf>
    <xf numFmtId="164" fontId="2" fillId="0" borderId="38" xfId="48" applyNumberFormat="1" applyFont="1" applyFill="1" applyBorder="1" applyAlignment="1">
      <alignment horizontal="center" vertical="center"/>
    </xf>
    <xf numFmtId="164" fontId="2" fillId="0" borderId="19" xfId="48" applyNumberFormat="1" applyFont="1" applyFill="1" applyBorder="1" applyAlignment="1">
      <alignment horizontal="left" vertical="center"/>
    </xf>
    <xf numFmtId="164" fontId="2" fillId="0" borderId="38" xfId="48" applyNumberFormat="1" applyFont="1" applyFill="1" applyBorder="1" applyAlignment="1">
      <alignment horizontal="left" vertical="center"/>
    </xf>
    <xf numFmtId="164" fontId="2" fillId="0" borderId="25" xfId="48" applyNumberFormat="1" applyFont="1" applyFill="1" applyBorder="1" applyAlignment="1">
      <alignment horizontal="center" vertical="center"/>
    </xf>
    <xf numFmtId="9" fontId="2" fillId="0" borderId="19" xfId="48" applyFont="1" applyFill="1" applyBorder="1" applyAlignment="1">
      <alignment horizontal="center" vertical="center"/>
    </xf>
    <xf numFmtId="9" fontId="2" fillId="0" borderId="38" xfId="48" applyFont="1" applyFill="1" applyBorder="1" applyAlignment="1">
      <alignment horizontal="center" vertical="center"/>
    </xf>
    <xf numFmtId="9" fontId="2" fillId="0" borderId="25" xfId="48" applyFont="1" applyFill="1" applyBorder="1" applyAlignment="1">
      <alignment horizontal="center" vertical="center"/>
    </xf>
    <xf numFmtId="164" fontId="2" fillId="0" borderId="25" xfId="48" applyNumberFormat="1" applyFont="1" applyFill="1" applyBorder="1" applyAlignment="1">
      <alignment horizontal="left" vertical="center"/>
    </xf>
    <xf numFmtId="0" fontId="39" fillId="12" borderId="21" xfId="0" applyFont="1" applyFill="1" applyBorder="1" applyAlignment="1">
      <alignment horizontal="center" vertical="center" wrapText="1"/>
    </xf>
    <xf numFmtId="0" fontId="39" fillId="12" borderId="22" xfId="0" applyFont="1" applyFill="1" applyBorder="1" applyAlignment="1">
      <alignment horizontal="center" vertical="center" wrapText="1"/>
    </xf>
    <xf numFmtId="0" fontId="39" fillId="12" borderId="23" xfId="0" applyFont="1" applyFill="1" applyBorder="1" applyAlignment="1">
      <alignment horizontal="center" vertical="center" wrapText="1"/>
    </xf>
    <xf numFmtId="0" fontId="39" fillId="12" borderId="41" xfId="0" applyFont="1" applyFill="1" applyBorder="1" applyAlignment="1">
      <alignment horizontal="center" vertical="center" wrapText="1"/>
    </xf>
    <xf numFmtId="0" fontId="39" fillId="12" borderId="24" xfId="0" applyFont="1" applyFill="1" applyBorder="1" applyAlignment="1">
      <alignment horizontal="center" vertical="center" wrapText="1"/>
    </xf>
    <xf numFmtId="0" fontId="39" fillId="12" borderId="40" xfId="0" applyFont="1" applyFill="1" applyBorder="1" applyAlignment="1">
      <alignment horizontal="center" vertical="center" wrapText="1"/>
    </xf>
    <xf numFmtId="0" fontId="36" fillId="0" borderId="34" xfId="43" applyFont="1" applyFill="1" applyBorder="1" applyAlignment="1">
      <alignment horizontal="left" vertical="center" wrapText="1"/>
    </xf>
    <xf numFmtId="0" fontId="36" fillId="0" borderId="36" xfId="43" applyFont="1" applyFill="1" applyBorder="1" applyAlignment="1">
      <alignment horizontal="left" vertical="center" wrapText="1"/>
    </xf>
    <xf numFmtId="0" fontId="36" fillId="0" borderId="35" xfId="43" applyFont="1" applyFill="1" applyBorder="1" applyAlignment="1">
      <alignment horizontal="left" vertical="center" wrapText="1"/>
    </xf>
    <xf numFmtId="164" fontId="2" fillId="0" borderId="19" xfId="43" applyNumberFormat="1" applyFont="1" applyBorder="1" applyAlignment="1">
      <alignment horizontal="center" vertical="center"/>
    </xf>
    <xf numFmtId="164" fontId="2" fillId="0" borderId="38" xfId="43" applyNumberFormat="1" applyFont="1" applyBorder="1" applyAlignment="1">
      <alignment horizontal="center" vertical="center"/>
    </xf>
    <xf numFmtId="164" fontId="2" fillId="0" borderId="25" xfId="43" applyNumberFormat="1" applyFont="1" applyBorder="1" applyAlignment="1">
      <alignment horizontal="center" vertical="center"/>
    </xf>
    <xf numFmtId="4" fontId="2" fillId="0" borderId="19" xfId="43" applyNumberFormat="1" applyFont="1" applyBorder="1" applyAlignment="1">
      <alignment horizontal="center" vertical="center"/>
    </xf>
    <xf numFmtId="4" fontId="2" fillId="0" borderId="38" xfId="43" applyNumberFormat="1" applyFont="1" applyBorder="1" applyAlignment="1">
      <alignment horizontal="center" vertical="center"/>
    </xf>
    <xf numFmtId="4" fontId="2" fillId="0" borderId="25" xfId="43" applyNumberFormat="1" applyFont="1" applyBorder="1" applyAlignment="1">
      <alignment horizontal="center" vertical="center"/>
    </xf>
    <xf numFmtId="9" fontId="2" fillId="0" borderId="19" xfId="48" applyFont="1" applyBorder="1" applyAlignment="1">
      <alignment horizontal="center" vertical="center"/>
    </xf>
    <xf numFmtId="9" fontId="2" fillId="0" borderId="38" xfId="48" applyFont="1" applyBorder="1" applyAlignment="1">
      <alignment horizontal="center" vertical="center"/>
    </xf>
    <xf numFmtId="9" fontId="2" fillId="0" borderId="25" xfId="48" applyFont="1" applyBorder="1" applyAlignment="1">
      <alignment horizontal="center" vertical="center"/>
    </xf>
    <xf numFmtId="0" fontId="36" fillId="22" borderId="34" xfId="0" applyFont="1" applyFill="1" applyBorder="1" applyAlignment="1">
      <alignment horizontal="center" vertical="center" wrapText="1"/>
    </xf>
    <xf numFmtId="0" fontId="36" fillId="22" borderId="36" xfId="0" applyFont="1" applyFill="1" applyBorder="1" applyAlignment="1">
      <alignment horizontal="center" vertical="center" wrapText="1"/>
    </xf>
    <xf numFmtId="0" fontId="36" fillId="22" borderId="35" xfId="0" applyFont="1" applyFill="1" applyBorder="1" applyAlignment="1">
      <alignment horizontal="center" vertical="center" wrapText="1"/>
    </xf>
    <xf numFmtId="0" fontId="39" fillId="14" borderId="34" xfId="0" applyFont="1" applyFill="1" applyBorder="1" applyAlignment="1">
      <alignment horizontal="center" vertical="center" wrapText="1"/>
    </xf>
    <xf numFmtId="0" fontId="39" fillId="14" borderId="36" xfId="0" applyFont="1" applyFill="1" applyBorder="1" applyAlignment="1">
      <alignment horizontal="center" vertical="center" wrapText="1"/>
    </xf>
    <xf numFmtId="0" fontId="39" fillId="9" borderId="35" xfId="0" applyFont="1" applyFill="1" applyBorder="1" applyAlignment="1">
      <alignment horizontal="center" vertical="center" wrapText="1"/>
    </xf>
    <xf numFmtId="0" fontId="36" fillId="9" borderId="21" xfId="0" applyFont="1" applyFill="1" applyBorder="1" applyAlignment="1">
      <alignment horizontal="left" vertical="center" wrapText="1"/>
    </xf>
    <xf numFmtId="0" fontId="36" fillId="9" borderId="22" xfId="0" applyFont="1" applyFill="1" applyBorder="1" applyAlignment="1">
      <alignment horizontal="left" vertical="center" wrapText="1"/>
    </xf>
    <xf numFmtId="0" fontId="36" fillId="9" borderId="41" xfId="0" applyFont="1" applyFill="1" applyBorder="1" applyAlignment="1">
      <alignment horizontal="left" vertical="center" wrapText="1"/>
    </xf>
    <xf numFmtId="0" fontId="36" fillId="9" borderId="24" xfId="0" applyFont="1" applyFill="1" applyBorder="1" applyAlignment="1">
      <alignment horizontal="left" vertical="center" wrapText="1"/>
    </xf>
    <xf numFmtId="0" fontId="39" fillId="20" borderId="34" xfId="0" applyFont="1" applyFill="1" applyBorder="1" applyAlignment="1">
      <alignment horizontal="right" vertical="center" wrapText="1"/>
    </xf>
    <xf numFmtId="0" fontId="39" fillId="20" borderId="36" xfId="0" applyFont="1" applyFill="1" applyBorder="1" applyAlignment="1">
      <alignment horizontal="right" vertical="center" wrapText="1"/>
    </xf>
    <xf numFmtId="0" fontId="39" fillId="20" borderId="35" xfId="0" applyFont="1" applyFill="1" applyBorder="1" applyAlignment="1">
      <alignment horizontal="right" vertical="center" wrapText="1"/>
    </xf>
    <xf numFmtId="0" fontId="39" fillId="17" borderId="36" xfId="0" applyFont="1" applyFill="1" applyBorder="1" applyAlignment="1">
      <alignment horizontal="center" vertical="center" wrapText="1"/>
    </xf>
    <xf numFmtId="0" fontId="39" fillId="17" borderId="35" xfId="0" applyFont="1" applyFill="1" applyBorder="1" applyAlignment="1">
      <alignment horizontal="center" vertical="center" wrapText="1"/>
    </xf>
    <xf numFmtId="0" fontId="36" fillId="12" borderId="34" xfId="0" applyFont="1" applyFill="1" applyBorder="1" applyAlignment="1">
      <alignment horizontal="center" vertical="center" wrapText="1"/>
    </xf>
    <xf numFmtId="0" fontId="36" fillId="12" borderId="36" xfId="0" applyFont="1" applyFill="1" applyBorder="1" applyAlignment="1">
      <alignment horizontal="center" vertical="center" wrapText="1"/>
    </xf>
    <xf numFmtId="0" fontId="36" fillId="12" borderId="35" xfId="0" applyFont="1" applyFill="1" applyBorder="1" applyAlignment="1">
      <alignment horizontal="center" vertical="center" wrapText="1"/>
    </xf>
    <xf numFmtId="2" fontId="36" fillId="0" borderId="21" xfId="0" applyNumberFormat="1" applyFont="1" applyBorder="1" applyAlignment="1">
      <alignment horizontal="center" vertical="center" wrapText="1"/>
    </xf>
    <xf numFmtId="2" fontId="36" fillId="0" borderId="22" xfId="0" applyNumberFormat="1" applyFont="1" applyBorder="1" applyAlignment="1">
      <alignment horizontal="center" vertical="center" wrapText="1"/>
    </xf>
    <xf numFmtId="2" fontId="36" fillId="0" borderId="23" xfId="0" applyNumberFormat="1" applyFont="1" applyBorder="1" applyAlignment="1">
      <alignment horizontal="center" vertical="center" wrapText="1"/>
    </xf>
    <xf numFmtId="2" fontId="36" fillId="0" borderId="46" xfId="0" applyNumberFormat="1" applyFont="1" applyBorder="1" applyAlignment="1">
      <alignment horizontal="center" vertical="center" wrapText="1"/>
    </xf>
    <xf numFmtId="2" fontId="36" fillId="0" borderId="0" xfId="0" applyNumberFormat="1" applyFont="1" applyBorder="1" applyAlignment="1">
      <alignment horizontal="center" vertical="center" wrapText="1"/>
    </xf>
    <xf numFmtId="2" fontId="36" fillId="0" borderId="39" xfId="0" applyNumberFormat="1" applyFont="1" applyBorder="1" applyAlignment="1">
      <alignment horizontal="center" vertical="center" wrapText="1"/>
    </xf>
    <xf numFmtId="2" fontId="36" fillId="0" borderId="41" xfId="0" applyNumberFormat="1" applyFont="1" applyBorder="1" applyAlignment="1">
      <alignment horizontal="center" vertical="center" wrapText="1"/>
    </xf>
    <xf numFmtId="2" fontId="36" fillId="0" borderId="24" xfId="0" applyNumberFormat="1" applyFont="1" applyBorder="1" applyAlignment="1">
      <alignment horizontal="center" vertical="center" wrapText="1"/>
    </xf>
    <xf numFmtId="2" fontId="36" fillId="0" borderId="40" xfId="0" applyNumberFormat="1" applyFont="1" applyBorder="1" applyAlignment="1">
      <alignment horizontal="center" vertical="center" wrapText="1"/>
    </xf>
    <xf numFmtId="0" fontId="39" fillId="17" borderId="10" xfId="0" applyFont="1" applyFill="1" applyBorder="1" applyAlignment="1">
      <alignment horizontal="center" vertical="center" wrapText="1"/>
    </xf>
    <xf numFmtId="0" fontId="36" fillId="0" borderId="19" xfId="0" applyFont="1" applyBorder="1" applyAlignment="1">
      <alignment horizontal="center" vertical="center" wrapText="1"/>
    </xf>
    <xf numFmtId="0" fontId="36" fillId="0" borderId="38" xfId="0" applyFont="1" applyBorder="1" applyAlignment="1">
      <alignment horizontal="center" vertical="center" wrapText="1"/>
    </xf>
    <xf numFmtId="0" fontId="36" fillId="0" borderId="19" xfId="0" applyFont="1" applyBorder="1" applyAlignment="1">
      <alignment horizontal="left" vertical="center" wrapText="1"/>
    </xf>
    <xf numFmtId="0" fontId="36" fillId="0" borderId="38" xfId="0" applyFont="1" applyBorder="1" applyAlignment="1">
      <alignment horizontal="left" vertical="center" wrapText="1"/>
    </xf>
    <xf numFmtId="0" fontId="36" fillId="0" borderId="25" xfId="0" applyFont="1" applyBorder="1" applyAlignment="1">
      <alignment horizontal="left" vertical="center" wrapText="1"/>
    </xf>
    <xf numFmtId="167" fontId="36" fillId="0" borderId="10" xfId="0" applyNumberFormat="1" applyFont="1" applyFill="1" applyBorder="1" applyAlignment="1">
      <alignment horizontal="center" vertical="center" wrapText="1"/>
    </xf>
    <xf numFmtId="0" fontId="36" fillId="0" borderId="25" xfId="0" applyFont="1" applyBorder="1" applyAlignment="1">
      <alignment horizontal="center" vertical="center" wrapText="1"/>
    </xf>
    <xf numFmtId="0" fontId="35" fillId="0" borderId="34" xfId="43" applyFont="1" applyFill="1" applyBorder="1" applyAlignment="1">
      <alignment horizontal="center" vertical="center"/>
    </xf>
    <xf numFmtId="0" fontId="35" fillId="0" borderId="36" xfId="43" applyFont="1" applyFill="1" applyBorder="1" applyAlignment="1">
      <alignment horizontal="center" vertical="center"/>
    </xf>
    <xf numFmtId="0" fontId="39" fillId="24" borderId="23" xfId="43" applyFont="1" applyFill="1" applyBorder="1" applyAlignment="1">
      <alignment horizontal="left" vertical="center" wrapText="1"/>
    </xf>
    <xf numFmtId="0" fontId="39" fillId="24" borderId="39" xfId="43" applyFont="1" applyFill="1" applyBorder="1" applyAlignment="1">
      <alignment horizontal="left" vertical="center" wrapText="1"/>
    </xf>
    <xf numFmtId="0" fontId="36" fillId="19" borderId="25" xfId="0" applyFont="1" applyFill="1" applyBorder="1" applyAlignment="1">
      <alignment horizontal="left" vertical="center" wrapText="1"/>
    </xf>
    <xf numFmtId="0" fontId="39" fillId="27" borderId="10" xfId="0" applyFont="1" applyFill="1" applyBorder="1" applyAlignment="1">
      <alignment horizontal="center" vertical="center" wrapText="1"/>
    </xf>
    <xf numFmtId="0" fontId="36" fillId="0" borderId="10" xfId="0" applyFont="1" applyBorder="1" applyAlignment="1">
      <alignment horizontal="left" vertical="center" wrapText="1"/>
    </xf>
    <xf numFmtId="0" fontId="39" fillId="11" borderId="10" xfId="0" applyFont="1" applyFill="1" applyBorder="1" applyAlignment="1">
      <alignment horizontal="center" vertical="center" wrapText="1"/>
    </xf>
    <xf numFmtId="0" fontId="35" fillId="16" borderId="34" xfId="0" applyFont="1" applyFill="1" applyBorder="1" applyAlignment="1">
      <alignment horizontal="center" vertical="center" wrapText="1"/>
    </xf>
    <xf numFmtId="0" fontId="35" fillId="16" borderId="36" xfId="0" applyFont="1" applyFill="1" applyBorder="1" applyAlignment="1">
      <alignment horizontal="center" vertical="center" wrapText="1"/>
    </xf>
    <xf numFmtId="0" fontId="35" fillId="10" borderId="36" xfId="43" applyFont="1" applyFill="1" applyBorder="1" applyAlignment="1">
      <alignment horizontal="center" vertical="center" wrapText="1"/>
    </xf>
    <xf numFmtId="0" fontId="39" fillId="23" borderId="23" xfId="43" applyFont="1" applyFill="1" applyBorder="1" applyAlignment="1">
      <alignment horizontal="left" vertical="center" wrapText="1"/>
    </xf>
    <xf numFmtId="0" fontId="39" fillId="23" borderId="39" xfId="43" applyFont="1" applyFill="1" applyBorder="1" applyAlignment="1">
      <alignment horizontal="left" vertical="center" wrapText="1"/>
    </xf>
    <xf numFmtId="0" fontId="39" fillId="16" borderId="39" xfId="43" applyFont="1" applyFill="1" applyBorder="1" applyAlignment="1">
      <alignment horizontal="left" vertical="center" wrapText="1"/>
    </xf>
    <xf numFmtId="0" fontId="35" fillId="0" borderId="19" xfId="43" applyFont="1" applyFill="1" applyBorder="1" applyAlignment="1">
      <alignment horizontal="left" vertical="center" wrapText="1"/>
    </xf>
    <xf numFmtId="0" fontId="39" fillId="19" borderId="39" xfId="43" applyFont="1" applyFill="1" applyBorder="1" applyAlignment="1">
      <alignment horizontal="left" vertical="center" wrapText="1"/>
    </xf>
    <xf numFmtId="0" fontId="39" fillId="19" borderId="40" xfId="43" applyFont="1" applyFill="1" applyBorder="1" applyAlignment="1">
      <alignment horizontal="left" vertical="center" wrapText="1"/>
    </xf>
    <xf numFmtId="4" fontId="39" fillId="17" borderId="36" xfId="0" applyNumberFormat="1" applyFont="1" applyFill="1" applyBorder="1" applyAlignment="1">
      <alignment horizontal="center" vertical="center" wrapText="1"/>
    </xf>
    <xf numFmtId="4" fontId="39" fillId="17" borderId="35" xfId="0" applyNumberFormat="1" applyFont="1" applyFill="1" applyBorder="1" applyAlignment="1">
      <alignment horizontal="center" vertical="center" wrapText="1"/>
    </xf>
    <xf numFmtId="0" fontId="2" fillId="0" borderId="19" xfId="48" applyNumberFormat="1" applyFont="1" applyFill="1" applyBorder="1" applyAlignment="1">
      <alignment horizontal="center" vertical="center"/>
    </xf>
    <xf numFmtId="0" fontId="2" fillId="0" borderId="38" xfId="48" applyNumberFormat="1" applyFont="1" applyFill="1" applyBorder="1" applyAlignment="1">
      <alignment horizontal="center" vertical="center"/>
    </xf>
    <xf numFmtId="0" fontId="2" fillId="0" borderId="25" xfId="48" applyNumberFormat="1" applyFont="1" applyFill="1" applyBorder="1" applyAlignment="1">
      <alignment horizontal="center" vertical="center"/>
    </xf>
    <xf numFmtId="2" fontId="36" fillId="0" borderId="21" xfId="0" applyNumberFormat="1" applyFont="1" applyFill="1" applyBorder="1" applyAlignment="1">
      <alignment horizontal="center" vertical="center" wrapText="1"/>
    </xf>
    <xf numFmtId="2" fontId="36" fillId="0" borderId="22" xfId="0" applyNumberFormat="1" applyFont="1" applyFill="1" applyBorder="1" applyAlignment="1">
      <alignment horizontal="center" vertical="center" wrapText="1"/>
    </xf>
    <xf numFmtId="2" fontId="36" fillId="0" borderId="23" xfId="0" applyNumberFormat="1" applyFont="1" applyFill="1" applyBorder="1" applyAlignment="1">
      <alignment horizontal="center" vertical="center" wrapText="1"/>
    </xf>
    <xf numFmtId="2" fontId="36" fillId="0" borderId="46" xfId="0" applyNumberFormat="1" applyFont="1" applyFill="1" applyBorder="1" applyAlignment="1">
      <alignment horizontal="center" vertical="center" wrapText="1"/>
    </xf>
    <xf numFmtId="2" fontId="36" fillId="0" borderId="0" xfId="0" applyNumberFormat="1" applyFont="1" applyFill="1" applyBorder="1" applyAlignment="1">
      <alignment horizontal="center" vertical="center" wrapText="1"/>
    </xf>
    <xf numFmtId="2" fontId="36" fillId="0" borderId="39" xfId="0" applyNumberFormat="1" applyFont="1" applyFill="1" applyBorder="1" applyAlignment="1">
      <alignment horizontal="center" vertical="center" wrapText="1"/>
    </xf>
    <xf numFmtId="2" fontId="36" fillId="0" borderId="41" xfId="0" applyNumberFormat="1" applyFont="1" applyFill="1" applyBorder="1" applyAlignment="1">
      <alignment horizontal="center" vertical="center" wrapText="1"/>
    </xf>
    <xf numFmtId="2" fontId="36" fillId="0" borderId="24" xfId="0" applyNumberFormat="1" applyFont="1" applyFill="1" applyBorder="1" applyAlignment="1">
      <alignment horizontal="center" vertical="center" wrapText="1"/>
    </xf>
    <xf numFmtId="2" fontId="36" fillId="0" borderId="40" xfId="0" applyNumberFormat="1" applyFont="1" applyFill="1" applyBorder="1" applyAlignment="1">
      <alignment horizontal="center" vertical="center" wrapText="1"/>
    </xf>
    <xf numFmtId="164" fontId="36" fillId="19" borderId="19" xfId="0" applyNumberFormat="1" applyFont="1" applyFill="1" applyBorder="1" applyAlignment="1">
      <alignment horizontal="center" vertical="center" wrapText="1"/>
    </xf>
    <xf numFmtId="164" fontId="36" fillId="19" borderId="38" xfId="0" applyNumberFormat="1" applyFont="1" applyFill="1" applyBorder="1" applyAlignment="1">
      <alignment horizontal="center" vertical="center" wrapText="1"/>
    </xf>
    <xf numFmtId="164" fontId="36" fillId="19" borderId="25" xfId="0" applyNumberFormat="1" applyFont="1" applyFill="1" applyBorder="1" applyAlignment="1">
      <alignment horizontal="center" vertical="center" wrapText="1"/>
    </xf>
    <xf numFmtId="0" fontId="17" fillId="9" borderId="10" xfId="20" applyFont="1" applyFill="1" applyBorder="1" applyAlignment="1">
      <alignment horizontal="center" vertical="center" wrapText="1"/>
    </xf>
    <xf numFmtId="166" fontId="17" fillId="2" borderId="19" xfId="20" applyNumberFormat="1" applyFont="1" applyFill="1" applyBorder="1" applyAlignment="1">
      <alignment horizontal="center" vertical="center"/>
    </xf>
    <xf numFmtId="166" fontId="17" fillId="2" borderId="38" xfId="20" applyNumberFormat="1" applyFont="1" applyFill="1" applyBorder="1" applyAlignment="1">
      <alignment horizontal="center" vertical="center"/>
    </xf>
    <xf numFmtId="0" fontId="14" fillId="9" borderId="21" xfId="20" applyFont="1" applyFill="1" applyBorder="1" applyAlignment="1">
      <alignment horizontal="left" vertical="center" wrapText="1"/>
    </xf>
    <xf numFmtId="0" fontId="14" fillId="9" borderId="22" xfId="20" applyFont="1" applyFill="1" applyBorder="1" applyAlignment="1">
      <alignment horizontal="left" vertical="center" wrapText="1"/>
    </xf>
    <xf numFmtId="0" fontId="14" fillId="9" borderId="23" xfId="20" applyFont="1" applyFill="1" applyBorder="1" applyAlignment="1">
      <alignment horizontal="left" vertical="center" wrapText="1"/>
    </xf>
    <xf numFmtId="0" fontId="14" fillId="9" borderId="46" xfId="20" applyFont="1" applyFill="1" applyBorder="1" applyAlignment="1">
      <alignment horizontal="left" vertical="center" wrapText="1"/>
    </xf>
    <xf numFmtId="0" fontId="14" fillId="9" borderId="0" xfId="20" applyFont="1" applyFill="1" applyBorder="1" applyAlignment="1">
      <alignment horizontal="left" vertical="center" wrapText="1"/>
    </xf>
    <xf numFmtId="0" fontId="14" fillId="9" borderId="39" xfId="20" applyFont="1" applyFill="1" applyBorder="1" applyAlignment="1">
      <alignment horizontal="left" vertical="center" wrapText="1"/>
    </xf>
    <xf numFmtId="0" fontId="14" fillId="9" borderId="41" xfId="20" applyFont="1" applyFill="1" applyBorder="1" applyAlignment="1">
      <alignment horizontal="left" vertical="center" wrapText="1"/>
    </xf>
    <xf numFmtId="0" fontId="14" fillId="9" borderId="24" xfId="20" applyFont="1" applyFill="1" applyBorder="1" applyAlignment="1">
      <alignment horizontal="left" vertical="center" wrapText="1"/>
    </xf>
    <xf numFmtId="0" fontId="14" fillId="9" borderId="40" xfId="20" applyFont="1" applyFill="1" applyBorder="1" applyAlignment="1">
      <alignment horizontal="left" vertical="center" wrapText="1"/>
    </xf>
    <xf numFmtId="1" fontId="17" fillId="13" borderId="10" xfId="11" applyNumberFormat="1" applyFont="1" applyFill="1" applyBorder="1" applyAlignment="1">
      <alignment horizontal="center" vertical="center"/>
    </xf>
    <xf numFmtId="0" fontId="20" fillId="8" borderId="19" xfId="20" applyFont="1" applyFill="1" applyBorder="1" applyAlignment="1">
      <alignment horizontal="center" vertical="center" wrapText="1"/>
    </xf>
    <xf numFmtId="0" fontId="20" fillId="8" borderId="25" xfId="20" applyFont="1" applyFill="1" applyBorder="1" applyAlignment="1">
      <alignment horizontal="center" vertical="center" wrapText="1"/>
    </xf>
    <xf numFmtId="0" fontId="17" fillId="9" borderId="47" xfId="20" applyFont="1" applyFill="1" applyBorder="1" applyAlignment="1">
      <alignment horizontal="center" vertical="center"/>
    </xf>
    <xf numFmtId="0" fontId="17" fillId="9" borderId="48" xfId="20" applyFont="1" applyFill="1" applyBorder="1" applyAlignment="1">
      <alignment horizontal="center" vertical="center"/>
    </xf>
    <xf numFmtId="0" fontId="17" fillId="9" borderId="41" xfId="20" applyFont="1" applyFill="1" applyBorder="1" applyAlignment="1">
      <alignment horizontal="center" vertical="center"/>
    </xf>
    <xf numFmtId="0" fontId="17" fillId="9" borderId="40" xfId="20" applyFont="1" applyFill="1" applyBorder="1" applyAlignment="1">
      <alignment horizontal="center" vertical="center"/>
    </xf>
    <xf numFmtId="0" fontId="17" fillId="9" borderId="4" xfId="20" applyFont="1" applyFill="1" applyBorder="1" applyAlignment="1">
      <alignment horizontal="center" vertical="center" wrapText="1"/>
    </xf>
    <xf numFmtId="0" fontId="17" fillId="9" borderId="25" xfId="20" applyFont="1" applyFill="1" applyBorder="1" applyAlignment="1">
      <alignment horizontal="center" vertical="center" wrapText="1"/>
    </xf>
    <xf numFmtId="0" fontId="17" fillId="9" borderId="38" xfId="20" applyFont="1" applyFill="1" applyBorder="1" applyAlignment="1">
      <alignment horizontal="center" vertical="center" wrapText="1"/>
    </xf>
    <xf numFmtId="0" fontId="28" fillId="9" borderId="29" xfId="20" applyFont="1" applyFill="1" applyBorder="1" applyAlignment="1">
      <alignment horizontal="left" vertical="top"/>
    </xf>
    <xf numFmtId="0" fontId="28" fillId="9" borderId="49" xfId="20" applyFont="1" applyFill="1" applyBorder="1" applyAlignment="1">
      <alignment horizontal="left" vertical="top"/>
    </xf>
    <xf numFmtId="0" fontId="28" fillId="9" borderId="30" xfId="20" applyFont="1" applyFill="1" applyBorder="1" applyAlignment="1">
      <alignment horizontal="left" vertical="top"/>
    </xf>
    <xf numFmtId="0" fontId="28" fillId="9" borderId="50" xfId="20" applyFont="1" applyFill="1" applyBorder="1" applyAlignment="1">
      <alignment horizontal="left" vertical="top"/>
    </xf>
    <xf numFmtId="0" fontId="28" fillId="9" borderId="0" xfId="20" applyFont="1" applyFill="1" applyBorder="1" applyAlignment="1">
      <alignment horizontal="left" vertical="top"/>
    </xf>
    <xf numFmtId="0" fontId="28" fillId="9" borderId="51" xfId="20" applyFont="1" applyFill="1" applyBorder="1" applyAlignment="1">
      <alignment horizontal="left" vertical="top"/>
    </xf>
    <xf numFmtId="0" fontId="28" fillId="9" borderId="52" xfId="20" applyFont="1" applyFill="1" applyBorder="1" applyAlignment="1">
      <alignment horizontal="left" vertical="top"/>
    </xf>
    <xf numFmtId="0" fontId="28" fillId="9" borderId="53" xfId="20" applyFont="1" applyFill="1" applyBorder="1" applyAlignment="1">
      <alignment horizontal="left" vertical="top"/>
    </xf>
    <xf numFmtId="0" fontId="28" fillId="9" borderId="54" xfId="20" applyFont="1" applyFill="1" applyBorder="1" applyAlignment="1">
      <alignment horizontal="left" vertical="top"/>
    </xf>
    <xf numFmtId="0" fontId="17" fillId="9" borderId="19" xfId="20" applyFont="1" applyFill="1" applyBorder="1" applyAlignment="1">
      <alignment horizontal="center" vertical="center"/>
    </xf>
    <xf numFmtId="0" fontId="17" fillId="9" borderId="25" xfId="20" applyFont="1" applyFill="1" applyBorder="1" applyAlignment="1">
      <alignment horizontal="center" vertical="center"/>
    </xf>
    <xf numFmtId="0" fontId="19" fillId="9" borderId="47" xfId="20" applyFont="1" applyFill="1" applyBorder="1" applyAlignment="1">
      <alignment horizontal="center" vertical="center"/>
    </xf>
    <xf numFmtId="0" fontId="19" fillId="9" borderId="49" xfId="20" applyFont="1" applyFill="1" applyBorder="1" applyAlignment="1">
      <alignment horizontal="center" vertical="center"/>
    </xf>
    <xf numFmtId="0" fontId="19" fillId="9" borderId="48" xfId="20" applyFont="1" applyFill="1" applyBorder="1" applyAlignment="1">
      <alignment horizontal="center" vertical="center"/>
    </xf>
    <xf numFmtId="0" fontId="19" fillId="9" borderId="46" xfId="20" applyFont="1" applyFill="1" applyBorder="1" applyAlignment="1">
      <alignment horizontal="center" vertical="center"/>
    </xf>
    <xf numFmtId="0" fontId="19" fillId="9" borderId="0" xfId="20" applyFont="1" applyFill="1" applyBorder="1" applyAlignment="1">
      <alignment horizontal="center" vertical="center"/>
    </xf>
    <xf numFmtId="0" fontId="19" fillId="9" borderId="39" xfId="20" applyFont="1" applyFill="1" applyBorder="1" applyAlignment="1">
      <alignment horizontal="center" vertical="center"/>
    </xf>
    <xf numFmtId="0" fontId="19" fillId="9" borderId="41" xfId="20" applyFont="1" applyFill="1" applyBorder="1" applyAlignment="1">
      <alignment horizontal="center" vertical="center"/>
    </xf>
    <xf numFmtId="0" fontId="19" fillId="9" borderId="24" xfId="20" applyFont="1" applyFill="1" applyBorder="1" applyAlignment="1">
      <alignment horizontal="center" vertical="center"/>
    </xf>
    <xf numFmtId="0" fontId="19" fillId="9" borderId="40" xfId="20" applyFont="1" applyFill="1" applyBorder="1" applyAlignment="1">
      <alignment horizontal="center" vertical="center"/>
    </xf>
    <xf numFmtId="0" fontId="17" fillId="9" borderId="55" xfId="20" applyFont="1" applyFill="1" applyBorder="1" applyAlignment="1">
      <alignment horizontal="center" vertical="center"/>
    </xf>
    <xf numFmtId="0" fontId="17" fillId="9" borderId="56" xfId="20" applyFont="1" applyFill="1" applyBorder="1" applyAlignment="1">
      <alignment horizontal="center" vertical="center"/>
    </xf>
    <xf numFmtId="0" fontId="37" fillId="0" borderId="19" xfId="28" applyFont="1" applyBorder="1" applyAlignment="1">
      <alignment horizontal="left" wrapText="1"/>
    </xf>
    <xf numFmtId="0" fontId="37" fillId="0" borderId="25" xfId="28" applyFont="1" applyBorder="1" applyAlignment="1">
      <alignment horizontal="left" wrapText="1"/>
    </xf>
    <xf numFmtId="0" fontId="44" fillId="0" borderId="24" xfId="0" applyFont="1" applyFill="1" applyBorder="1" applyAlignment="1">
      <alignment horizontal="center" wrapText="1"/>
    </xf>
    <xf numFmtId="0" fontId="34" fillId="0" borderId="24" xfId="28" applyFont="1" applyFill="1" applyBorder="1" applyAlignment="1">
      <alignment horizontal="center" wrapText="1"/>
    </xf>
    <xf numFmtId="0" fontId="34" fillId="0" borderId="24" xfId="28" applyFill="1" applyBorder="1" applyAlignment="1">
      <alignment horizontal="center" wrapText="1"/>
    </xf>
    <xf numFmtId="0" fontId="35" fillId="23" borderId="34" xfId="28" applyFont="1" applyFill="1" applyBorder="1" applyAlignment="1">
      <alignment horizontal="left" vertical="center" wrapText="1"/>
    </xf>
    <xf numFmtId="0" fontId="35" fillId="23" borderId="35" xfId="28" applyFont="1" applyFill="1" applyBorder="1" applyAlignment="1">
      <alignment horizontal="left" vertical="center" wrapText="1"/>
    </xf>
    <xf numFmtId="0" fontId="38" fillId="0" borderId="34" xfId="28" applyNumberFormat="1" applyFont="1" applyFill="1" applyBorder="1" applyAlignment="1">
      <alignment horizontal="left" wrapText="1"/>
    </xf>
    <xf numFmtId="0" fontId="38" fillId="0" borderId="36" xfId="28" applyNumberFormat="1" applyFont="1" applyFill="1" applyBorder="1" applyAlignment="1">
      <alignment horizontal="left" wrapText="1"/>
    </xf>
    <xf numFmtId="0" fontId="38" fillId="0" borderId="35" xfId="28" applyNumberFormat="1" applyFont="1" applyFill="1" applyBorder="1" applyAlignment="1">
      <alignment horizontal="left" wrapText="1"/>
    </xf>
    <xf numFmtId="0" fontId="38" fillId="28" borderId="10" xfId="28" applyFont="1" applyFill="1" applyBorder="1" applyAlignment="1">
      <alignment horizontal="center" wrapText="1"/>
    </xf>
    <xf numFmtId="0" fontId="38" fillId="28" borderId="10" xfId="28" applyFont="1" applyFill="1" applyBorder="1" applyAlignment="1">
      <alignment horizontal="left" wrapText="1"/>
    </xf>
    <xf numFmtId="0" fontId="37" fillId="0" borderId="19" xfId="28" applyFont="1" applyBorder="1" applyAlignment="1">
      <alignment horizontal="left"/>
    </xf>
    <xf numFmtId="0" fontId="37" fillId="0" borderId="25" xfId="28" applyFont="1" applyBorder="1" applyAlignment="1">
      <alignment horizontal="left"/>
    </xf>
    <xf numFmtId="0" fontId="43" fillId="0" borderId="19" xfId="28" applyFont="1" applyBorder="1" applyAlignment="1">
      <alignment horizontal="left" wrapText="1"/>
    </xf>
    <xf numFmtId="0" fontId="43" fillId="0" borderId="25" xfId="28" applyFont="1" applyBorder="1" applyAlignment="1">
      <alignment horizontal="left" wrapText="1"/>
    </xf>
    <xf numFmtId="0" fontId="22" fillId="8" borderId="26" xfId="0" applyFont="1" applyFill="1" applyBorder="1" applyAlignment="1">
      <alignment horizontal="center" vertical="center"/>
    </xf>
    <xf numFmtId="0" fontId="22" fillId="8" borderId="15" xfId="0" applyFont="1" applyFill="1" applyBorder="1" applyAlignment="1">
      <alignment horizontal="center" vertical="center"/>
    </xf>
    <xf numFmtId="0" fontId="22" fillId="8" borderId="16" xfId="0" applyFont="1" applyFill="1" applyBorder="1" applyAlignment="1">
      <alignment horizontal="center" vertical="center"/>
    </xf>
    <xf numFmtId="0" fontId="15" fillId="2" borderId="26" xfId="0"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5" fillId="2" borderId="29" xfId="0" applyFont="1" applyFill="1" applyBorder="1" applyAlignment="1">
      <alignment horizontal="center" vertical="center"/>
    </xf>
    <xf numFmtId="0" fontId="15" fillId="2" borderId="49" xfId="0" applyFont="1" applyFill="1" applyBorder="1" applyAlignment="1">
      <alignment horizontal="center" vertical="center"/>
    </xf>
    <xf numFmtId="0" fontId="15" fillId="2" borderId="30" xfId="0" applyFont="1" applyFill="1" applyBorder="1" applyAlignment="1">
      <alignment horizontal="center" vertical="center"/>
    </xf>
    <xf numFmtId="0" fontId="15" fillId="3" borderId="0" xfId="0" applyFont="1" applyFill="1" applyBorder="1" applyAlignment="1">
      <alignment horizontal="center" vertical="center" wrapText="1"/>
    </xf>
    <xf numFmtId="0" fontId="0" fillId="0" borderId="0" xfId="0" applyAlignment="1">
      <alignment horizontal="center"/>
    </xf>
    <xf numFmtId="0" fontId="6" fillId="3" borderId="0" xfId="0" applyFont="1" applyFill="1" applyBorder="1" applyAlignment="1">
      <alignment horizontal="center" vertical="center"/>
    </xf>
    <xf numFmtId="0" fontId="6" fillId="3" borderId="0" xfId="0" applyFont="1" applyFill="1" applyBorder="1" applyAlignment="1">
      <alignment horizontal="center" vertical="center" wrapText="1"/>
    </xf>
  </cellXfs>
  <cellStyles count="59">
    <cellStyle name="Millares" xfId="1" builtinId="3"/>
    <cellStyle name="Millares 2" xfId="2"/>
    <cellStyle name="Moneda" xfId="3" builtinId="4"/>
    <cellStyle name="Moneda 2" xfId="4"/>
    <cellStyle name="Moneda 3" xfId="5"/>
    <cellStyle name="Moneda 4" xfId="6"/>
    <cellStyle name="Moneda 4 2" xfId="7"/>
    <cellStyle name="Normal" xfId="0" builtinId="0"/>
    <cellStyle name="Normal 12 2" xfId="8"/>
    <cellStyle name="Normal 18 2" xfId="9"/>
    <cellStyle name="Normal 19 2" xfId="10"/>
    <cellStyle name="Normal 2" xfId="11"/>
    <cellStyle name="Normal 2 2" xfId="12"/>
    <cellStyle name="Normal 2 2 2" xfId="13"/>
    <cellStyle name="Normal 2 2 2 2" xfId="14"/>
    <cellStyle name="Normal 2 2 3" xfId="15"/>
    <cellStyle name="Normal 2 2 4" xfId="16"/>
    <cellStyle name="Normal 2 2 5" xfId="17"/>
    <cellStyle name="Normal 2 2 6" xfId="18"/>
    <cellStyle name="Normal 2 2 7" xfId="19"/>
    <cellStyle name="Normal 2 3" xfId="20"/>
    <cellStyle name="Normal 2 4" xfId="21"/>
    <cellStyle name="Normal 2 5" xfId="22"/>
    <cellStyle name="Normal 2 6" xfId="23"/>
    <cellStyle name="Normal 21 2" xfId="24"/>
    <cellStyle name="Normal 26 2" xfId="25"/>
    <cellStyle name="Normal 28 2" xfId="26"/>
    <cellStyle name="Normal 3" xfId="27"/>
    <cellStyle name="Normal 3 3" xfId="28"/>
    <cellStyle name="Normal 3 3 2" xfId="58"/>
    <cellStyle name="Normal 33 2" xfId="29"/>
    <cellStyle name="Normal 36 2" xfId="30"/>
    <cellStyle name="Normal 38 2" xfId="31"/>
    <cellStyle name="Normal 4" xfId="32"/>
    <cellStyle name="Normal 5" xfId="33"/>
    <cellStyle name="Normal 5 2" xfId="34"/>
    <cellStyle name="Normal 5 3" xfId="35"/>
    <cellStyle name="Normal 5 4" xfId="36"/>
    <cellStyle name="Normal 5 5" xfId="37"/>
    <cellStyle name="Normal 5 6" xfId="38"/>
    <cellStyle name="Normal 6" xfId="39"/>
    <cellStyle name="Normal 6 2" xfId="40"/>
    <cellStyle name="Normal 6 3" xfId="41"/>
    <cellStyle name="Normal 7" xfId="42"/>
    <cellStyle name="Normal 8" xfId="43"/>
    <cellStyle name="Normal 8 2" xfId="44"/>
    <cellStyle name="Normal 8 3" xfId="45"/>
    <cellStyle name="Normal 9" xfId="46"/>
    <cellStyle name="Normal_Instrumentos Autoevaluación CI" xfId="47"/>
    <cellStyle name="Porcentaje" xfId="48" builtinId="5"/>
    <cellStyle name="Porcentaje 2" xfId="49"/>
    <cellStyle name="Porcentaje 3" xfId="50"/>
    <cellStyle name="Porcentaje 3 2" xfId="51"/>
    <cellStyle name="Porcentaje 4" xfId="52"/>
    <cellStyle name="Porcentual 2" xfId="53"/>
    <cellStyle name="Porcentual 2 10" xfId="54"/>
    <cellStyle name="Porcentual 3" xfId="55"/>
    <cellStyle name="Porcentual 4" xfId="56"/>
    <cellStyle name="Porcentual 5" xfId="57"/>
  </cellStyles>
  <dxfs count="7">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972D-4B03-886A-70609C42D8F4}"/>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972D-4B03-886A-70609C42D8F4}"/>
            </c:ext>
          </c:extLst>
        </c:ser>
        <c:dLbls>
          <c:showLegendKey val="0"/>
          <c:showVal val="0"/>
          <c:showCatName val="0"/>
          <c:showSerName val="0"/>
          <c:showPercent val="0"/>
          <c:showBubbleSize val="0"/>
        </c:dLbls>
        <c:gapWidth val="150"/>
        <c:axId val="102168064"/>
        <c:axId val="102169600"/>
      </c:barChart>
      <c:catAx>
        <c:axId val="102168064"/>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2169600"/>
        <c:crosses val="autoZero"/>
        <c:auto val="1"/>
        <c:lblAlgn val="ctr"/>
        <c:lblOffset val="100"/>
        <c:noMultiLvlLbl val="0"/>
      </c:catAx>
      <c:valAx>
        <c:axId val="102169600"/>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2168064"/>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673D-4156-965C-973AC3924B0E}"/>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673D-4156-965C-973AC3924B0E}"/>
            </c:ext>
          </c:extLst>
        </c:ser>
        <c:dLbls>
          <c:showLegendKey val="0"/>
          <c:showVal val="0"/>
          <c:showCatName val="0"/>
          <c:showSerName val="0"/>
          <c:showPercent val="0"/>
          <c:showBubbleSize val="0"/>
        </c:dLbls>
        <c:gapWidth val="150"/>
        <c:axId val="87263104"/>
        <c:axId val="87264640"/>
      </c:barChart>
      <c:catAx>
        <c:axId val="87263104"/>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87264640"/>
        <c:crosses val="autoZero"/>
        <c:auto val="1"/>
        <c:lblAlgn val="ctr"/>
        <c:lblOffset val="100"/>
        <c:noMultiLvlLbl val="0"/>
      </c:catAx>
      <c:valAx>
        <c:axId val="87264640"/>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87263104"/>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6CE0-42B6-A78D-CCF21A55D1FD}"/>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6CE0-42B6-A78D-CCF21A55D1FD}"/>
            </c:ext>
          </c:extLst>
        </c:ser>
        <c:dLbls>
          <c:showLegendKey val="0"/>
          <c:showVal val="0"/>
          <c:showCatName val="0"/>
          <c:showSerName val="0"/>
          <c:showPercent val="0"/>
          <c:showBubbleSize val="0"/>
        </c:dLbls>
        <c:gapWidth val="150"/>
        <c:axId val="87336448"/>
        <c:axId val="87337984"/>
      </c:barChart>
      <c:catAx>
        <c:axId val="8733644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87337984"/>
        <c:crosses val="autoZero"/>
        <c:auto val="1"/>
        <c:lblAlgn val="ctr"/>
        <c:lblOffset val="100"/>
        <c:noMultiLvlLbl val="0"/>
      </c:catAx>
      <c:valAx>
        <c:axId val="87337984"/>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87336448"/>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96E1-4F01-90EB-984849F1E8CA}"/>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96E1-4F01-90EB-984849F1E8CA}"/>
            </c:ext>
          </c:extLst>
        </c:ser>
        <c:dLbls>
          <c:showLegendKey val="0"/>
          <c:showVal val="0"/>
          <c:showCatName val="0"/>
          <c:showSerName val="0"/>
          <c:showPercent val="0"/>
          <c:showBubbleSize val="0"/>
        </c:dLbls>
        <c:gapWidth val="150"/>
        <c:axId val="87516288"/>
        <c:axId val="87517824"/>
      </c:barChart>
      <c:catAx>
        <c:axId val="8751628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87517824"/>
        <c:crosses val="autoZero"/>
        <c:auto val="1"/>
        <c:lblAlgn val="ctr"/>
        <c:lblOffset val="100"/>
        <c:noMultiLvlLbl val="0"/>
      </c:catAx>
      <c:valAx>
        <c:axId val="87517824"/>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87516288"/>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3C4E-4EC0-BBA3-23A1EE306EC9}"/>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3C4E-4EC0-BBA3-23A1EE306EC9}"/>
            </c:ext>
          </c:extLst>
        </c:ser>
        <c:dLbls>
          <c:showLegendKey val="0"/>
          <c:showVal val="0"/>
          <c:showCatName val="0"/>
          <c:showSerName val="0"/>
          <c:showPercent val="0"/>
          <c:showBubbleSize val="0"/>
        </c:dLbls>
        <c:gapWidth val="150"/>
        <c:axId val="88216320"/>
        <c:axId val="88217856"/>
      </c:barChart>
      <c:catAx>
        <c:axId val="8821632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88217856"/>
        <c:crosses val="autoZero"/>
        <c:auto val="1"/>
        <c:lblAlgn val="ctr"/>
        <c:lblOffset val="100"/>
        <c:noMultiLvlLbl val="0"/>
      </c:catAx>
      <c:valAx>
        <c:axId val="88217856"/>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88216320"/>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0AF9-475B-9AB8-23EC3181A251}"/>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0AF9-475B-9AB8-23EC3181A251}"/>
            </c:ext>
          </c:extLst>
        </c:ser>
        <c:dLbls>
          <c:showLegendKey val="0"/>
          <c:showVal val="0"/>
          <c:showCatName val="0"/>
          <c:showSerName val="0"/>
          <c:showPercent val="0"/>
          <c:showBubbleSize val="0"/>
        </c:dLbls>
        <c:gapWidth val="150"/>
        <c:axId val="89772416"/>
        <c:axId val="89773952"/>
      </c:barChart>
      <c:catAx>
        <c:axId val="8977241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89773952"/>
        <c:crosses val="autoZero"/>
        <c:auto val="1"/>
        <c:lblAlgn val="ctr"/>
        <c:lblOffset val="100"/>
        <c:noMultiLvlLbl val="0"/>
      </c:catAx>
      <c:valAx>
        <c:axId val="89773952"/>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89772416"/>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4472-4AEC-B902-AD3D69203D73}"/>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4472-4AEC-B902-AD3D69203D73}"/>
            </c:ext>
          </c:extLst>
        </c:ser>
        <c:dLbls>
          <c:showLegendKey val="0"/>
          <c:showVal val="0"/>
          <c:showCatName val="0"/>
          <c:showSerName val="0"/>
          <c:showPercent val="0"/>
          <c:showBubbleSize val="0"/>
        </c:dLbls>
        <c:gapWidth val="150"/>
        <c:axId val="94371840"/>
        <c:axId val="94373376"/>
      </c:barChart>
      <c:catAx>
        <c:axId val="9437184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4373376"/>
        <c:crosses val="autoZero"/>
        <c:auto val="1"/>
        <c:lblAlgn val="ctr"/>
        <c:lblOffset val="100"/>
        <c:noMultiLvlLbl val="0"/>
      </c:catAx>
      <c:valAx>
        <c:axId val="94373376"/>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4371840"/>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7F5A-4DD8-A6FE-656F2B29F524}"/>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7F5A-4DD8-A6FE-656F2B29F524}"/>
            </c:ext>
          </c:extLst>
        </c:ser>
        <c:dLbls>
          <c:showLegendKey val="0"/>
          <c:showVal val="0"/>
          <c:showCatName val="0"/>
          <c:showSerName val="0"/>
          <c:showPercent val="0"/>
          <c:showBubbleSize val="0"/>
        </c:dLbls>
        <c:gapWidth val="150"/>
        <c:axId val="94400512"/>
        <c:axId val="94402048"/>
      </c:barChart>
      <c:catAx>
        <c:axId val="9440051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4402048"/>
        <c:crosses val="autoZero"/>
        <c:auto val="1"/>
        <c:lblAlgn val="ctr"/>
        <c:lblOffset val="100"/>
        <c:noMultiLvlLbl val="0"/>
      </c:catAx>
      <c:valAx>
        <c:axId val="94402048"/>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4400512"/>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404C-42C2-832B-404D8C4BCE34}"/>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404C-42C2-832B-404D8C4BCE34}"/>
            </c:ext>
          </c:extLst>
        </c:ser>
        <c:dLbls>
          <c:showLegendKey val="0"/>
          <c:showVal val="0"/>
          <c:showCatName val="0"/>
          <c:showSerName val="0"/>
          <c:showPercent val="0"/>
          <c:showBubbleSize val="0"/>
        </c:dLbls>
        <c:gapWidth val="150"/>
        <c:axId val="94428544"/>
        <c:axId val="94569600"/>
      </c:barChart>
      <c:catAx>
        <c:axId val="94428544"/>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4569600"/>
        <c:crosses val="autoZero"/>
        <c:auto val="1"/>
        <c:lblAlgn val="ctr"/>
        <c:lblOffset val="100"/>
        <c:noMultiLvlLbl val="0"/>
      </c:catAx>
      <c:valAx>
        <c:axId val="94569600"/>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4428544"/>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717F-4D65-8ED6-E1F9DB5614F1}"/>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717F-4D65-8ED6-E1F9DB5614F1}"/>
            </c:ext>
          </c:extLst>
        </c:ser>
        <c:dLbls>
          <c:showLegendKey val="0"/>
          <c:showVal val="0"/>
          <c:showCatName val="0"/>
          <c:showSerName val="0"/>
          <c:showPercent val="0"/>
          <c:showBubbleSize val="0"/>
        </c:dLbls>
        <c:gapWidth val="150"/>
        <c:axId val="94600192"/>
        <c:axId val="94601984"/>
      </c:barChart>
      <c:catAx>
        <c:axId val="9460019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4601984"/>
        <c:crosses val="autoZero"/>
        <c:auto val="1"/>
        <c:lblAlgn val="ctr"/>
        <c:lblOffset val="100"/>
        <c:noMultiLvlLbl val="0"/>
      </c:catAx>
      <c:valAx>
        <c:axId val="94601984"/>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4600192"/>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1173-40A3-8FCF-FAE462EB8C49}"/>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1173-40A3-8FCF-FAE462EB8C49}"/>
            </c:ext>
          </c:extLst>
        </c:ser>
        <c:dLbls>
          <c:showLegendKey val="0"/>
          <c:showVal val="0"/>
          <c:showCatName val="0"/>
          <c:showSerName val="0"/>
          <c:showPercent val="0"/>
          <c:showBubbleSize val="0"/>
        </c:dLbls>
        <c:gapWidth val="150"/>
        <c:axId val="94628480"/>
        <c:axId val="94642560"/>
      </c:barChart>
      <c:catAx>
        <c:axId val="9462848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4642560"/>
        <c:crosses val="autoZero"/>
        <c:auto val="1"/>
        <c:lblAlgn val="ctr"/>
        <c:lblOffset val="100"/>
        <c:noMultiLvlLbl val="0"/>
      </c:catAx>
      <c:valAx>
        <c:axId val="94642560"/>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4628480"/>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5D30-4B34-99E0-0AB10423E9DE}"/>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5D30-4B34-99E0-0AB10423E9DE}"/>
            </c:ext>
          </c:extLst>
        </c:ser>
        <c:dLbls>
          <c:showLegendKey val="0"/>
          <c:showVal val="0"/>
          <c:showCatName val="0"/>
          <c:showSerName val="0"/>
          <c:showPercent val="0"/>
          <c:showBubbleSize val="0"/>
        </c:dLbls>
        <c:gapWidth val="150"/>
        <c:axId val="94660480"/>
        <c:axId val="94662016"/>
      </c:barChart>
      <c:catAx>
        <c:axId val="9466048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4662016"/>
        <c:crosses val="autoZero"/>
        <c:auto val="1"/>
        <c:lblAlgn val="ctr"/>
        <c:lblOffset val="100"/>
        <c:noMultiLvlLbl val="0"/>
      </c:catAx>
      <c:valAx>
        <c:axId val="94662016"/>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4660480"/>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741D-451C-9ED4-79263278F36F}"/>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741D-451C-9ED4-79263278F36F}"/>
            </c:ext>
          </c:extLst>
        </c:ser>
        <c:dLbls>
          <c:showLegendKey val="0"/>
          <c:showVal val="0"/>
          <c:showCatName val="0"/>
          <c:showSerName val="0"/>
          <c:showPercent val="0"/>
          <c:showBubbleSize val="0"/>
        </c:dLbls>
        <c:gapWidth val="150"/>
        <c:axId val="94774784"/>
        <c:axId val="94776320"/>
      </c:barChart>
      <c:catAx>
        <c:axId val="94774784"/>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4776320"/>
        <c:crosses val="autoZero"/>
        <c:auto val="1"/>
        <c:lblAlgn val="ctr"/>
        <c:lblOffset val="100"/>
        <c:noMultiLvlLbl val="0"/>
      </c:catAx>
      <c:valAx>
        <c:axId val="94776320"/>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4774784"/>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3662-45C2-8726-7548623A0650}"/>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3662-45C2-8726-7548623A0650}"/>
            </c:ext>
          </c:extLst>
        </c:ser>
        <c:dLbls>
          <c:showLegendKey val="0"/>
          <c:showVal val="0"/>
          <c:showCatName val="0"/>
          <c:showSerName val="0"/>
          <c:showPercent val="0"/>
          <c:showBubbleSize val="0"/>
        </c:dLbls>
        <c:gapWidth val="150"/>
        <c:axId val="94804608"/>
        <c:axId val="94806400"/>
      </c:barChart>
      <c:catAx>
        <c:axId val="9480460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4806400"/>
        <c:crosses val="autoZero"/>
        <c:auto val="1"/>
        <c:lblAlgn val="ctr"/>
        <c:lblOffset val="100"/>
        <c:noMultiLvlLbl val="0"/>
      </c:catAx>
      <c:valAx>
        <c:axId val="94806400"/>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4804608"/>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6F74-4C53-91F5-E7EEBD67EBAC}"/>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6F74-4C53-91F5-E7EEBD67EBAC}"/>
            </c:ext>
          </c:extLst>
        </c:ser>
        <c:dLbls>
          <c:showLegendKey val="0"/>
          <c:showVal val="0"/>
          <c:showCatName val="0"/>
          <c:showSerName val="0"/>
          <c:showPercent val="0"/>
          <c:showBubbleSize val="0"/>
        </c:dLbls>
        <c:gapWidth val="150"/>
        <c:axId val="94849280"/>
        <c:axId val="94892032"/>
      </c:barChart>
      <c:catAx>
        <c:axId val="9484928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4892032"/>
        <c:crosses val="autoZero"/>
        <c:auto val="1"/>
        <c:lblAlgn val="ctr"/>
        <c:lblOffset val="100"/>
        <c:noMultiLvlLbl val="0"/>
      </c:catAx>
      <c:valAx>
        <c:axId val="94892032"/>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4849280"/>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E30B-409E-B55F-F89FE0BD7B12}"/>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E30B-409E-B55F-F89FE0BD7B12}"/>
            </c:ext>
          </c:extLst>
        </c:ser>
        <c:dLbls>
          <c:showLegendKey val="0"/>
          <c:showVal val="0"/>
          <c:showCatName val="0"/>
          <c:showSerName val="0"/>
          <c:showPercent val="0"/>
          <c:showBubbleSize val="0"/>
        </c:dLbls>
        <c:gapWidth val="150"/>
        <c:axId val="100927360"/>
        <c:axId val="100928896"/>
      </c:barChart>
      <c:catAx>
        <c:axId val="10092736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0928896"/>
        <c:crosses val="autoZero"/>
        <c:auto val="1"/>
        <c:lblAlgn val="ctr"/>
        <c:lblOffset val="100"/>
        <c:noMultiLvlLbl val="0"/>
      </c:catAx>
      <c:valAx>
        <c:axId val="100928896"/>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0927360"/>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AC27-4097-90C8-D7374CC6E624}"/>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AC27-4097-90C8-D7374CC6E624}"/>
            </c:ext>
          </c:extLst>
        </c:ser>
        <c:dLbls>
          <c:showLegendKey val="0"/>
          <c:showVal val="0"/>
          <c:showCatName val="0"/>
          <c:showSerName val="0"/>
          <c:showPercent val="0"/>
          <c:showBubbleSize val="0"/>
        </c:dLbls>
        <c:gapWidth val="150"/>
        <c:axId val="100963840"/>
        <c:axId val="100965376"/>
      </c:barChart>
      <c:catAx>
        <c:axId val="10096384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0965376"/>
        <c:crosses val="autoZero"/>
        <c:auto val="1"/>
        <c:lblAlgn val="ctr"/>
        <c:lblOffset val="100"/>
        <c:noMultiLvlLbl val="0"/>
      </c:catAx>
      <c:valAx>
        <c:axId val="100965376"/>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0963840"/>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F53B-46DA-A67D-6A9C7F42E24C}"/>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F53B-46DA-A67D-6A9C7F42E24C}"/>
            </c:ext>
          </c:extLst>
        </c:ser>
        <c:dLbls>
          <c:showLegendKey val="0"/>
          <c:showVal val="0"/>
          <c:showCatName val="0"/>
          <c:showSerName val="0"/>
          <c:showPercent val="0"/>
          <c:showBubbleSize val="0"/>
        </c:dLbls>
        <c:gapWidth val="150"/>
        <c:axId val="101094528"/>
        <c:axId val="101096064"/>
      </c:barChart>
      <c:catAx>
        <c:axId val="10109452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1096064"/>
        <c:crosses val="autoZero"/>
        <c:auto val="1"/>
        <c:lblAlgn val="ctr"/>
        <c:lblOffset val="100"/>
        <c:noMultiLvlLbl val="0"/>
      </c:catAx>
      <c:valAx>
        <c:axId val="101096064"/>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1094528"/>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EABD-44DA-9A04-1C276A0A3DE3}"/>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EABD-44DA-9A04-1C276A0A3DE3}"/>
            </c:ext>
          </c:extLst>
        </c:ser>
        <c:dLbls>
          <c:showLegendKey val="0"/>
          <c:showVal val="0"/>
          <c:showCatName val="0"/>
          <c:showSerName val="0"/>
          <c:showPercent val="0"/>
          <c:showBubbleSize val="0"/>
        </c:dLbls>
        <c:gapWidth val="150"/>
        <c:axId val="101135104"/>
        <c:axId val="101136640"/>
      </c:barChart>
      <c:catAx>
        <c:axId val="101135104"/>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1136640"/>
        <c:crosses val="autoZero"/>
        <c:auto val="1"/>
        <c:lblAlgn val="ctr"/>
        <c:lblOffset val="100"/>
        <c:noMultiLvlLbl val="0"/>
      </c:catAx>
      <c:valAx>
        <c:axId val="101136640"/>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1135104"/>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95FF-405F-A560-EDCFD2BE9EAD}"/>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95FF-405F-A560-EDCFD2BE9EAD}"/>
            </c:ext>
          </c:extLst>
        </c:ser>
        <c:dLbls>
          <c:showLegendKey val="0"/>
          <c:showVal val="0"/>
          <c:showCatName val="0"/>
          <c:showSerName val="0"/>
          <c:showPercent val="0"/>
          <c:showBubbleSize val="0"/>
        </c:dLbls>
        <c:gapWidth val="150"/>
        <c:axId val="101167488"/>
        <c:axId val="101169024"/>
      </c:barChart>
      <c:catAx>
        <c:axId val="10116748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1169024"/>
        <c:crosses val="autoZero"/>
        <c:auto val="1"/>
        <c:lblAlgn val="ctr"/>
        <c:lblOffset val="100"/>
        <c:noMultiLvlLbl val="0"/>
      </c:catAx>
      <c:valAx>
        <c:axId val="101169024"/>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1167488"/>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Cumplimiento'!$M$78</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Cumplimiento'!$M$79:$M$82</c:f>
              <c:numCache>
                <c:formatCode>0%</c:formatCode>
                <c:ptCount val="4"/>
                <c:pt idx="0">
                  <c:v>0</c:v>
                </c:pt>
                <c:pt idx="1">
                  <c:v>0</c:v>
                </c:pt>
                <c:pt idx="2">
                  <c:v>0</c:v>
                </c:pt>
                <c:pt idx="3">
                  <c:v>0</c:v>
                </c:pt>
              </c:numCache>
            </c:numRef>
          </c:val>
          <c:extLst>
            <c:ext xmlns:c16="http://schemas.microsoft.com/office/drawing/2014/chart" uri="{C3380CC4-5D6E-409C-BE32-E72D297353CC}">
              <c16:uniqueId val="{00000000-00BC-4792-9C5B-1F4931B730D0}"/>
            </c:ext>
          </c:extLst>
        </c:ser>
        <c:ser>
          <c:idx val="1"/>
          <c:order val="1"/>
          <c:tx>
            <c:strRef>
              <c:f>'11. Cumplimiento'!$R$78</c:f>
              <c:strCache>
                <c:ptCount val="1"/>
                <c:pt idx="0">
                  <c:v>PORCENTAJE EJECUCIÓN PRESUPUESTARIA </c:v>
                </c:pt>
              </c:strCache>
            </c:strRef>
          </c:tx>
          <c:invertIfNegative val="0"/>
          <c:cat>
            <c:multiLvlStrRef>
              <c:f>'11. Cumplimiento'!$K$79:$L$82</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Cumplimiento'!$R$79:$R$82</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00BC-4792-9C5B-1F4931B730D0}"/>
            </c:ext>
          </c:extLst>
        </c:ser>
        <c:dLbls>
          <c:showLegendKey val="0"/>
          <c:showVal val="0"/>
          <c:showCatName val="0"/>
          <c:showSerName val="0"/>
          <c:showPercent val="0"/>
          <c:showBubbleSize val="0"/>
        </c:dLbls>
        <c:gapWidth val="150"/>
        <c:axId val="101220736"/>
        <c:axId val="101222272"/>
      </c:barChart>
      <c:catAx>
        <c:axId val="10122073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1222272"/>
        <c:crosses val="autoZero"/>
        <c:auto val="1"/>
        <c:lblAlgn val="ctr"/>
        <c:lblOffset val="100"/>
        <c:noMultiLvlLbl val="0"/>
      </c:catAx>
      <c:valAx>
        <c:axId val="101222272"/>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1220736"/>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29</xdr:row>
      <xdr:rowOff>0</xdr:rowOff>
    </xdr:from>
    <xdr:to>
      <xdr:col>15</xdr:col>
      <xdr:colOff>790575</xdr:colOff>
      <xdr:row>29</xdr:row>
      <xdr:rowOff>238125</xdr:rowOff>
    </xdr:to>
    <xdr:pic>
      <xdr:nvPicPr>
        <xdr:cNvPr id="797874" name="Picture 9" descr="logo ms fondo blanco texto azul">
          <a:extLst>
            <a:ext uri="{FF2B5EF4-FFF2-40B4-BE49-F238E27FC236}">
              <a16:creationId xmlns:a16="http://schemas.microsoft.com/office/drawing/2014/main" id="{00000000-0008-0000-0400-0000B2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797875" name="Picture 9" descr="logo ms fondo blanco texto azul">
          <a:extLst>
            <a:ext uri="{FF2B5EF4-FFF2-40B4-BE49-F238E27FC236}">
              <a16:creationId xmlns:a16="http://schemas.microsoft.com/office/drawing/2014/main" id="{00000000-0008-0000-0400-0000B3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797876" name="Picture 9" descr="logo ms fondo blanco texto azul">
          <a:extLst>
            <a:ext uri="{FF2B5EF4-FFF2-40B4-BE49-F238E27FC236}">
              <a16:creationId xmlns:a16="http://schemas.microsoft.com/office/drawing/2014/main" id="{00000000-0008-0000-0400-0000B4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797877" name="Picture 9" descr="logo ms fondo blanco texto azul">
          <a:extLst>
            <a:ext uri="{FF2B5EF4-FFF2-40B4-BE49-F238E27FC236}">
              <a16:creationId xmlns:a16="http://schemas.microsoft.com/office/drawing/2014/main" id="{00000000-0008-0000-0400-0000B5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797878" name="Picture 9" descr="logo ms fondo blanco texto azul">
          <a:extLst>
            <a:ext uri="{FF2B5EF4-FFF2-40B4-BE49-F238E27FC236}">
              <a16:creationId xmlns:a16="http://schemas.microsoft.com/office/drawing/2014/main" id="{00000000-0008-0000-0400-0000B6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797879" name="Picture 9" descr="logo ms fondo blanco texto azul">
          <a:extLst>
            <a:ext uri="{FF2B5EF4-FFF2-40B4-BE49-F238E27FC236}">
              <a16:creationId xmlns:a16="http://schemas.microsoft.com/office/drawing/2014/main" id="{00000000-0008-0000-0400-0000B7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797880" name="Picture 9" descr="logo ms fondo blanco texto azul">
          <a:extLst>
            <a:ext uri="{FF2B5EF4-FFF2-40B4-BE49-F238E27FC236}">
              <a16:creationId xmlns:a16="http://schemas.microsoft.com/office/drawing/2014/main" id="{00000000-0008-0000-0400-0000B8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797881" name="Picture 9" descr="logo ms fondo blanco texto azul">
          <a:extLst>
            <a:ext uri="{FF2B5EF4-FFF2-40B4-BE49-F238E27FC236}">
              <a16:creationId xmlns:a16="http://schemas.microsoft.com/office/drawing/2014/main" id="{00000000-0008-0000-0400-0000B9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797882" name="Picture 9" descr="logo ms fondo blanco texto azul">
          <a:extLst>
            <a:ext uri="{FF2B5EF4-FFF2-40B4-BE49-F238E27FC236}">
              <a16:creationId xmlns:a16="http://schemas.microsoft.com/office/drawing/2014/main" id="{00000000-0008-0000-0400-0000BA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797883" name="Picture 9" descr="logo ms fondo blanco texto azul">
          <a:extLst>
            <a:ext uri="{FF2B5EF4-FFF2-40B4-BE49-F238E27FC236}">
              <a16:creationId xmlns:a16="http://schemas.microsoft.com/office/drawing/2014/main" id="{00000000-0008-0000-0400-0000BB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797884" name="Picture 9" descr="logo ms fondo blanco texto azul">
          <a:extLst>
            <a:ext uri="{FF2B5EF4-FFF2-40B4-BE49-F238E27FC236}">
              <a16:creationId xmlns:a16="http://schemas.microsoft.com/office/drawing/2014/main" id="{00000000-0008-0000-0400-0000BC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797885" name="Picture 9" descr="logo ms fondo blanco texto azul">
          <a:extLst>
            <a:ext uri="{FF2B5EF4-FFF2-40B4-BE49-F238E27FC236}">
              <a16:creationId xmlns:a16="http://schemas.microsoft.com/office/drawing/2014/main" id="{00000000-0008-0000-0400-0000BD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797886" name="Picture 9" descr="logo ms fondo blanco texto azul">
          <a:extLst>
            <a:ext uri="{FF2B5EF4-FFF2-40B4-BE49-F238E27FC236}">
              <a16:creationId xmlns:a16="http://schemas.microsoft.com/office/drawing/2014/main" id="{00000000-0008-0000-0400-0000BE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797887" name="Picture 9" descr="logo ms fondo blanco texto azul">
          <a:extLst>
            <a:ext uri="{FF2B5EF4-FFF2-40B4-BE49-F238E27FC236}">
              <a16:creationId xmlns:a16="http://schemas.microsoft.com/office/drawing/2014/main" id="{00000000-0008-0000-0400-0000BF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797888" name="Picture 9" descr="logo ms fondo blanco texto azul">
          <a:extLst>
            <a:ext uri="{FF2B5EF4-FFF2-40B4-BE49-F238E27FC236}">
              <a16:creationId xmlns:a16="http://schemas.microsoft.com/office/drawing/2014/main" id="{00000000-0008-0000-0400-0000C0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797889" name="Picture 9" descr="logo ms fondo blanco texto azul">
          <a:extLst>
            <a:ext uri="{FF2B5EF4-FFF2-40B4-BE49-F238E27FC236}">
              <a16:creationId xmlns:a16="http://schemas.microsoft.com/office/drawing/2014/main" id="{00000000-0008-0000-0400-0000C1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15</xdr:col>
      <xdr:colOff>790575</xdr:colOff>
      <xdr:row>30</xdr:row>
      <xdr:rowOff>0</xdr:rowOff>
    </xdr:from>
    <xdr:ext cx="0" cy="238125"/>
    <xdr:pic>
      <xdr:nvPicPr>
        <xdr:cNvPr id="18" name="Picture 9" descr="logo ms fondo blanco texto azul">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52154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19" name="Picture 9" descr="logo ms fondo blanco texto azul">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52154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20" name="Picture 9" descr="logo ms fondo blanco texto azul">
          <a:extLst>
            <a:ext uri="{FF2B5EF4-FFF2-40B4-BE49-F238E27FC236}">
              <a16:creationId xmlns:a16="http://schemas.microsoft.com/office/drawing/2014/main" id="{00000000-0008-0000-04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52154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21" name="Picture 9" descr="logo ms fondo blanco texto azul">
          <a:extLst>
            <a:ext uri="{FF2B5EF4-FFF2-40B4-BE49-F238E27FC236}">
              <a16:creationId xmlns:a16="http://schemas.microsoft.com/office/drawing/2014/main" id="{00000000-0008-0000-04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52154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22" name="Picture 9" descr="logo ms fondo blanco texto azul">
          <a:extLst>
            <a:ext uri="{FF2B5EF4-FFF2-40B4-BE49-F238E27FC236}">
              <a16:creationId xmlns:a16="http://schemas.microsoft.com/office/drawing/2014/main" id="{00000000-0008-0000-04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52154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23" name="Picture 9" descr="logo ms fondo blanco texto azul">
          <a:extLst>
            <a:ext uri="{FF2B5EF4-FFF2-40B4-BE49-F238E27FC236}">
              <a16:creationId xmlns:a16="http://schemas.microsoft.com/office/drawing/2014/main" id="{00000000-0008-0000-04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52154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24" name="Picture 9" descr="logo ms fondo blanco texto azul">
          <a:extLst>
            <a:ext uri="{FF2B5EF4-FFF2-40B4-BE49-F238E27FC236}">
              <a16:creationId xmlns:a16="http://schemas.microsoft.com/office/drawing/2014/main" id="{00000000-0008-0000-04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52154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25" name="Picture 9" descr="logo ms fondo blanco texto azul">
          <a:extLst>
            <a:ext uri="{FF2B5EF4-FFF2-40B4-BE49-F238E27FC236}">
              <a16:creationId xmlns:a16="http://schemas.microsoft.com/office/drawing/2014/main" id="{00000000-0008-0000-04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52154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26" name="Picture 9" descr="logo ms fondo blanco texto azul">
          <a:extLst>
            <a:ext uri="{FF2B5EF4-FFF2-40B4-BE49-F238E27FC236}">
              <a16:creationId xmlns:a16="http://schemas.microsoft.com/office/drawing/2014/main" id="{00000000-0008-0000-04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52154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27" name="Picture 9" descr="logo ms fondo blanco texto azul">
          <a:extLst>
            <a:ext uri="{FF2B5EF4-FFF2-40B4-BE49-F238E27FC236}">
              <a16:creationId xmlns:a16="http://schemas.microsoft.com/office/drawing/2014/main" id="{00000000-0008-0000-0400-00001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52154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28" name="Picture 9" descr="logo ms fondo blanco texto azul">
          <a:extLst>
            <a:ext uri="{FF2B5EF4-FFF2-40B4-BE49-F238E27FC236}">
              <a16:creationId xmlns:a16="http://schemas.microsoft.com/office/drawing/2014/main" id="{00000000-0008-0000-04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52154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29" name="Picture 9" descr="logo ms fondo blanco texto azul">
          <a:extLst>
            <a:ext uri="{FF2B5EF4-FFF2-40B4-BE49-F238E27FC236}">
              <a16:creationId xmlns:a16="http://schemas.microsoft.com/office/drawing/2014/main" id="{00000000-0008-0000-0400-00001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52154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30" name="Picture 9" descr="logo ms fondo blanco texto azul">
          <a:extLst>
            <a:ext uri="{FF2B5EF4-FFF2-40B4-BE49-F238E27FC236}">
              <a16:creationId xmlns:a16="http://schemas.microsoft.com/office/drawing/2014/main" id="{00000000-0008-0000-0400-00001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52154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31" name="Picture 9" descr="logo ms fondo blanco texto azul">
          <a:extLst>
            <a:ext uri="{FF2B5EF4-FFF2-40B4-BE49-F238E27FC236}">
              <a16:creationId xmlns:a16="http://schemas.microsoft.com/office/drawing/2014/main" id="{00000000-0008-0000-04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52154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32" name="Picture 9" descr="logo ms fondo blanco texto azul">
          <a:extLst>
            <a:ext uri="{FF2B5EF4-FFF2-40B4-BE49-F238E27FC236}">
              <a16:creationId xmlns:a16="http://schemas.microsoft.com/office/drawing/2014/main" id="{00000000-0008-0000-0400-00002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52154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33" name="Picture 9" descr="logo ms fondo blanco texto azul">
          <a:extLst>
            <a:ext uri="{FF2B5EF4-FFF2-40B4-BE49-F238E27FC236}">
              <a16:creationId xmlns:a16="http://schemas.microsoft.com/office/drawing/2014/main" id="{00000000-0008-0000-04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52154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34" name="Picture 9" descr="logo ms fondo blanco texto azul">
          <a:extLst>
            <a:ext uri="{FF2B5EF4-FFF2-40B4-BE49-F238E27FC236}">
              <a16:creationId xmlns:a16="http://schemas.microsoft.com/office/drawing/2014/main" id="{00000000-0008-0000-0400-00002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35" name="Picture 9" descr="logo ms fondo blanco texto azul">
          <a:extLst>
            <a:ext uri="{FF2B5EF4-FFF2-40B4-BE49-F238E27FC236}">
              <a16:creationId xmlns:a16="http://schemas.microsoft.com/office/drawing/2014/main" id="{00000000-0008-0000-04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36" name="Picture 9" descr="logo ms fondo blanco texto azul">
          <a:extLst>
            <a:ext uri="{FF2B5EF4-FFF2-40B4-BE49-F238E27FC236}">
              <a16:creationId xmlns:a16="http://schemas.microsoft.com/office/drawing/2014/main" id="{00000000-0008-0000-04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37" name="Picture 9" descr="logo ms fondo blanco texto azul">
          <a:extLst>
            <a:ext uri="{FF2B5EF4-FFF2-40B4-BE49-F238E27FC236}">
              <a16:creationId xmlns:a16="http://schemas.microsoft.com/office/drawing/2014/main" id="{00000000-0008-0000-0400-00002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38" name="Picture 9" descr="logo ms fondo blanco texto azul">
          <a:extLst>
            <a:ext uri="{FF2B5EF4-FFF2-40B4-BE49-F238E27FC236}">
              <a16:creationId xmlns:a16="http://schemas.microsoft.com/office/drawing/2014/main" id="{00000000-0008-0000-04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39" name="Picture 9" descr="logo ms fondo blanco texto azul">
          <a:extLst>
            <a:ext uri="{FF2B5EF4-FFF2-40B4-BE49-F238E27FC236}">
              <a16:creationId xmlns:a16="http://schemas.microsoft.com/office/drawing/2014/main" id="{00000000-0008-0000-04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40" name="Picture 9" descr="logo ms fondo blanco texto azul">
          <a:extLst>
            <a:ext uri="{FF2B5EF4-FFF2-40B4-BE49-F238E27FC236}">
              <a16:creationId xmlns:a16="http://schemas.microsoft.com/office/drawing/2014/main" id="{00000000-0008-0000-04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41" name="Picture 9" descr="logo ms fondo blanco texto azul">
          <a:extLst>
            <a:ext uri="{FF2B5EF4-FFF2-40B4-BE49-F238E27FC236}">
              <a16:creationId xmlns:a16="http://schemas.microsoft.com/office/drawing/2014/main" id="{00000000-0008-0000-0400-00002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42" name="Picture 9" descr="logo ms fondo blanco texto azul">
          <a:extLst>
            <a:ext uri="{FF2B5EF4-FFF2-40B4-BE49-F238E27FC236}">
              <a16:creationId xmlns:a16="http://schemas.microsoft.com/office/drawing/2014/main" id="{00000000-0008-0000-0400-00002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43" name="Picture 9" descr="logo ms fondo blanco texto azul">
          <a:extLst>
            <a:ext uri="{FF2B5EF4-FFF2-40B4-BE49-F238E27FC236}">
              <a16:creationId xmlns:a16="http://schemas.microsoft.com/office/drawing/2014/main" id="{00000000-0008-0000-0400-00002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44" name="Picture 9" descr="logo ms fondo blanco texto azul">
          <a:extLst>
            <a:ext uri="{FF2B5EF4-FFF2-40B4-BE49-F238E27FC236}">
              <a16:creationId xmlns:a16="http://schemas.microsoft.com/office/drawing/2014/main" id="{00000000-0008-0000-0400-00002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45" name="Picture 9" descr="logo ms fondo blanco texto azul">
          <a:extLst>
            <a:ext uri="{FF2B5EF4-FFF2-40B4-BE49-F238E27FC236}">
              <a16:creationId xmlns:a16="http://schemas.microsoft.com/office/drawing/2014/main" id="{00000000-0008-0000-0400-00002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46" name="Picture 9" descr="logo ms fondo blanco texto azul">
          <a:extLst>
            <a:ext uri="{FF2B5EF4-FFF2-40B4-BE49-F238E27FC236}">
              <a16:creationId xmlns:a16="http://schemas.microsoft.com/office/drawing/2014/main" id="{00000000-0008-0000-0400-00002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47" name="Picture 9" descr="logo ms fondo blanco texto azul">
          <a:extLst>
            <a:ext uri="{FF2B5EF4-FFF2-40B4-BE49-F238E27FC236}">
              <a16:creationId xmlns:a16="http://schemas.microsoft.com/office/drawing/2014/main" id="{00000000-0008-0000-0400-00002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48" name="Picture 9" descr="logo ms fondo blanco texto azul">
          <a:extLst>
            <a:ext uri="{FF2B5EF4-FFF2-40B4-BE49-F238E27FC236}">
              <a16:creationId xmlns:a16="http://schemas.microsoft.com/office/drawing/2014/main" id="{00000000-0008-0000-0400-00003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49" name="Picture 9" descr="logo ms fondo blanco texto azul">
          <a:extLst>
            <a:ext uri="{FF2B5EF4-FFF2-40B4-BE49-F238E27FC236}">
              <a16:creationId xmlns:a16="http://schemas.microsoft.com/office/drawing/2014/main" id="{00000000-0008-0000-0400-00003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32</xdr:row>
      <xdr:rowOff>0</xdr:rowOff>
    </xdr:from>
    <xdr:ext cx="0" cy="238125"/>
    <xdr:pic>
      <xdr:nvPicPr>
        <xdr:cNvPr id="50" name="Picture 9" descr="logo ms fondo blanco texto azul">
          <a:extLst>
            <a:ext uri="{FF2B5EF4-FFF2-40B4-BE49-F238E27FC236}">
              <a16:creationId xmlns:a16="http://schemas.microsoft.com/office/drawing/2014/main" id="{00000000-0008-0000-0400-00003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32</xdr:row>
      <xdr:rowOff>0</xdr:rowOff>
    </xdr:from>
    <xdr:ext cx="0" cy="238125"/>
    <xdr:pic>
      <xdr:nvPicPr>
        <xdr:cNvPr id="51" name="Picture 9" descr="logo ms fondo blanco texto azul">
          <a:extLst>
            <a:ext uri="{FF2B5EF4-FFF2-40B4-BE49-F238E27FC236}">
              <a16:creationId xmlns:a16="http://schemas.microsoft.com/office/drawing/2014/main" id="{00000000-0008-0000-0400-00003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32</xdr:row>
      <xdr:rowOff>0</xdr:rowOff>
    </xdr:from>
    <xdr:ext cx="0" cy="238125"/>
    <xdr:pic>
      <xdr:nvPicPr>
        <xdr:cNvPr id="52" name="Picture 9" descr="logo ms fondo blanco texto azul">
          <a:extLst>
            <a:ext uri="{FF2B5EF4-FFF2-40B4-BE49-F238E27FC236}">
              <a16:creationId xmlns:a16="http://schemas.microsoft.com/office/drawing/2014/main" id="{00000000-0008-0000-0400-00003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32</xdr:row>
      <xdr:rowOff>0</xdr:rowOff>
    </xdr:from>
    <xdr:ext cx="0" cy="238125"/>
    <xdr:pic>
      <xdr:nvPicPr>
        <xdr:cNvPr id="53" name="Picture 9" descr="logo ms fondo blanco texto azul">
          <a:extLst>
            <a:ext uri="{FF2B5EF4-FFF2-40B4-BE49-F238E27FC236}">
              <a16:creationId xmlns:a16="http://schemas.microsoft.com/office/drawing/2014/main" id="{00000000-0008-0000-0400-00003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32</xdr:row>
      <xdr:rowOff>0</xdr:rowOff>
    </xdr:from>
    <xdr:ext cx="0" cy="238125"/>
    <xdr:pic>
      <xdr:nvPicPr>
        <xdr:cNvPr id="54" name="Picture 9" descr="logo ms fondo blanco texto azul">
          <a:extLst>
            <a:ext uri="{FF2B5EF4-FFF2-40B4-BE49-F238E27FC236}">
              <a16:creationId xmlns:a16="http://schemas.microsoft.com/office/drawing/2014/main" id="{00000000-0008-0000-0400-00003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32</xdr:row>
      <xdr:rowOff>0</xdr:rowOff>
    </xdr:from>
    <xdr:ext cx="0" cy="238125"/>
    <xdr:pic>
      <xdr:nvPicPr>
        <xdr:cNvPr id="55" name="Picture 9" descr="logo ms fondo blanco texto azul">
          <a:extLst>
            <a:ext uri="{FF2B5EF4-FFF2-40B4-BE49-F238E27FC236}">
              <a16:creationId xmlns:a16="http://schemas.microsoft.com/office/drawing/2014/main" id="{00000000-0008-0000-0400-00003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32</xdr:row>
      <xdr:rowOff>0</xdr:rowOff>
    </xdr:from>
    <xdr:ext cx="0" cy="238125"/>
    <xdr:pic>
      <xdr:nvPicPr>
        <xdr:cNvPr id="56" name="Picture 9" descr="logo ms fondo blanco texto azul">
          <a:extLst>
            <a:ext uri="{FF2B5EF4-FFF2-40B4-BE49-F238E27FC236}">
              <a16:creationId xmlns:a16="http://schemas.microsoft.com/office/drawing/2014/main" id="{00000000-0008-0000-0400-00003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32</xdr:row>
      <xdr:rowOff>0</xdr:rowOff>
    </xdr:from>
    <xdr:ext cx="0" cy="238125"/>
    <xdr:pic>
      <xdr:nvPicPr>
        <xdr:cNvPr id="57" name="Picture 9" descr="logo ms fondo blanco texto azul">
          <a:extLst>
            <a:ext uri="{FF2B5EF4-FFF2-40B4-BE49-F238E27FC236}">
              <a16:creationId xmlns:a16="http://schemas.microsoft.com/office/drawing/2014/main" id="{00000000-0008-0000-0400-00003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32</xdr:row>
      <xdr:rowOff>0</xdr:rowOff>
    </xdr:from>
    <xdr:ext cx="0" cy="238125"/>
    <xdr:pic>
      <xdr:nvPicPr>
        <xdr:cNvPr id="58" name="Picture 9" descr="logo ms fondo blanco texto azul">
          <a:extLst>
            <a:ext uri="{FF2B5EF4-FFF2-40B4-BE49-F238E27FC236}">
              <a16:creationId xmlns:a16="http://schemas.microsoft.com/office/drawing/2014/main" id="{00000000-0008-0000-0400-00003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32</xdr:row>
      <xdr:rowOff>0</xdr:rowOff>
    </xdr:from>
    <xdr:ext cx="0" cy="238125"/>
    <xdr:pic>
      <xdr:nvPicPr>
        <xdr:cNvPr id="59" name="Picture 9" descr="logo ms fondo blanco texto azul">
          <a:extLst>
            <a:ext uri="{FF2B5EF4-FFF2-40B4-BE49-F238E27FC236}">
              <a16:creationId xmlns:a16="http://schemas.microsoft.com/office/drawing/2014/main" id="{00000000-0008-0000-04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32</xdr:row>
      <xdr:rowOff>0</xdr:rowOff>
    </xdr:from>
    <xdr:ext cx="0" cy="238125"/>
    <xdr:pic>
      <xdr:nvPicPr>
        <xdr:cNvPr id="60" name="Picture 9" descr="logo ms fondo blanco texto azul">
          <a:extLst>
            <a:ext uri="{FF2B5EF4-FFF2-40B4-BE49-F238E27FC236}">
              <a16:creationId xmlns:a16="http://schemas.microsoft.com/office/drawing/2014/main" id="{00000000-0008-0000-0400-00003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32</xdr:row>
      <xdr:rowOff>0</xdr:rowOff>
    </xdr:from>
    <xdr:ext cx="0" cy="238125"/>
    <xdr:pic>
      <xdr:nvPicPr>
        <xdr:cNvPr id="61" name="Picture 9" descr="logo ms fondo blanco texto azul">
          <a:extLst>
            <a:ext uri="{FF2B5EF4-FFF2-40B4-BE49-F238E27FC236}">
              <a16:creationId xmlns:a16="http://schemas.microsoft.com/office/drawing/2014/main" id="{00000000-0008-0000-0400-00003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32</xdr:row>
      <xdr:rowOff>0</xdr:rowOff>
    </xdr:from>
    <xdr:ext cx="0" cy="238125"/>
    <xdr:pic>
      <xdr:nvPicPr>
        <xdr:cNvPr id="62" name="Picture 9" descr="logo ms fondo blanco texto azul">
          <a:extLst>
            <a:ext uri="{FF2B5EF4-FFF2-40B4-BE49-F238E27FC236}">
              <a16:creationId xmlns:a16="http://schemas.microsoft.com/office/drawing/2014/main" id="{00000000-0008-0000-0400-00003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32</xdr:row>
      <xdr:rowOff>0</xdr:rowOff>
    </xdr:from>
    <xdr:ext cx="0" cy="238125"/>
    <xdr:pic>
      <xdr:nvPicPr>
        <xdr:cNvPr id="63" name="Picture 9" descr="logo ms fondo blanco texto azul">
          <a:extLst>
            <a:ext uri="{FF2B5EF4-FFF2-40B4-BE49-F238E27FC236}">
              <a16:creationId xmlns:a16="http://schemas.microsoft.com/office/drawing/2014/main" id="{00000000-0008-0000-0400-00003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32</xdr:row>
      <xdr:rowOff>0</xdr:rowOff>
    </xdr:from>
    <xdr:ext cx="0" cy="238125"/>
    <xdr:pic>
      <xdr:nvPicPr>
        <xdr:cNvPr id="64" name="Picture 9" descr="logo ms fondo blanco texto azul">
          <a:extLst>
            <a:ext uri="{FF2B5EF4-FFF2-40B4-BE49-F238E27FC236}">
              <a16:creationId xmlns:a16="http://schemas.microsoft.com/office/drawing/2014/main" id="{00000000-0008-0000-0400-00004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32</xdr:row>
      <xdr:rowOff>0</xdr:rowOff>
    </xdr:from>
    <xdr:ext cx="0" cy="238125"/>
    <xdr:pic>
      <xdr:nvPicPr>
        <xdr:cNvPr id="65" name="Picture 9" descr="logo ms fondo blanco texto azul">
          <a:extLst>
            <a:ext uri="{FF2B5EF4-FFF2-40B4-BE49-F238E27FC236}">
              <a16:creationId xmlns:a16="http://schemas.microsoft.com/office/drawing/2014/main" id="{00000000-0008-0000-0400-00004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6348" y="16841932"/>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82</xdr:row>
      <xdr:rowOff>0</xdr:rowOff>
    </xdr:from>
    <xdr:to>
      <xdr:col>15</xdr:col>
      <xdr:colOff>790575</xdr:colOff>
      <xdr:row>83</xdr:row>
      <xdr:rowOff>0</xdr:rowOff>
    </xdr:to>
    <xdr:pic>
      <xdr:nvPicPr>
        <xdr:cNvPr id="744417" name="Picture 9" descr="logo ms fondo blanco texto azul">
          <a:extLst>
            <a:ext uri="{FF2B5EF4-FFF2-40B4-BE49-F238E27FC236}">
              <a16:creationId xmlns:a16="http://schemas.microsoft.com/office/drawing/2014/main" id="{00000000-0008-0000-0600-0000E1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82</xdr:row>
      <xdr:rowOff>0</xdr:rowOff>
    </xdr:from>
    <xdr:to>
      <xdr:col>15</xdr:col>
      <xdr:colOff>790575</xdr:colOff>
      <xdr:row>83</xdr:row>
      <xdr:rowOff>0</xdr:rowOff>
    </xdr:to>
    <xdr:pic>
      <xdr:nvPicPr>
        <xdr:cNvPr id="744418" name="Picture 9" descr="logo ms fondo blanco texto azul">
          <a:extLst>
            <a:ext uri="{FF2B5EF4-FFF2-40B4-BE49-F238E27FC236}">
              <a16:creationId xmlns:a16="http://schemas.microsoft.com/office/drawing/2014/main" id="{00000000-0008-0000-0600-0000E2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82</xdr:row>
      <xdr:rowOff>0</xdr:rowOff>
    </xdr:from>
    <xdr:to>
      <xdr:col>15</xdr:col>
      <xdr:colOff>790575</xdr:colOff>
      <xdr:row>83</xdr:row>
      <xdr:rowOff>0</xdr:rowOff>
    </xdr:to>
    <xdr:pic>
      <xdr:nvPicPr>
        <xdr:cNvPr id="744419" name="Picture 9" descr="logo ms fondo blanco texto azul">
          <a:extLst>
            <a:ext uri="{FF2B5EF4-FFF2-40B4-BE49-F238E27FC236}">
              <a16:creationId xmlns:a16="http://schemas.microsoft.com/office/drawing/2014/main" id="{00000000-0008-0000-0600-0000E3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82</xdr:row>
      <xdr:rowOff>0</xdr:rowOff>
    </xdr:from>
    <xdr:to>
      <xdr:col>15</xdr:col>
      <xdr:colOff>790575</xdr:colOff>
      <xdr:row>83</xdr:row>
      <xdr:rowOff>0</xdr:rowOff>
    </xdr:to>
    <xdr:pic>
      <xdr:nvPicPr>
        <xdr:cNvPr id="744420" name="Picture 9" descr="logo ms fondo blanco texto azul">
          <a:extLst>
            <a:ext uri="{FF2B5EF4-FFF2-40B4-BE49-F238E27FC236}">
              <a16:creationId xmlns:a16="http://schemas.microsoft.com/office/drawing/2014/main" id="{00000000-0008-0000-0600-0000E4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82</xdr:row>
      <xdr:rowOff>0</xdr:rowOff>
    </xdr:from>
    <xdr:to>
      <xdr:col>15</xdr:col>
      <xdr:colOff>790575</xdr:colOff>
      <xdr:row>83</xdr:row>
      <xdr:rowOff>0</xdr:rowOff>
    </xdr:to>
    <xdr:pic>
      <xdr:nvPicPr>
        <xdr:cNvPr id="744421" name="Picture 9" descr="logo ms fondo blanco texto azul">
          <a:extLst>
            <a:ext uri="{FF2B5EF4-FFF2-40B4-BE49-F238E27FC236}">
              <a16:creationId xmlns:a16="http://schemas.microsoft.com/office/drawing/2014/main" id="{00000000-0008-0000-0600-0000E5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82</xdr:row>
      <xdr:rowOff>0</xdr:rowOff>
    </xdr:from>
    <xdr:to>
      <xdr:col>15</xdr:col>
      <xdr:colOff>790575</xdr:colOff>
      <xdr:row>83</xdr:row>
      <xdr:rowOff>0</xdr:rowOff>
    </xdr:to>
    <xdr:pic>
      <xdr:nvPicPr>
        <xdr:cNvPr id="744422" name="Picture 9" descr="logo ms fondo blanco texto azul">
          <a:extLst>
            <a:ext uri="{FF2B5EF4-FFF2-40B4-BE49-F238E27FC236}">
              <a16:creationId xmlns:a16="http://schemas.microsoft.com/office/drawing/2014/main" id="{00000000-0008-0000-0600-0000E6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82</xdr:row>
      <xdr:rowOff>0</xdr:rowOff>
    </xdr:from>
    <xdr:to>
      <xdr:col>15</xdr:col>
      <xdr:colOff>790575</xdr:colOff>
      <xdr:row>83</xdr:row>
      <xdr:rowOff>0</xdr:rowOff>
    </xdr:to>
    <xdr:pic>
      <xdr:nvPicPr>
        <xdr:cNvPr id="744423" name="Picture 9" descr="logo ms fondo blanco texto azul">
          <a:extLst>
            <a:ext uri="{FF2B5EF4-FFF2-40B4-BE49-F238E27FC236}">
              <a16:creationId xmlns:a16="http://schemas.microsoft.com/office/drawing/2014/main" id="{00000000-0008-0000-0600-0000E7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82</xdr:row>
      <xdr:rowOff>0</xdr:rowOff>
    </xdr:from>
    <xdr:to>
      <xdr:col>15</xdr:col>
      <xdr:colOff>790575</xdr:colOff>
      <xdr:row>83</xdr:row>
      <xdr:rowOff>0</xdr:rowOff>
    </xdr:to>
    <xdr:pic>
      <xdr:nvPicPr>
        <xdr:cNvPr id="744424" name="Picture 9" descr="logo ms fondo blanco texto azul">
          <a:extLst>
            <a:ext uri="{FF2B5EF4-FFF2-40B4-BE49-F238E27FC236}">
              <a16:creationId xmlns:a16="http://schemas.microsoft.com/office/drawing/2014/main" id="{00000000-0008-0000-0600-0000E8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82</xdr:row>
      <xdr:rowOff>0</xdr:rowOff>
    </xdr:from>
    <xdr:to>
      <xdr:col>15</xdr:col>
      <xdr:colOff>790575</xdr:colOff>
      <xdr:row>83</xdr:row>
      <xdr:rowOff>0</xdr:rowOff>
    </xdr:to>
    <xdr:pic>
      <xdr:nvPicPr>
        <xdr:cNvPr id="744425" name="Picture 9" descr="logo ms fondo blanco texto azul">
          <a:extLst>
            <a:ext uri="{FF2B5EF4-FFF2-40B4-BE49-F238E27FC236}">
              <a16:creationId xmlns:a16="http://schemas.microsoft.com/office/drawing/2014/main" id="{00000000-0008-0000-0600-0000E9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82</xdr:row>
      <xdr:rowOff>0</xdr:rowOff>
    </xdr:from>
    <xdr:to>
      <xdr:col>15</xdr:col>
      <xdr:colOff>790575</xdr:colOff>
      <xdr:row>83</xdr:row>
      <xdr:rowOff>0</xdr:rowOff>
    </xdr:to>
    <xdr:pic>
      <xdr:nvPicPr>
        <xdr:cNvPr id="744426" name="Picture 9" descr="logo ms fondo blanco texto azul">
          <a:extLst>
            <a:ext uri="{FF2B5EF4-FFF2-40B4-BE49-F238E27FC236}">
              <a16:creationId xmlns:a16="http://schemas.microsoft.com/office/drawing/2014/main" id="{00000000-0008-0000-0600-0000EA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82</xdr:row>
      <xdr:rowOff>0</xdr:rowOff>
    </xdr:from>
    <xdr:to>
      <xdr:col>15</xdr:col>
      <xdr:colOff>790575</xdr:colOff>
      <xdr:row>83</xdr:row>
      <xdr:rowOff>0</xdr:rowOff>
    </xdr:to>
    <xdr:pic>
      <xdr:nvPicPr>
        <xdr:cNvPr id="744427" name="Picture 9" descr="logo ms fondo blanco texto azul">
          <a:extLst>
            <a:ext uri="{FF2B5EF4-FFF2-40B4-BE49-F238E27FC236}">
              <a16:creationId xmlns:a16="http://schemas.microsoft.com/office/drawing/2014/main" id="{00000000-0008-0000-0600-0000EB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82</xdr:row>
      <xdr:rowOff>0</xdr:rowOff>
    </xdr:from>
    <xdr:to>
      <xdr:col>15</xdr:col>
      <xdr:colOff>790575</xdr:colOff>
      <xdr:row>83</xdr:row>
      <xdr:rowOff>0</xdr:rowOff>
    </xdr:to>
    <xdr:pic>
      <xdr:nvPicPr>
        <xdr:cNvPr id="744428" name="Picture 9" descr="logo ms fondo blanco texto azul">
          <a:extLst>
            <a:ext uri="{FF2B5EF4-FFF2-40B4-BE49-F238E27FC236}">
              <a16:creationId xmlns:a16="http://schemas.microsoft.com/office/drawing/2014/main" id="{00000000-0008-0000-0600-0000EC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82</xdr:row>
      <xdr:rowOff>0</xdr:rowOff>
    </xdr:from>
    <xdr:to>
      <xdr:col>15</xdr:col>
      <xdr:colOff>790575</xdr:colOff>
      <xdr:row>83</xdr:row>
      <xdr:rowOff>0</xdr:rowOff>
    </xdr:to>
    <xdr:pic>
      <xdr:nvPicPr>
        <xdr:cNvPr id="744429" name="Picture 9" descr="logo ms fondo blanco texto azul">
          <a:extLst>
            <a:ext uri="{FF2B5EF4-FFF2-40B4-BE49-F238E27FC236}">
              <a16:creationId xmlns:a16="http://schemas.microsoft.com/office/drawing/2014/main" id="{00000000-0008-0000-0600-0000ED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82</xdr:row>
      <xdr:rowOff>0</xdr:rowOff>
    </xdr:from>
    <xdr:to>
      <xdr:col>15</xdr:col>
      <xdr:colOff>790575</xdr:colOff>
      <xdr:row>83</xdr:row>
      <xdr:rowOff>0</xdr:rowOff>
    </xdr:to>
    <xdr:pic>
      <xdr:nvPicPr>
        <xdr:cNvPr id="744430" name="Picture 9" descr="logo ms fondo blanco texto azul">
          <a:extLst>
            <a:ext uri="{FF2B5EF4-FFF2-40B4-BE49-F238E27FC236}">
              <a16:creationId xmlns:a16="http://schemas.microsoft.com/office/drawing/2014/main" id="{00000000-0008-0000-0600-0000EE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82</xdr:row>
      <xdr:rowOff>0</xdr:rowOff>
    </xdr:from>
    <xdr:to>
      <xdr:col>15</xdr:col>
      <xdr:colOff>790575</xdr:colOff>
      <xdr:row>83</xdr:row>
      <xdr:rowOff>0</xdr:rowOff>
    </xdr:to>
    <xdr:pic>
      <xdr:nvPicPr>
        <xdr:cNvPr id="744431" name="Picture 9" descr="logo ms fondo blanco texto azul">
          <a:extLst>
            <a:ext uri="{FF2B5EF4-FFF2-40B4-BE49-F238E27FC236}">
              <a16:creationId xmlns:a16="http://schemas.microsoft.com/office/drawing/2014/main" id="{00000000-0008-0000-0600-0000EF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82</xdr:row>
      <xdr:rowOff>0</xdr:rowOff>
    </xdr:from>
    <xdr:to>
      <xdr:col>15</xdr:col>
      <xdr:colOff>790575</xdr:colOff>
      <xdr:row>83</xdr:row>
      <xdr:rowOff>0</xdr:rowOff>
    </xdr:to>
    <xdr:pic>
      <xdr:nvPicPr>
        <xdr:cNvPr id="744432" name="Picture 9" descr="logo ms fondo blanco texto azul">
          <a:extLst>
            <a:ext uri="{FF2B5EF4-FFF2-40B4-BE49-F238E27FC236}">
              <a16:creationId xmlns:a16="http://schemas.microsoft.com/office/drawing/2014/main" id="{00000000-0008-0000-0600-0000F0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19050</xdr:rowOff>
    </xdr:from>
    <xdr:to>
      <xdr:col>6</xdr:col>
      <xdr:colOff>2809875</xdr:colOff>
      <xdr:row>6</xdr:row>
      <xdr:rowOff>495300</xdr:rowOff>
    </xdr:to>
    <xdr:grpSp>
      <xdr:nvGrpSpPr>
        <xdr:cNvPr id="762447" name="Grupo 1">
          <a:extLst>
            <a:ext uri="{FF2B5EF4-FFF2-40B4-BE49-F238E27FC236}">
              <a16:creationId xmlns:a16="http://schemas.microsoft.com/office/drawing/2014/main" id="{00000000-0008-0000-0900-00004FA20B00}"/>
            </a:ext>
          </a:extLst>
        </xdr:cNvPr>
        <xdr:cNvGrpSpPr>
          <a:grpSpLocks/>
        </xdr:cNvGrpSpPr>
      </xdr:nvGrpSpPr>
      <xdr:grpSpPr bwMode="auto">
        <a:xfrm>
          <a:off x="20847050" y="2813050"/>
          <a:ext cx="2638425" cy="476250"/>
          <a:chOff x="18245138" y="2752725"/>
          <a:chExt cx="2638425" cy="371475"/>
        </a:xfrm>
      </xdr:grpSpPr>
      <xdr:sp macro="[0]!probaja" textlink="">
        <xdr:nvSpPr>
          <xdr:cNvPr id="3" name="Oval 12">
            <a:extLst>
              <a:ext uri="{FF2B5EF4-FFF2-40B4-BE49-F238E27FC236}">
                <a16:creationId xmlns:a16="http://schemas.microsoft.com/office/drawing/2014/main" id="{00000000-0008-0000-0900-000003000000}"/>
              </a:ext>
            </a:extLst>
          </xdr:cNvPr>
          <xdr:cNvSpPr>
            <a:spLocks noChangeArrowheads="1"/>
          </xdr:cNvSpPr>
        </xdr:nvSpPr>
        <xdr:spPr bwMode="auto">
          <a:xfrm>
            <a:off x="18245138" y="2752725"/>
            <a:ext cx="685800" cy="341757"/>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a:extLst>
              <a:ext uri="{FF2B5EF4-FFF2-40B4-BE49-F238E27FC236}">
                <a16:creationId xmlns:a16="http://schemas.microsoft.com/office/drawing/2014/main" id="{00000000-0008-0000-0900-000004000000}"/>
              </a:ext>
            </a:extLst>
          </xdr:cNvPr>
          <xdr:cNvSpPr>
            <a:spLocks noChangeArrowheads="1"/>
          </xdr:cNvSpPr>
        </xdr:nvSpPr>
        <xdr:spPr bwMode="auto">
          <a:xfrm>
            <a:off x="19226213" y="2693289"/>
            <a:ext cx="914400" cy="475488"/>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a:extLst>
              <a:ext uri="{FF2B5EF4-FFF2-40B4-BE49-F238E27FC236}">
                <a16:creationId xmlns:a16="http://schemas.microsoft.com/office/drawing/2014/main" id="{00000000-0008-0000-0900-000005000000}"/>
              </a:ext>
            </a:extLst>
          </xdr:cNvPr>
          <xdr:cNvSpPr>
            <a:spLocks noChangeArrowheads="1"/>
          </xdr:cNvSpPr>
        </xdr:nvSpPr>
        <xdr:spPr bwMode="auto">
          <a:xfrm>
            <a:off x="20226338" y="2782443"/>
            <a:ext cx="657225" cy="304609"/>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a:extLst>
            <a:ext uri="{FF2B5EF4-FFF2-40B4-BE49-F238E27FC236}">
              <a16:creationId xmlns:a16="http://schemas.microsoft.com/office/drawing/2014/main" id="{00000000-0008-0000-0900-000006000000}"/>
            </a:ext>
          </a:extLst>
        </xdr:cNvPr>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a:extLst>
            <a:ext uri="{FF2B5EF4-FFF2-40B4-BE49-F238E27FC236}">
              <a16:creationId xmlns:a16="http://schemas.microsoft.com/office/drawing/2014/main" id="{00000000-0008-0000-0900-000007000000}"/>
            </a:ext>
          </a:extLst>
        </xdr:cNvPr>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a:extLst>
            <a:ext uri="{FF2B5EF4-FFF2-40B4-BE49-F238E27FC236}">
              <a16:creationId xmlns:a16="http://schemas.microsoft.com/office/drawing/2014/main" id="{00000000-0008-0000-0900-000008000000}"/>
            </a:ext>
          </a:extLst>
        </xdr:cNvPr>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a:extLst>
            <a:ext uri="{FF2B5EF4-FFF2-40B4-BE49-F238E27FC236}">
              <a16:creationId xmlns:a16="http://schemas.microsoft.com/office/drawing/2014/main" id="{00000000-0008-0000-0900-00000F000000}"/>
            </a:ext>
          </a:extLst>
        </xdr:cNvPr>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a:extLst>
            <a:ext uri="{FF2B5EF4-FFF2-40B4-BE49-F238E27FC236}">
              <a16:creationId xmlns:a16="http://schemas.microsoft.com/office/drawing/2014/main" id="{00000000-0008-0000-0900-000013000000}"/>
            </a:ext>
          </a:extLst>
        </xdr:cNvPr>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a:extLst>
            <a:ext uri="{FF2B5EF4-FFF2-40B4-BE49-F238E27FC236}">
              <a16:creationId xmlns:a16="http://schemas.microsoft.com/office/drawing/2014/main" id="{00000000-0008-0000-0900-000014000000}"/>
            </a:ext>
          </a:extLst>
        </xdr:cNvPr>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a:extLst>
            <a:ext uri="{FF2B5EF4-FFF2-40B4-BE49-F238E27FC236}">
              <a16:creationId xmlns:a16="http://schemas.microsoft.com/office/drawing/2014/main" id="{00000000-0008-0000-0900-000015000000}"/>
            </a:ext>
          </a:extLst>
        </xdr:cNvPr>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a:extLst>
            <a:ext uri="{FF2B5EF4-FFF2-40B4-BE49-F238E27FC236}">
              <a16:creationId xmlns:a16="http://schemas.microsoft.com/office/drawing/2014/main" id="{00000000-0008-0000-0900-000016000000}"/>
            </a:ext>
          </a:extLst>
        </xdr:cNvPr>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a:extLst>
            <a:ext uri="{FF2B5EF4-FFF2-40B4-BE49-F238E27FC236}">
              <a16:creationId xmlns:a16="http://schemas.microsoft.com/office/drawing/2014/main" id="{00000000-0008-0000-0900-000017000000}"/>
            </a:ext>
          </a:extLst>
        </xdr:cNvPr>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0</xdr:colOff>
      <xdr:row>87</xdr:row>
      <xdr:rowOff>0</xdr:rowOff>
    </xdr:from>
    <xdr:to>
      <xdr:col>16</xdr:col>
      <xdr:colOff>476250</xdr:colOff>
      <xdr:row>113</xdr:row>
      <xdr:rowOff>95250</xdr:rowOff>
    </xdr:to>
    <xdr:graphicFrame macro="">
      <xdr:nvGraphicFramePr>
        <xdr:cNvPr id="229911" name="3 Gráfico">
          <a:extLst>
            <a:ext uri="{FF2B5EF4-FFF2-40B4-BE49-F238E27FC236}">
              <a16:creationId xmlns:a16="http://schemas.microsoft.com/office/drawing/2014/main" id="{00000000-0008-0000-0A00-00001782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87</xdr:row>
      <xdr:rowOff>0</xdr:rowOff>
    </xdr:from>
    <xdr:to>
      <xdr:col>6</xdr:col>
      <xdr:colOff>476250</xdr:colOff>
      <xdr:row>113</xdr:row>
      <xdr:rowOff>95250</xdr:rowOff>
    </xdr:to>
    <xdr:graphicFrame macro="">
      <xdr:nvGraphicFramePr>
        <xdr:cNvPr id="3" name="3 Gráfico">
          <a:extLst>
            <a:ext uri="{FF2B5EF4-FFF2-40B4-BE49-F238E27FC236}">
              <a16:creationId xmlns:a16="http://schemas.microsoft.com/office/drawing/2014/main"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0</xdr:colOff>
      <xdr:row>87</xdr:row>
      <xdr:rowOff>0</xdr:rowOff>
    </xdr:from>
    <xdr:to>
      <xdr:col>25</xdr:col>
      <xdr:colOff>476250</xdr:colOff>
      <xdr:row>113</xdr:row>
      <xdr:rowOff>95250</xdr:rowOff>
    </xdr:to>
    <xdr:graphicFrame macro="">
      <xdr:nvGraphicFramePr>
        <xdr:cNvPr id="5" name="3 Gráfico">
          <a:extLst>
            <a:ext uri="{FF2B5EF4-FFF2-40B4-BE49-F238E27FC236}">
              <a16:creationId xmlns:a16="http://schemas.microsoft.com/office/drawing/2014/main" id="{00000000-0008-0000-0A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29</xdr:col>
      <xdr:colOff>0</xdr:colOff>
      <xdr:row>87</xdr:row>
      <xdr:rowOff>0</xdr:rowOff>
    </xdr:from>
    <xdr:to>
      <xdr:col>34</xdr:col>
      <xdr:colOff>476250</xdr:colOff>
      <xdr:row>113</xdr:row>
      <xdr:rowOff>95250</xdr:rowOff>
    </xdr:to>
    <xdr:graphicFrame macro="">
      <xdr:nvGraphicFramePr>
        <xdr:cNvPr id="6" name="3 Gráfico">
          <a:extLst>
            <a:ext uri="{FF2B5EF4-FFF2-40B4-BE49-F238E27FC236}">
              <a16:creationId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38</xdr:col>
      <xdr:colOff>0</xdr:colOff>
      <xdr:row>87</xdr:row>
      <xdr:rowOff>0</xdr:rowOff>
    </xdr:from>
    <xdr:to>
      <xdr:col>43</xdr:col>
      <xdr:colOff>476250</xdr:colOff>
      <xdr:row>113</xdr:row>
      <xdr:rowOff>95250</xdr:rowOff>
    </xdr:to>
    <xdr:graphicFrame macro="">
      <xdr:nvGraphicFramePr>
        <xdr:cNvPr id="7" name="3 Gráfico">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47</xdr:col>
      <xdr:colOff>0</xdr:colOff>
      <xdr:row>87</xdr:row>
      <xdr:rowOff>0</xdr:rowOff>
    </xdr:from>
    <xdr:to>
      <xdr:col>52</xdr:col>
      <xdr:colOff>476250</xdr:colOff>
      <xdr:row>113</xdr:row>
      <xdr:rowOff>95250</xdr:rowOff>
    </xdr:to>
    <xdr:graphicFrame macro="">
      <xdr:nvGraphicFramePr>
        <xdr:cNvPr id="8" name="3 Gráfico">
          <a:extLst>
            <a:ext uri="{FF2B5EF4-FFF2-40B4-BE49-F238E27FC236}">
              <a16:creationId xmlns:a16="http://schemas.microsoft.com/office/drawing/2014/main" id="{00000000-0008-0000-0A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56</xdr:col>
      <xdr:colOff>0</xdr:colOff>
      <xdr:row>87</xdr:row>
      <xdr:rowOff>0</xdr:rowOff>
    </xdr:from>
    <xdr:to>
      <xdr:col>61</xdr:col>
      <xdr:colOff>476250</xdr:colOff>
      <xdr:row>113</xdr:row>
      <xdr:rowOff>95250</xdr:rowOff>
    </xdr:to>
    <xdr:graphicFrame macro="">
      <xdr:nvGraphicFramePr>
        <xdr:cNvPr id="9" name="3 Gráfico">
          <a:extLst>
            <a:ext uri="{FF2B5EF4-FFF2-40B4-BE49-F238E27FC236}">
              <a16:creationId xmlns:a16="http://schemas.microsoft.com/office/drawing/2014/main" id="{00000000-0008-0000-0A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65</xdr:col>
      <xdr:colOff>0</xdr:colOff>
      <xdr:row>87</xdr:row>
      <xdr:rowOff>0</xdr:rowOff>
    </xdr:from>
    <xdr:to>
      <xdr:col>70</xdr:col>
      <xdr:colOff>476250</xdr:colOff>
      <xdr:row>113</xdr:row>
      <xdr:rowOff>95250</xdr:rowOff>
    </xdr:to>
    <xdr:graphicFrame macro="">
      <xdr:nvGraphicFramePr>
        <xdr:cNvPr id="10" name="3 Gráfico">
          <a:extLst>
            <a:ext uri="{FF2B5EF4-FFF2-40B4-BE49-F238E27FC236}">
              <a16:creationId xmlns:a16="http://schemas.microsoft.com/office/drawing/2014/main" id="{00000000-0008-0000-0A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74</xdr:col>
      <xdr:colOff>0</xdr:colOff>
      <xdr:row>87</xdr:row>
      <xdr:rowOff>0</xdr:rowOff>
    </xdr:from>
    <xdr:to>
      <xdr:col>79</xdr:col>
      <xdr:colOff>476250</xdr:colOff>
      <xdr:row>113</xdr:row>
      <xdr:rowOff>95250</xdr:rowOff>
    </xdr:to>
    <xdr:graphicFrame macro="">
      <xdr:nvGraphicFramePr>
        <xdr:cNvPr id="11" name="3 Gráfico">
          <a:extLst>
            <a:ext uri="{FF2B5EF4-FFF2-40B4-BE49-F238E27FC236}">
              <a16:creationId xmlns:a16="http://schemas.microsoft.com/office/drawing/2014/main" id="{00000000-0008-0000-0A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83</xdr:col>
      <xdr:colOff>0</xdr:colOff>
      <xdr:row>87</xdr:row>
      <xdr:rowOff>0</xdr:rowOff>
    </xdr:from>
    <xdr:to>
      <xdr:col>88</xdr:col>
      <xdr:colOff>476250</xdr:colOff>
      <xdr:row>113</xdr:row>
      <xdr:rowOff>95250</xdr:rowOff>
    </xdr:to>
    <xdr:graphicFrame macro="">
      <xdr:nvGraphicFramePr>
        <xdr:cNvPr id="12" name="3 Gráfico">
          <a:extLst>
            <a:ext uri="{FF2B5EF4-FFF2-40B4-BE49-F238E27FC236}">
              <a16:creationId xmlns:a16="http://schemas.microsoft.com/office/drawing/2014/main" id="{00000000-0008-0000-0A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92</xdr:col>
      <xdr:colOff>0</xdr:colOff>
      <xdr:row>87</xdr:row>
      <xdr:rowOff>0</xdr:rowOff>
    </xdr:from>
    <xdr:to>
      <xdr:col>97</xdr:col>
      <xdr:colOff>476250</xdr:colOff>
      <xdr:row>113</xdr:row>
      <xdr:rowOff>95250</xdr:rowOff>
    </xdr:to>
    <xdr:graphicFrame macro="">
      <xdr:nvGraphicFramePr>
        <xdr:cNvPr id="13" name="3 Gráfico">
          <a:extLst>
            <a:ext uri="{FF2B5EF4-FFF2-40B4-BE49-F238E27FC236}">
              <a16:creationId xmlns:a16="http://schemas.microsoft.com/office/drawing/2014/main" id="{00000000-0008-0000-0A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101</xdr:col>
      <xdr:colOff>0</xdr:colOff>
      <xdr:row>87</xdr:row>
      <xdr:rowOff>0</xdr:rowOff>
    </xdr:from>
    <xdr:to>
      <xdr:col>106</xdr:col>
      <xdr:colOff>476250</xdr:colOff>
      <xdr:row>113</xdr:row>
      <xdr:rowOff>95250</xdr:rowOff>
    </xdr:to>
    <xdr:graphicFrame macro="">
      <xdr:nvGraphicFramePr>
        <xdr:cNvPr id="14" name="3 Gráfico">
          <a:extLst>
            <a:ext uri="{FF2B5EF4-FFF2-40B4-BE49-F238E27FC236}">
              <a16:creationId xmlns:a16="http://schemas.microsoft.com/office/drawing/2014/main" id="{00000000-0008-0000-0A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110</xdr:col>
      <xdr:colOff>0</xdr:colOff>
      <xdr:row>87</xdr:row>
      <xdr:rowOff>0</xdr:rowOff>
    </xdr:from>
    <xdr:to>
      <xdr:col>115</xdr:col>
      <xdr:colOff>476250</xdr:colOff>
      <xdr:row>113</xdr:row>
      <xdr:rowOff>95250</xdr:rowOff>
    </xdr:to>
    <xdr:graphicFrame macro="">
      <xdr:nvGraphicFramePr>
        <xdr:cNvPr id="15" name="3 Gráfico">
          <a:extLst>
            <a:ext uri="{FF2B5EF4-FFF2-40B4-BE49-F238E27FC236}">
              <a16:creationId xmlns:a16="http://schemas.microsoft.com/office/drawing/2014/main" id="{00000000-0008-0000-0A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119</xdr:col>
      <xdr:colOff>0</xdr:colOff>
      <xdr:row>87</xdr:row>
      <xdr:rowOff>0</xdr:rowOff>
    </xdr:from>
    <xdr:to>
      <xdr:col>124</xdr:col>
      <xdr:colOff>476250</xdr:colOff>
      <xdr:row>113</xdr:row>
      <xdr:rowOff>95250</xdr:rowOff>
    </xdr:to>
    <xdr:graphicFrame macro="">
      <xdr:nvGraphicFramePr>
        <xdr:cNvPr id="16" name="3 Gráfico">
          <a:extLst>
            <a:ext uri="{FF2B5EF4-FFF2-40B4-BE49-F238E27FC236}">
              <a16:creationId xmlns:a16="http://schemas.microsoft.com/office/drawing/2014/main" id="{00000000-0008-0000-0A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128</xdr:col>
      <xdr:colOff>0</xdr:colOff>
      <xdr:row>87</xdr:row>
      <xdr:rowOff>0</xdr:rowOff>
    </xdr:from>
    <xdr:to>
      <xdr:col>133</xdr:col>
      <xdr:colOff>476250</xdr:colOff>
      <xdr:row>113</xdr:row>
      <xdr:rowOff>95250</xdr:rowOff>
    </xdr:to>
    <xdr:graphicFrame macro="">
      <xdr:nvGraphicFramePr>
        <xdr:cNvPr id="17" name="3 Gráfico">
          <a:extLst>
            <a:ext uri="{FF2B5EF4-FFF2-40B4-BE49-F238E27FC236}">
              <a16:creationId xmlns:a16="http://schemas.microsoft.com/office/drawing/2014/main" id="{00000000-0008-0000-0A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137</xdr:col>
      <xdr:colOff>0</xdr:colOff>
      <xdr:row>87</xdr:row>
      <xdr:rowOff>0</xdr:rowOff>
    </xdr:from>
    <xdr:to>
      <xdr:col>142</xdr:col>
      <xdr:colOff>476250</xdr:colOff>
      <xdr:row>113</xdr:row>
      <xdr:rowOff>95250</xdr:rowOff>
    </xdr:to>
    <xdr:graphicFrame macro="">
      <xdr:nvGraphicFramePr>
        <xdr:cNvPr id="18" name="3 Gráfico">
          <a:extLst>
            <a:ext uri="{FF2B5EF4-FFF2-40B4-BE49-F238E27FC236}">
              <a16:creationId xmlns:a16="http://schemas.microsoft.com/office/drawing/2014/main" id="{00000000-0008-0000-0A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146</xdr:col>
      <xdr:colOff>0</xdr:colOff>
      <xdr:row>87</xdr:row>
      <xdr:rowOff>0</xdr:rowOff>
    </xdr:from>
    <xdr:to>
      <xdr:col>151</xdr:col>
      <xdr:colOff>476250</xdr:colOff>
      <xdr:row>113</xdr:row>
      <xdr:rowOff>95250</xdr:rowOff>
    </xdr:to>
    <xdr:graphicFrame macro="">
      <xdr:nvGraphicFramePr>
        <xdr:cNvPr id="19" name="3 Gráfico">
          <a:extLst>
            <a:ext uri="{FF2B5EF4-FFF2-40B4-BE49-F238E27FC236}">
              <a16:creationId xmlns:a16="http://schemas.microsoft.com/office/drawing/2014/main" id="{00000000-0008-0000-0A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155</xdr:col>
      <xdr:colOff>0</xdr:colOff>
      <xdr:row>87</xdr:row>
      <xdr:rowOff>0</xdr:rowOff>
    </xdr:from>
    <xdr:to>
      <xdr:col>160</xdr:col>
      <xdr:colOff>476250</xdr:colOff>
      <xdr:row>113</xdr:row>
      <xdr:rowOff>95250</xdr:rowOff>
    </xdr:to>
    <xdr:graphicFrame macro="">
      <xdr:nvGraphicFramePr>
        <xdr:cNvPr id="20" name="3 Gráfico">
          <a:extLst>
            <a:ext uri="{FF2B5EF4-FFF2-40B4-BE49-F238E27FC236}">
              <a16:creationId xmlns:a16="http://schemas.microsoft.com/office/drawing/2014/main" id="{00000000-0008-0000-0A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164</xdr:col>
      <xdr:colOff>0</xdr:colOff>
      <xdr:row>87</xdr:row>
      <xdr:rowOff>0</xdr:rowOff>
    </xdr:from>
    <xdr:to>
      <xdr:col>169</xdr:col>
      <xdr:colOff>476250</xdr:colOff>
      <xdr:row>113</xdr:row>
      <xdr:rowOff>95250</xdr:rowOff>
    </xdr:to>
    <xdr:graphicFrame macro="">
      <xdr:nvGraphicFramePr>
        <xdr:cNvPr id="21" name="3 Gráfico">
          <a:extLst>
            <a:ext uri="{FF2B5EF4-FFF2-40B4-BE49-F238E27FC236}">
              <a16:creationId xmlns:a16="http://schemas.microsoft.com/office/drawing/2014/main" id="{00000000-0008-0000-0A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173</xdr:col>
      <xdr:colOff>0</xdr:colOff>
      <xdr:row>87</xdr:row>
      <xdr:rowOff>0</xdr:rowOff>
    </xdr:from>
    <xdr:to>
      <xdr:col>178</xdr:col>
      <xdr:colOff>476250</xdr:colOff>
      <xdr:row>113</xdr:row>
      <xdr:rowOff>95250</xdr:rowOff>
    </xdr:to>
    <xdr:graphicFrame macro="">
      <xdr:nvGraphicFramePr>
        <xdr:cNvPr id="22" name="3 Gráfico">
          <a:extLst>
            <a:ext uri="{FF2B5EF4-FFF2-40B4-BE49-F238E27FC236}">
              <a16:creationId xmlns:a16="http://schemas.microsoft.com/office/drawing/2014/main" id="{00000000-0008-0000-0A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182</xdr:col>
      <xdr:colOff>0</xdr:colOff>
      <xdr:row>87</xdr:row>
      <xdr:rowOff>0</xdr:rowOff>
    </xdr:from>
    <xdr:to>
      <xdr:col>187</xdr:col>
      <xdr:colOff>476250</xdr:colOff>
      <xdr:row>113</xdr:row>
      <xdr:rowOff>95250</xdr:rowOff>
    </xdr:to>
    <xdr:graphicFrame macro="">
      <xdr:nvGraphicFramePr>
        <xdr:cNvPr id="23" name="3 Gráfico">
          <a:extLst>
            <a:ext uri="{FF2B5EF4-FFF2-40B4-BE49-F238E27FC236}">
              <a16:creationId xmlns:a16="http://schemas.microsoft.com/office/drawing/2014/main" id="{00000000-0008-0000-0A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a:extLst>
            <a:ext uri="{FF2B5EF4-FFF2-40B4-BE49-F238E27FC236}">
              <a16:creationId xmlns:a16="http://schemas.microsoft.com/office/drawing/2014/main" id="{00000000-0008-0000-0B00-0000033C0000}"/>
            </a:ext>
          </a:extLst>
        </xdr:cNvPr>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Volumes\PATRI%20UDEI\Users\Ronny\Desktop\hoy\Copia%20de%20Herramienta_1_programacion_nivel_central%20POI%202019%20VF.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Estimación RE4"/>
      <sheetName val="7. Gestión Institucional "/>
    </sheetNames>
    <sheetDataSet>
      <sheetData sheetId="0" refreshError="1"/>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0"/>
  <sheetViews>
    <sheetView showGridLines="0" topLeftCell="A115" zoomScale="60" zoomScaleNormal="60" workbookViewId="0">
      <selection activeCell="P33" sqref="P33"/>
    </sheetView>
  </sheetViews>
  <sheetFormatPr baseColWidth="10" defaultColWidth="11.42578125" defaultRowHeight="15" x14ac:dyDescent="0.2"/>
  <cols>
    <col min="1" max="1" width="30.140625" style="255" customWidth="1"/>
    <col min="2" max="2" width="34.7109375" style="263" customWidth="1"/>
    <col min="3" max="3" width="28.42578125" style="255" customWidth="1"/>
    <col min="4" max="5" width="10.85546875" style="255" customWidth="1"/>
    <col min="6" max="6" width="20.140625" style="255" customWidth="1"/>
    <col min="7" max="7" width="45.42578125" style="263" customWidth="1"/>
    <col min="8" max="8" width="10" style="247" customWidth="1"/>
    <col min="9" max="9" width="10" style="253" customWidth="1"/>
    <col min="10" max="13" width="10" style="252" customWidth="1"/>
    <col min="14" max="14" width="11.28515625" style="255" customWidth="1"/>
    <col min="15" max="15" width="21" style="255" customWidth="1"/>
    <col min="16" max="16" width="21" style="263" customWidth="1"/>
    <col min="17" max="16384" width="11.42578125" style="255"/>
  </cols>
  <sheetData>
    <row r="1" spans="1:16" x14ac:dyDescent="0.2">
      <c r="A1" s="607" t="s">
        <v>714</v>
      </c>
      <c r="B1" s="607"/>
      <c r="C1" s="607"/>
      <c r="D1" s="607"/>
      <c r="E1" s="607"/>
      <c r="F1" s="607"/>
      <c r="G1" s="607"/>
      <c r="H1" s="607"/>
      <c r="I1" s="607"/>
      <c r="J1" s="607"/>
      <c r="K1" s="607"/>
      <c r="L1" s="237"/>
      <c r="M1" s="237"/>
      <c r="N1" s="254"/>
      <c r="O1" s="254"/>
      <c r="P1" s="264"/>
    </row>
    <row r="2" spans="1:16" s="256" customFormat="1" x14ac:dyDescent="0.2">
      <c r="A2" s="595" t="str">
        <f>'3. Reg en Salud'!A1</f>
        <v>Herramienta número 2: Programación para el Nivel Regional</v>
      </c>
      <c r="B2" s="595"/>
      <c r="C2" s="595"/>
      <c r="D2" s="595"/>
      <c r="E2" s="595"/>
      <c r="F2" s="595"/>
      <c r="G2" s="595"/>
      <c r="H2" s="595"/>
      <c r="I2" s="595"/>
      <c r="J2" s="595"/>
      <c r="K2" s="595"/>
      <c r="L2" s="595"/>
      <c r="M2" s="595"/>
      <c r="N2" s="595"/>
      <c r="O2" s="595"/>
      <c r="P2" s="595"/>
    </row>
    <row r="3" spans="1:16" s="256" customFormat="1" x14ac:dyDescent="0.2">
      <c r="A3" s="595" t="s">
        <v>0</v>
      </c>
      <c r="B3" s="595"/>
      <c r="C3" s="595"/>
      <c r="D3" s="595"/>
      <c r="E3" s="595"/>
      <c r="F3" s="595"/>
      <c r="G3" s="595"/>
      <c r="H3" s="595"/>
      <c r="I3" s="595"/>
      <c r="J3" s="595"/>
      <c r="K3" s="595"/>
      <c r="L3" s="595"/>
      <c r="M3" s="595"/>
      <c r="N3" s="595"/>
      <c r="O3" s="595"/>
      <c r="P3" s="595"/>
    </row>
    <row r="4" spans="1:16" s="256" customFormat="1" x14ac:dyDescent="0.2">
      <c r="A4" s="595" t="s">
        <v>984</v>
      </c>
      <c r="B4" s="595"/>
      <c r="C4" s="595"/>
      <c r="D4" s="595"/>
      <c r="E4" s="595"/>
      <c r="F4" s="595"/>
      <c r="G4" s="595"/>
      <c r="H4" s="595"/>
      <c r="I4" s="595"/>
      <c r="J4" s="595"/>
      <c r="K4" s="595"/>
      <c r="L4" s="595"/>
      <c r="M4" s="595"/>
      <c r="N4" s="595"/>
      <c r="O4" s="595"/>
      <c r="P4" s="595"/>
    </row>
    <row r="5" spans="1:16" s="256" customFormat="1" x14ac:dyDescent="0.2">
      <c r="A5" s="595" t="s">
        <v>1</v>
      </c>
      <c r="B5" s="595"/>
      <c r="C5" s="595"/>
      <c r="D5" s="595"/>
      <c r="E5" s="595"/>
      <c r="F5" s="595"/>
      <c r="G5" s="595" t="s">
        <v>2</v>
      </c>
      <c r="H5" s="595"/>
      <c r="I5" s="595"/>
      <c r="J5" s="595"/>
      <c r="K5" s="595"/>
      <c r="L5" s="595"/>
      <c r="M5" s="595"/>
      <c r="N5" s="595"/>
      <c r="O5" s="595"/>
      <c r="P5" s="595"/>
    </row>
    <row r="6" spans="1:16" s="256" customFormat="1" x14ac:dyDescent="0.2">
      <c r="A6" s="216" t="s">
        <v>3</v>
      </c>
      <c r="B6" s="608" t="s">
        <v>4</v>
      </c>
      <c r="C6" s="611" t="s">
        <v>5</v>
      </c>
      <c r="D6" s="611" t="s">
        <v>6</v>
      </c>
      <c r="E6" s="611" t="s">
        <v>7</v>
      </c>
      <c r="F6" s="611" t="s">
        <v>8</v>
      </c>
      <c r="G6" s="608" t="s">
        <v>9</v>
      </c>
      <c r="H6" s="622" t="s">
        <v>10</v>
      </c>
      <c r="I6" s="623"/>
      <c r="J6" s="614" t="s">
        <v>11</v>
      </c>
      <c r="K6" s="614"/>
      <c r="L6" s="614"/>
      <c r="M6" s="614"/>
      <c r="N6" s="615" t="s">
        <v>12</v>
      </c>
      <c r="O6" s="615" t="s">
        <v>13</v>
      </c>
      <c r="P6" s="624" t="s">
        <v>14</v>
      </c>
    </row>
    <row r="7" spans="1:16" s="256" customFormat="1" ht="45" x14ac:dyDescent="0.2">
      <c r="A7" s="217"/>
      <c r="B7" s="609"/>
      <c r="C7" s="612"/>
      <c r="D7" s="612"/>
      <c r="E7" s="612"/>
      <c r="F7" s="612"/>
      <c r="G7" s="609"/>
      <c r="H7" s="620" t="s">
        <v>15</v>
      </c>
      <c r="I7" s="618" t="s">
        <v>16</v>
      </c>
      <c r="J7" s="249" t="s">
        <v>17</v>
      </c>
      <c r="K7" s="249" t="s">
        <v>18</v>
      </c>
      <c r="L7" s="249" t="s">
        <v>19</v>
      </c>
      <c r="M7" s="249" t="s">
        <v>20</v>
      </c>
      <c r="N7" s="616"/>
      <c r="O7" s="616"/>
      <c r="P7" s="625"/>
    </row>
    <row r="8" spans="1:16" s="256" customFormat="1" ht="30" x14ac:dyDescent="0.2">
      <c r="A8" s="218"/>
      <c r="B8" s="610"/>
      <c r="C8" s="613"/>
      <c r="D8" s="613"/>
      <c r="E8" s="613"/>
      <c r="F8" s="613"/>
      <c r="G8" s="610"/>
      <c r="H8" s="621"/>
      <c r="I8" s="619"/>
      <c r="J8" s="250" t="s">
        <v>21</v>
      </c>
      <c r="K8" s="250" t="s">
        <v>21</v>
      </c>
      <c r="L8" s="250" t="s">
        <v>21</v>
      </c>
      <c r="M8" s="250" t="s">
        <v>21</v>
      </c>
      <c r="N8" s="617"/>
      <c r="O8" s="617"/>
      <c r="P8" s="626"/>
    </row>
    <row r="9" spans="1:16" s="256" customFormat="1" x14ac:dyDescent="0.2">
      <c r="A9" s="590" t="s">
        <v>22</v>
      </c>
      <c r="B9" s="583" t="s">
        <v>23</v>
      </c>
      <c r="C9" s="584"/>
      <c r="D9" s="584"/>
      <c r="E9" s="584"/>
      <c r="F9" s="584"/>
      <c r="G9" s="584"/>
      <c r="H9" s="584"/>
      <c r="I9" s="584"/>
      <c r="J9" s="584"/>
      <c r="K9" s="584"/>
      <c r="L9" s="584"/>
      <c r="M9" s="584"/>
      <c r="N9" s="584"/>
      <c r="O9" s="584"/>
      <c r="P9" s="584"/>
    </row>
    <row r="10" spans="1:16" s="256" customFormat="1" ht="60" x14ac:dyDescent="0.2">
      <c r="A10" s="591"/>
      <c r="B10" s="569" t="s">
        <v>24</v>
      </c>
      <c r="C10" s="569" t="s">
        <v>25</v>
      </c>
      <c r="D10" s="569"/>
      <c r="E10" s="569"/>
      <c r="F10" s="569"/>
      <c r="G10" s="268" t="s">
        <v>715</v>
      </c>
      <c r="H10" s="212">
        <v>1</v>
      </c>
      <c r="I10" s="234">
        <v>1</v>
      </c>
      <c r="J10" s="234"/>
      <c r="K10" s="234"/>
      <c r="L10" s="234"/>
      <c r="M10" s="234">
        <v>1</v>
      </c>
      <c r="N10" s="566">
        <f>'2. Estimación RE1'!C5</f>
        <v>0</v>
      </c>
      <c r="O10" s="202" t="s">
        <v>1044</v>
      </c>
      <c r="P10" s="595" t="s">
        <v>1095</v>
      </c>
    </row>
    <row r="11" spans="1:16" s="256" customFormat="1" ht="45" x14ac:dyDescent="0.2">
      <c r="A11" s="591"/>
      <c r="B11" s="570"/>
      <c r="C11" s="570"/>
      <c r="D11" s="570"/>
      <c r="E11" s="570"/>
      <c r="F11" s="570"/>
      <c r="G11" s="268" t="s">
        <v>716</v>
      </c>
      <c r="H11" s="212">
        <v>3</v>
      </c>
      <c r="I11" s="234">
        <v>1</v>
      </c>
      <c r="J11" s="234"/>
      <c r="K11" s="234">
        <v>0.33</v>
      </c>
      <c r="L11" s="234">
        <v>0.33</v>
      </c>
      <c r="M11" s="234">
        <v>0.34</v>
      </c>
      <c r="N11" s="567"/>
      <c r="O11" s="202" t="s">
        <v>1096</v>
      </c>
      <c r="P11" s="595"/>
    </row>
    <row r="12" spans="1:16" s="256" customFormat="1" ht="45" x14ac:dyDescent="0.2">
      <c r="A12" s="591"/>
      <c r="B12" s="570"/>
      <c r="C12" s="570"/>
      <c r="D12" s="570"/>
      <c r="E12" s="570"/>
      <c r="F12" s="570"/>
      <c r="G12" s="268" t="s">
        <v>717</v>
      </c>
      <c r="H12" s="212">
        <v>4</v>
      </c>
      <c r="I12" s="234">
        <v>1</v>
      </c>
      <c r="J12" s="234">
        <v>0.25</v>
      </c>
      <c r="K12" s="234">
        <v>0.25</v>
      </c>
      <c r="L12" s="234">
        <v>0.25</v>
      </c>
      <c r="M12" s="234">
        <v>0.25</v>
      </c>
      <c r="N12" s="567"/>
      <c r="O12" s="202" t="s">
        <v>1014</v>
      </c>
      <c r="P12" s="595"/>
    </row>
    <row r="13" spans="1:16" s="256" customFormat="1" ht="30" x14ac:dyDescent="0.2">
      <c r="A13" s="591"/>
      <c r="B13" s="570"/>
      <c r="C13" s="571"/>
      <c r="D13" s="571"/>
      <c r="E13" s="571"/>
      <c r="F13" s="571"/>
      <c r="G13" s="268" t="s">
        <v>909</v>
      </c>
      <c r="H13" s="212">
        <v>4</v>
      </c>
      <c r="I13" s="234">
        <v>1</v>
      </c>
      <c r="J13" s="234">
        <v>0.25</v>
      </c>
      <c r="K13" s="234">
        <v>0.25</v>
      </c>
      <c r="L13" s="234">
        <v>0.25</v>
      </c>
      <c r="M13" s="234">
        <v>0.25</v>
      </c>
      <c r="N13" s="567"/>
      <c r="O13" s="202" t="s">
        <v>1014</v>
      </c>
      <c r="P13" s="595"/>
    </row>
    <row r="14" spans="1:16" s="256" customFormat="1" ht="45" x14ac:dyDescent="0.2">
      <c r="A14" s="591"/>
      <c r="B14" s="570"/>
      <c r="C14" s="569" t="s">
        <v>26</v>
      </c>
      <c r="D14" s="569"/>
      <c r="E14" s="569"/>
      <c r="F14" s="569"/>
      <c r="G14" s="269" t="s">
        <v>718</v>
      </c>
      <c r="H14" s="212">
        <v>4</v>
      </c>
      <c r="I14" s="234">
        <v>1</v>
      </c>
      <c r="J14" s="234">
        <v>0.25</v>
      </c>
      <c r="K14" s="234">
        <v>0.25</v>
      </c>
      <c r="L14" s="234">
        <v>0.25</v>
      </c>
      <c r="M14" s="234">
        <v>0.25</v>
      </c>
      <c r="N14" s="567"/>
      <c r="O14" s="202" t="s">
        <v>1097</v>
      </c>
      <c r="P14" s="595"/>
    </row>
    <row r="15" spans="1:16" s="256" customFormat="1" ht="30" x14ac:dyDescent="0.2">
      <c r="A15" s="591"/>
      <c r="B15" s="570"/>
      <c r="C15" s="570"/>
      <c r="D15" s="570"/>
      <c r="E15" s="570"/>
      <c r="F15" s="570"/>
      <c r="G15" s="269" t="s">
        <v>719</v>
      </c>
      <c r="H15" s="212">
        <v>4</v>
      </c>
      <c r="I15" s="234">
        <v>1</v>
      </c>
      <c r="J15" s="234">
        <v>0.25</v>
      </c>
      <c r="K15" s="234">
        <v>0.25</v>
      </c>
      <c r="L15" s="234">
        <v>0.25</v>
      </c>
      <c r="M15" s="234">
        <v>0.25</v>
      </c>
      <c r="N15" s="567"/>
      <c r="O15" s="202" t="s">
        <v>1016</v>
      </c>
      <c r="P15" s="595"/>
    </row>
    <row r="16" spans="1:16" s="256" customFormat="1" ht="30" x14ac:dyDescent="0.2">
      <c r="A16" s="591"/>
      <c r="B16" s="570"/>
      <c r="C16" s="570"/>
      <c r="D16" s="570"/>
      <c r="E16" s="570"/>
      <c r="F16" s="570"/>
      <c r="G16" s="270" t="s">
        <v>720</v>
      </c>
      <c r="H16" s="212"/>
      <c r="I16" s="234"/>
      <c r="J16" s="234"/>
      <c r="K16" s="234"/>
      <c r="L16" s="234"/>
      <c r="M16" s="234"/>
      <c r="N16" s="567"/>
      <c r="O16" s="202"/>
      <c r="P16" s="595"/>
    </row>
    <row r="17" spans="1:16" s="256" customFormat="1" ht="60" x14ac:dyDescent="0.2">
      <c r="A17" s="591"/>
      <c r="B17" s="570"/>
      <c r="C17" s="570"/>
      <c r="D17" s="570"/>
      <c r="E17" s="570"/>
      <c r="F17" s="570"/>
      <c r="G17" s="269" t="s">
        <v>900</v>
      </c>
      <c r="H17" s="212">
        <v>1</v>
      </c>
      <c r="I17" s="234">
        <v>1</v>
      </c>
      <c r="J17" s="234"/>
      <c r="K17" s="234"/>
      <c r="L17" s="234"/>
      <c r="M17" s="234">
        <v>1</v>
      </c>
      <c r="N17" s="567"/>
      <c r="O17" s="202" t="s">
        <v>1098</v>
      </c>
      <c r="P17" s="595"/>
    </row>
    <row r="18" spans="1:16" s="256" customFormat="1" ht="45" x14ac:dyDescent="0.2">
      <c r="A18" s="591"/>
      <c r="B18" s="570"/>
      <c r="C18" s="570"/>
      <c r="D18" s="570"/>
      <c r="E18" s="570"/>
      <c r="F18" s="570"/>
      <c r="G18" s="269" t="s">
        <v>721</v>
      </c>
      <c r="H18" s="212">
        <v>4</v>
      </c>
      <c r="I18" s="234">
        <v>1</v>
      </c>
      <c r="J18" s="234">
        <v>0.25</v>
      </c>
      <c r="K18" s="234">
        <v>0.25</v>
      </c>
      <c r="L18" s="234">
        <v>0.25</v>
      </c>
      <c r="M18" s="234">
        <v>0.25</v>
      </c>
      <c r="N18" s="567"/>
      <c r="O18" s="202" t="s">
        <v>1014</v>
      </c>
      <c r="P18" s="595"/>
    </row>
    <row r="19" spans="1:16" s="256" customFormat="1" ht="30" x14ac:dyDescent="0.2">
      <c r="A19" s="591"/>
      <c r="B19" s="570"/>
      <c r="C19" s="570"/>
      <c r="D19" s="570"/>
      <c r="E19" s="570"/>
      <c r="F19" s="570"/>
      <c r="G19" s="269" t="s">
        <v>722</v>
      </c>
      <c r="H19" s="212">
        <v>4</v>
      </c>
      <c r="I19" s="234">
        <v>1</v>
      </c>
      <c r="J19" s="234">
        <v>0.25</v>
      </c>
      <c r="K19" s="234">
        <v>0.25</v>
      </c>
      <c r="L19" s="234">
        <v>0.25</v>
      </c>
      <c r="M19" s="234">
        <v>0.25</v>
      </c>
      <c r="N19" s="567"/>
      <c r="O19" s="202" t="s">
        <v>1099</v>
      </c>
      <c r="P19" s="595"/>
    </row>
    <row r="20" spans="1:16" s="256" customFormat="1" ht="30" x14ac:dyDescent="0.2">
      <c r="A20" s="591"/>
      <c r="B20" s="570"/>
      <c r="C20" s="571"/>
      <c r="D20" s="571"/>
      <c r="E20" s="571"/>
      <c r="F20" s="571"/>
      <c r="G20" s="269" t="s">
        <v>723</v>
      </c>
      <c r="H20" s="212">
        <v>2</v>
      </c>
      <c r="I20" s="234">
        <v>1</v>
      </c>
      <c r="J20" s="234"/>
      <c r="K20" s="234">
        <v>0.5</v>
      </c>
      <c r="L20" s="234"/>
      <c r="M20" s="234">
        <v>0.5</v>
      </c>
      <c r="N20" s="567"/>
      <c r="O20" s="202" t="s">
        <v>1096</v>
      </c>
      <c r="P20" s="595"/>
    </row>
    <row r="21" spans="1:16" s="256" customFormat="1" ht="30" x14ac:dyDescent="0.2">
      <c r="A21" s="591"/>
      <c r="B21" s="570"/>
      <c r="C21" s="569" t="s">
        <v>27</v>
      </c>
      <c r="D21" s="569"/>
      <c r="E21" s="569"/>
      <c r="F21" s="569"/>
      <c r="G21" s="269" t="s">
        <v>724</v>
      </c>
      <c r="H21" s="212">
        <v>2</v>
      </c>
      <c r="I21" s="234">
        <v>1</v>
      </c>
      <c r="J21" s="234"/>
      <c r="K21" s="234">
        <v>0.5</v>
      </c>
      <c r="L21" s="234"/>
      <c r="M21" s="234">
        <v>0.5</v>
      </c>
      <c r="N21" s="567"/>
      <c r="O21" s="202" t="s">
        <v>1014</v>
      </c>
      <c r="P21" s="595"/>
    </row>
    <row r="22" spans="1:16" s="256" customFormat="1" ht="30" x14ac:dyDescent="0.2">
      <c r="A22" s="591"/>
      <c r="B22" s="570"/>
      <c r="C22" s="570"/>
      <c r="D22" s="570"/>
      <c r="E22" s="570"/>
      <c r="F22" s="570"/>
      <c r="G22" s="269" t="s">
        <v>910</v>
      </c>
      <c r="H22" s="212">
        <v>2</v>
      </c>
      <c r="I22" s="234">
        <v>1</v>
      </c>
      <c r="J22" s="234"/>
      <c r="K22" s="234">
        <v>0.5</v>
      </c>
      <c r="L22" s="234"/>
      <c r="M22" s="234">
        <v>0.5</v>
      </c>
      <c r="N22" s="567"/>
      <c r="O22" s="202" t="s">
        <v>1014</v>
      </c>
      <c r="P22" s="595"/>
    </row>
    <row r="23" spans="1:16" s="256" customFormat="1" ht="30" x14ac:dyDescent="0.2">
      <c r="A23" s="591"/>
      <c r="B23" s="570"/>
      <c r="C23" s="570"/>
      <c r="D23" s="570"/>
      <c r="E23" s="570"/>
      <c r="F23" s="570"/>
      <c r="G23" s="269" t="s">
        <v>725</v>
      </c>
      <c r="H23" s="212">
        <v>2</v>
      </c>
      <c r="I23" s="234">
        <v>1</v>
      </c>
      <c r="J23" s="234"/>
      <c r="K23" s="234">
        <v>0.5</v>
      </c>
      <c r="L23" s="234"/>
      <c r="M23" s="234">
        <v>0.5</v>
      </c>
      <c r="N23" s="567"/>
      <c r="O23" s="202" t="s">
        <v>1024</v>
      </c>
      <c r="P23" s="595"/>
    </row>
    <row r="24" spans="1:16" s="256" customFormat="1" ht="45" x14ac:dyDescent="0.2">
      <c r="A24" s="591"/>
      <c r="B24" s="570"/>
      <c r="C24" s="570"/>
      <c r="D24" s="570"/>
      <c r="E24" s="570"/>
      <c r="F24" s="570"/>
      <c r="G24" s="269" t="s">
        <v>901</v>
      </c>
      <c r="H24" s="212">
        <v>1</v>
      </c>
      <c r="I24" s="234">
        <v>1</v>
      </c>
      <c r="J24" s="234"/>
      <c r="K24" s="234"/>
      <c r="L24" s="234"/>
      <c r="M24" s="234">
        <v>1</v>
      </c>
      <c r="N24" s="567"/>
      <c r="O24" s="202" t="s">
        <v>1016</v>
      </c>
      <c r="P24" s="595"/>
    </row>
    <row r="25" spans="1:16" s="256" customFormat="1" ht="26.1" customHeight="1" x14ac:dyDescent="0.2">
      <c r="A25" s="591"/>
      <c r="B25" s="570"/>
      <c r="C25" s="570"/>
      <c r="D25" s="570"/>
      <c r="E25" s="570"/>
      <c r="F25" s="570"/>
      <c r="G25" s="269" t="s">
        <v>726</v>
      </c>
      <c r="H25" s="212">
        <v>1</v>
      </c>
      <c r="I25" s="234">
        <v>1</v>
      </c>
      <c r="J25" s="234"/>
      <c r="K25" s="234"/>
      <c r="L25" s="234"/>
      <c r="M25" s="234">
        <v>1</v>
      </c>
      <c r="N25" s="567"/>
      <c r="O25" s="202" t="s">
        <v>1100</v>
      </c>
      <c r="P25" s="595"/>
    </row>
    <row r="26" spans="1:16" s="256" customFormat="1" ht="45" x14ac:dyDescent="0.2">
      <c r="A26" s="591"/>
      <c r="B26" s="570"/>
      <c r="C26" s="570"/>
      <c r="D26" s="570"/>
      <c r="E26" s="570"/>
      <c r="F26" s="570"/>
      <c r="G26" s="269" t="s">
        <v>727</v>
      </c>
      <c r="H26" s="212">
        <v>1</v>
      </c>
      <c r="I26" s="234">
        <v>1</v>
      </c>
      <c r="J26" s="234"/>
      <c r="K26" s="234"/>
      <c r="L26" s="234"/>
      <c r="M26" s="234">
        <v>1</v>
      </c>
      <c r="N26" s="567"/>
      <c r="O26" s="202" t="s">
        <v>1101</v>
      </c>
      <c r="P26" s="595"/>
    </row>
    <row r="27" spans="1:16" s="256" customFormat="1" ht="60" x14ac:dyDescent="0.2">
      <c r="A27" s="591"/>
      <c r="B27" s="570"/>
      <c r="C27" s="570"/>
      <c r="D27" s="570"/>
      <c r="E27" s="570"/>
      <c r="F27" s="570"/>
      <c r="G27" s="269" t="s">
        <v>911</v>
      </c>
      <c r="H27" s="212">
        <v>1</v>
      </c>
      <c r="I27" s="234">
        <v>1</v>
      </c>
      <c r="J27" s="234"/>
      <c r="K27" s="234"/>
      <c r="L27" s="234"/>
      <c r="M27" s="234">
        <v>1</v>
      </c>
      <c r="N27" s="567"/>
      <c r="O27" s="202" t="s">
        <v>1017</v>
      </c>
      <c r="P27" s="595"/>
    </row>
    <row r="28" spans="1:16" s="256" customFormat="1" ht="45" x14ac:dyDescent="0.2">
      <c r="A28" s="591"/>
      <c r="B28" s="570"/>
      <c r="C28" s="570"/>
      <c r="D28" s="570"/>
      <c r="E28" s="570"/>
      <c r="F28" s="570"/>
      <c r="G28" s="269" t="s">
        <v>728</v>
      </c>
      <c r="H28" s="212">
        <v>1</v>
      </c>
      <c r="I28" s="234">
        <v>1</v>
      </c>
      <c r="J28" s="234"/>
      <c r="K28" s="234"/>
      <c r="L28" s="234"/>
      <c r="M28" s="234">
        <v>1</v>
      </c>
      <c r="N28" s="567"/>
      <c r="O28" s="202" t="s">
        <v>1036</v>
      </c>
      <c r="P28" s="595"/>
    </row>
    <row r="29" spans="1:16" s="256" customFormat="1" ht="45" x14ac:dyDescent="0.2">
      <c r="A29" s="591"/>
      <c r="B29" s="570"/>
      <c r="C29" s="570"/>
      <c r="D29" s="570"/>
      <c r="E29" s="570"/>
      <c r="F29" s="570"/>
      <c r="G29" s="269" t="s">
        <v>729</v>
      </c>
      <c r="H29" s="212">
        <v>1</v>
      </c>
      <c r="I29" s="234">
        <v>1</v>
      </c>
      <c r="J29" s="234"/>
      <c r="K29" s="234"/>
      <c r="L29" s="234"/>
      <c r="M29" s="234">
        <v>1</v>
      </c>
      <c r="N29" s="567"/>
      <c r="O29" s="202" t="s">
        <v>1036</v>
      </c>
      <c r="P29" s="595"/>
    </row>
    <row r="30" spans="1:16" s="256" customFormat="1" ht="45" x14ac:dyDescent="0.2">
      <c r="A30" s="591"/>
      <c r="B30" s="570"/>
      <c r="C30" s="571"/>
      <c r="D30" s="571"/>
      <c r="E30" s="571"/>
      <c r="F30" s="571"/>
      <c r="G30" s="269" t="s">
        <v>730</v>
      </c>
      <c r="H30" s="212">
        <v>1</v>
      </c>
      <c r="I30" s="234">
        <v>1</v>
      </c>
      <c r="J30" s="234"/>
      <c r="K30" s="234"/>
      <c r="L30" s="234"/>
      <c r="M30" s="234">
        <v>1</v>
      </c>
      <c r="N30" s="567"/>
      <c r="O30" s="202" t="s">
        <v>1036</v>
      </c>
      <c r="P30" s="265"/>
    </row>
    <row r="31" spans="1:16" s="256" customFormat="1" ht="30" x14ac:dyDescent="0.2">
      <c r="A31" s="591"/>
      <c r="B31" s="581" t="s">
        <v>28</v>
      </c>
      <c r="C31" s="581" t="s">
        <v>675</v>
      </c>
      <c r="D31" s="581">
        <v>8</v>
      </c>
      <c r="E31" s="581">
        <v>4</v>
      </c>
      <c r="F31" s="201">
        <v>50000000</v>
      </c>
      <c r="G31" s="269" t="s">
        <v>731</v>
      </c>
      <c r="H31" s="231">
        <v>4</v>
      </c>
      <c r="I31" s="234">
        <v>1</v>
      </c>
      <c r="J31" s="237">
        <v>0.25</v>
      </c>
      <c r="K31" s="237">
        <v>0.25</v>
      </c>
      <c r="L31" s="237">
        <v>0.25</v>
      </c>
      <c r="M31" s="237">
        <v>0.25</v>
      </c>
      <c r="N31" s="585">
        <f>'2. Estimación RE1'!C163</f>
        <v>0</v>
      </c>
      <c r="O31" s="254" t="s">
        <v>1014</v>
      </c>
      <c r="P31" s="266" t="s">
        <v>1057</v>
      </c>
    </row>
    <row r="32" spans="1:16" s="256" customFormat="1" ht="60" x14ac:dyDescent="0.2">
      <c r="A32" s="591"/>
      <c r="B32" s="582"/>
      <c r="C32" s="582"/>
      <c r="D32" s="582"/>
      <c r="E32" s="582"/>
      <c r="F32" s="568">
        <v>5000000</v>
      </c>
      <c r="G32" s="271" t="s">
        <v>732</v>
      </c>
      <c r="H32" s="231">
        <v>1</v>
      </c>
      <c r="I32" s="236">
        <v>1</v>
      </c>
      <c r="J32" s="237"/>
      <c r="K32" s="237"/>
      <c r="L32" s="237"/>
      <c r="M32" s="237">
        <v>1</v>
      </c>
      <c r="N32" s="586"/>
      <c r="O32" s="254" t="s">
        <v>1001</v>
      </c>
      <c r="P32" s="266"/>
    </row>
    <row r="33" spans="1:16" s="256" customFormat="1" ht="45" x14ac:dyDescent="0.2">
      <c r="A33" s="591"/>
      <c r="B33" s="582"/>
      <c r="C33" s="582"/>
      <c r="D33" s="582"/>
      <c r="E33" s="582"/>
      <c r="F33" s="568"/>
      <c r="G33" s="271" t="s">
        <v>733</v>
      </c>
      <c r="H33" s="231">
        <v>1</v>
      </c>
      <c r="I33" s="236">
        <v>1</v>
      </c>
      <c r="J33" s="237"/>
      <c r="K33" s="237"/>
      <c r="L33" s="237"/>
      <c r="M33" s="237">
        <v>1</v>
      </c>
      <c r="N33" s="586"/>
      <c r="O33" s="254" t="s">
        <v>1058</v>
      </c>
      <c r="P33" s="266"/>
    </row>
    <row r="34" spans="1:16" s="256" customFormat="1" ht="60" x14ac:dyDescent="0.2">
      <c r="A34" s="591"/>
      <c r="B34" s="582"/>
      <c r="C34" s="582"/>
      <c r="D34" s="582"/>
      <c r="E34" s="582"/>
      <c r="F34" s="568">
        <v>6000000</v>
      </c>
      <c r="G34" s="271" t="s">
        <v>734</v>
      </c>
      <c r="H34" s="231">
        <v>1</v>
      </c>
      <c r="I34" s="236">
        <v>1</v>
      </c>
      <c r="J34" s="237"/>
      <c r="K34" s="237"/>
      <c r="L34" s="237">
        <v>1</v>
      </c>
      <c r="M34" s="237"/>
      <c r="N34" s="586"/>
      <c r="O34" s="254" t="s">
        <v>987</v>
      </c>
      <c r="P34" s="266"/>
    </row>
    <row r="35" spans="1:16" s="256" customFormat="1" ht="45" x14ac:dyDescent="0.2">
      <c r="A35" s="591"/>
      <c r="B35" s="582"/>
      <c r="C35" s="582"/>
      <c r="D35" s="582"/>
      <c r="E35" s="582"/>
      <c r="F35" s="568"/>
      <c r="G35" s="271" t="s">
        <v>735</v>
      </c>
      <c r="H35" s="231">
        <v>1</v>
      </c>
      <c r="I35" s="236">
        <v>0.25</v>
      </c>
      <c r="J35" s="237"/>
      <c r="K35" s="237"/>
      <c r="L35" s="237"/>
      <c r="M35" s="237">
        <v>0.25</v>
      </c>
      <c r="N35" s="586"/>
      <c r="O35" s="254" t="s">
        <v>1059</v>
      </c>
      <c r="P35" s="266"/>
    </row>
    <row r="36" spans="1:16" s="256" customFormat="1" ht="75" x14ac:dyDescent="0.2">
      <c r="A36" s="591"/>
      <c r="B36" s="582"/>
      <c r="C36" s="582"/>
      <c r="D36" s="582"/>
      <c r="E36" s="582"/>
      <c r="F36" s="568">
        <v>6000000</v>
      </c>
      <c r="G36" s="271" t="s">
        <v>736</v>
      </c>
      <c r="H36" s="231">
        <v>1</v>
      </c>
      <c r="I36" s="236">
        <v>0.5</v>
      </c>
      <c r="J36" s="237"/>
      <c r="K36" s="237"/>
      <c r="L36" s="237">
        <v>0.5</v>
      </c>
      <c r="M36" s="237"/>
      <c r="N36" s="586"/>
      <c r="O36" s="254" t="s">
        <v>1023</v>
      </c>
      <c r="P36" s="266"/>
    </row>
    <row r="37" spans="1:16" s="256" customFormat="1" ht="45" x14ac:dyDescent="0.2">
      <c r="A37" s="591"/>
      <c r="B37" s="582"/>
      <c r="C37" s="582"/>
      <c r="D37" s="582"/>
      <c r="E37" s="582"/>
      <c r="F37" s="568"/>
      <c r="G37" s="271" t="s">
        <v>737</v>
      </c>
      <c r="H37" s="231">
        <v>1</v>
      </c>
      <c r="I37" s="236">
        <v>0.25</v>
      </c>
      <c r="J37" s="237"/>
      <c r="K37" s="237"/>
      <c r="L37" s="237"/>
      <c r="M37" s="237">
        <v>0.25</v>
      </c>
      <c r="N37" s="586"/>
      <c r="O37" s="254" t="s">
        <v>1020</v>
      </c>
      <c r="P37" s="266"/>
    </row>
    <row r="38" spans="1:16" s="256" customFormat="1" ht="45" x14ac:dyDescent="0.2">
      <c r="A38" s="591"/>
      <c r="B38" s="582"/>
      <c r="C38" s="582"/>
      <c r="D38" s="582"/>
      <c r="E38" s="582"/>
      <c r="F38" s="568">
        <v>6000000</v>
      </c>
      <c r="G38" s="271" t="s">
        <v>738</v>
      </c>
      <c r="H38" s="231">
        <v>1</v>
      </c>
      <c r="I38" s="236">
        <v>0.25</v>
      </c>
      <c r="J38" s="237"/>
      <c r="K38" s="237"/>
      <c r="L38" s="237">
        <v>0.25</v>
      </c>
      <c r="M38" s="237"/>
      <c r="N38" s="586"/>
      <c r="O38" s="254" t="s">
        <v>1023</v>
      </c>
      <c r="P38" s="266"/>
    </row>
    <row r="39" spans="1:16" s="256" customFormat="1" ht="45" x14ac:dyDescent="0.2">
      <c r="A39" s="591"/>
      <c r="B39" s="582"/>
      <c r="C39" s="582"/>
      <c r="D39" s="582"/>
      <c r="E39" s="582"/>
      <c r="F39" s="568"/>
      <c r="G39" s="271" t="s">
        <v>739</v>
      </c>
      <c r="H39" s="231">
        <v>1</v>
      </c>
      <c r="I39" s="236">
        <v>0.25</v>
      </c>
      <c r="J39" s="237"/>
      <c r="K39" s="237"/>
      <c r="L39" s="237"/>
      <c r="M39" s="237">
        <v>0.25</v>
      </c>
      <c r="N39" s="586"/>
      <c r="O39" s="254" t="s">
        <v>1020</v>
      </c>
      <c r="P39" s="266"/>
    </row>
    <row r="40" spans="1:16" s="256" customFormat="1" ht="45" x14ac:dyDescent="0.2">
      <c r="A40" s="591"/>
      <c r="B40" s="582"/>
      <c r="C40" s="582"/>
      <c r="D40" s="582"/>
      <c r="E40" s="582"/>
      <c r="F40" s="568">
        <v>6000000</v>
      </c>
      <c r="G40" s="271" t="s">
        <v>740</v>
      </c>
      <c r="H40" s="231">
        <v>1</v>
      </c>
      <c r="I40" s="236">
        <v>0.25</v>
      </c>
      <c r="J40" s="237"/>
      <c r="K40" s="237"/>
      <c r="L40" s="237"/>
      <c r="M40" s="237">
        <v>0.25</v>
      </c>
      <c r="N40" s="586"/>
      <c r="O40" s="254" t="s">
        <v>1023</v>
      </c>
      <c r="P40" s="266"/>
    </row>
    <row r="41" spans="1:16" s="256" customFormat="1" ht="45" x14ac:dyDescent="0.2">
      <c r="A41" s="591"/>
      <c r="B41" s="582"/>
      <c r="C41" s="582"/>
      <c r="D41" s="582"/>
      <c r="E41" s="582"/>
      <c r="F41" s="568"/>
      <c r="G41" s="271" t="s">
        <v>741</v>
      </c>
      <c r="H41" s="231">
        <v>1</v>
      </c>
      <c r="I41" s="236">
        <v>0.25</v>
      </c>
      <c r="J41" s="237"/>
      <c r="K41" s="237"/>
      <c r="L41" s="237"/>
      <c r="M41" s="237">
        <v>0.25</v>
      </c>
      <c r="N41" s="586"/>
      <c r="O41" s="254" t="s">
        <v>1060</v>
      </c>
      <c r="P41" s="266"/>
    </row>
    <row r="42" spans="1:16" s="256" customFormat="1" ht="45" x14ac:dyDescent="0.2">
      <c r="A42" s="591"/>
      <c r="B42" s="582"/>
      <c r="C42" s="582"/>
      <c r="D42" s="582"/>
      <c r="E42" s="582"/>
      <c r="F42" s="201">
        <v>15000000</v>
      </c>
      <c r="G42" s="271" t="s">
        <v>742</v>
      </c>
      <c r="H42" s="231">
        <v>1</v>
      </c>
      <c r="I42" s="236">
        <v>1</v>
      </c>
      <c r="J42" s="237"/>
      <c r="K42" s="237"/>
      <c r="L42" s="237"/>
      <c r="M42" s="237">
        <v>1</v>
      </c>
      <c r="N42" s="586"/>
      <c r="O42" s="254" t="s">
        <v>1061</v>
      </c>
      <c r="P42" s="266"/>
    </row>
    <row r="43" spans="1:16" s="256" customFormat="1" ht="75" x14ac:dyDescent="0.2">
      <c r="A43" s="591"/>
      <c r="B43" s="582"/>
      <c r="C43" s="582"/>
      <c r="D43" s="582"/>
      <c r="E43" s="582"/>
      <c r="F43" s="201">
        <v>15000000</v>
      </c>
      <c r="G43" s="271" t="s">
        <v>743</v>
      </c>
      <c r="H43" s="231">
        <v>1</v>
      </c>
      <c r="I43" s="236">
        <v>1</v>
      </c>
      <c r="J43" s="237"/>
      <c r="K43" s="237"/>
      <c r="L43" s="237"/>
      <c r="M43" s="237">
        <v>1</v>
      </c>
      <c r="N43" s="586"/>
      <c r="O43" s="254"/>
      <c r="P43" s="266"/>
    </row>
    <row r="44" spans="1:16" s="256" customFormat="1" ht="60" x14ac:dyDescent="0.2">
      <c r="A44" s="591"/>
      <c r="B44" s="582"/>
      <c r="C44" s="582"/>
      <c r="D44" s="582"/>
      <c r="E44" s="582"/>
      <c r="F44" s="201">
        <v>10000000</v>
      </c>
      <c r="G44" s="271" t="s">
        <v>744</v>
      </c>
      <c r="H44" s="231">
        <v>1</v>
      </c>
      <c r="I44" s="236">
        <v>1</v>
      </c>
      <c r="J44" s="237"/>
      <c r="K44" s="237"/>
      <c r="L44" s="237"/>
      <c r="M44" s="237">
        <v>1</v>
      </c>
      <c r="N44" s="586"/>
      <c r="O44" s="254" t="s">
        <v>1044</v>
      </c>
      <c r="P44" s="266"/>
    </row>
    <row r="45" spans="1:16" s="256" customFormat="1" ht="60" x14ac:dyDescent="0.2">
      <c r="A45" s="591"/>
      <c r="B45" s="582"/>
      <c r="C45" s="601"/>
      <c r="D45" s="601"/>
      <c r="E45" s="601"/>
      <c r="F45" s="201">
        <v>10000000</v>
      </c>
      <c r="G45" s="271" t="s">
        <v>745</v>
      </c>
      <c r="H45" s="231">
        <v>1</v>
      </c>
      <c r="I45" s="236">
        <v>1</v>
      </c>
      <c r="J45" s="237"/>
      <c r="K45" s="237"/>
      <c r="L45" s="237"/>
      <c r="M45" s="237">
        <v>1</v>
      </c>
      <c r="N45" s="586"/>
      <c r="O45" s="254" t="s">
        <v>1044</v>
      </c>
      <c r="P45" s="266"/>
    </row>
    <row r="46" spans="1:16" s="256" customFormat="1" ht="30" x14ac:dyDescent="0.2">
      <c r="A46" s="591"/>
      <c r="B46" s="582"/>
      <c r="C46" s="202" t="s">
        <v>676</v>
      </c>
      <c r="D46" s="254"/>
      <c r="E46" s="219">
        <v>2</v>
      </c>
      <c r="F46" s="201">
        <v>25000000</v>
      </c>
      <c r="G46" s="271" t="s">
        <v>746</v>
      </c>
      <c r="H46" s="231">
        <v>1</v>
      </c>
      <c r="I46" s="236">
        <v>1</v>
      </c>
      <c r="J46" s="237"/>
      <c r="K46" s="237"/>
      <c r="L46" s="237"/>
      <c r="M46" s="237">
        <v>1</v>
      </c>
      <c r="N46" s="586"/>
      <c r="O46" s="254" t="s">
        <v>1023</v>
      </c>
      <c r="P46" s="266"/>
    </row>
    <row r="47" spans="1:16" s="256" customFormat="1" ht="45" x14ac:dyDescent="0.2">
      <c r="A47" s="591"/>
      <c r="B47" s="582"/>
      <c r="C47" s="203" t="s">
        <v>677</v>
      </c>
      <c r="D47" s="204"/>
      <c r="E47" s="204"/>
      <c r="F47" s="201">
        <v>25000000</v>
      </c>
      <c r="G47" s="271" t="s">
        <v>747</v>
      </c>
      <c r="H47" s="231">
        <v>1</v>
      </c>
      <c r="I47" s="236">
        <v>1</v>
      </c>
      <c r="J47" s="237"/>
      <c r="K47" s="237"/>
      <c r="L47" s="237"/>
      <c r="M47" s="237">
        <v>1</v>
      </c>
      <c r="N47" s="586"/>
      <c r="O47" s="254" t="s">
        <v>1044</v>
      </c>
      <c r="P47" s="266"/>
    </row>
    <row r="48" spans="1:16" s="256" customFormat="1" ht="75" x14ac:dyDescent="0.2">
      <c r="A48" s="591"/>
      <c r="B48" s="569" t="s">
        <v>680</v>
      </c>
      <c r="C48" s="186" t="s">
        <v>29</v>
      </c>
      <c r="D48" s="186">
        <v>6</v>
      </c>
      <c r="E48" s="186">
        <v>1</v>
      </c>
      <c r="F48" s="187">
        <v>19.8</v>
      </c>
      <c r="G48" s="268" t="s">
        <v>960</v>
      </c>
      <c r="H48" s="231">
        <v>2</v>
      </c>
      <c r="I48" s="236">
        <v>1</v>
      </c>
      <c r="J48" s="237"/>
      <c r="K48" s="237">
        <v>0.5</v>
      </c>
      <c r="L48" s="237"/>
      <c r="M48" s="237">
        <v>0.5</v>
      </c>
      <c r="N48" s="587"/>
      <c r="O48" s="254" t="s">
        <v>1014</v>
      </c>
      <c r="P48" s="604" t="s">
        <v>1015</v>
      </c>
    </row>
    <row r="49" spans="1:16" s="256" customFormat="1" ht="45" x14ac:dyDescent="0.2">
      <c r="A49" s="591"/>
      <c r="B49" s="570"/>
      <c r="C49" s="569" t="s">
        <v>30</v>
      </c>
      <c r="D49" s="569">
        <v>20</v>
      </c>
      <c r="E49" s="630">
        <v>0.01</v>
      </c>
      <c r="F49" s="628">
        <v>27.8</v>
      </c>
      <c r="G49" s="268" t="s">
        <v>961</v>
      </c>
      <c r="H49" s="231">
        <v>2</v>
      </c>
      <c r="I49" s="236">
        <v>1</v>
      </c>
      <c r="J49" s="237"/>
      <c r="K49" s="237">
        <v>0.5</v>
      </c>
      <c r="L49" s="237"/>
      <c r="M49" s="237">
        <v>0.5</v>
      </c>
      <c r="N49" s="588"/>
      <c r="O49" s="254" t="s">
        <v>1014</v>
      </c>
      <c r="P49" s="604"/>
    </row>
    <row r="50" spans="1:16" s="256" customFormat="1" ht="60" x14ac:dyDescent="0.2">
      <c r="A50" s="591"/>
      <c r="B50" s="570"/>
      <c r="C50" s="570"/>
      <c r="D50" s="570"/>
      <c r="E50" s="631"/>
      <c r="F50" s="629"/>
      <c r="G50" s="268" t="s">
        <v>962</v>
      </c>
      <c r="H50" s="231">
        <v>2</v>
      </c>
      <c r="I50" s="236">
        <v>1</v>
      </c>
      <c r="J50" s="237"/>
      <c r="K50" s="237">
        <v>0.5</v>
      </c>
      <c r="L50" s="237"/>
      <c r="M50" s="237">
        <v>0.5</v>
      </c>
      <c r="N50" s="588"/>
      <c r="O50" s="254" t="s">
        <v>1014</v>
      </c>
      <c r="P50" s="604"/>
    </row>
    <row r="51" spans="1:16" s="256" customFormat="1" ht="45" x14ac:dyDescent="0.2">
      <c r="A51" s="591"/>
      <c r="B51" s="570"/>
      <c r="C51" s="570"/>
      <c r="D51" s="570"/>
      <c r="E51" s="631"/>
      <c r="F51" s="629"/>
      <c r="G51" s="270" t="s">
        <v>963</v>
      </c>
      <c r="H51" s="232"/>
      <c r="I51" s="238"/>
      <c r="J51" s="239"/>
      <c r="K51" s="239"/>
      <c r="L51" s="237"/>
      <c r="M51" s="237"/>
      <c r="N51" s="588"/>
      <c r="O51" s="254"/>
      <c r="P51" s="604"/>
    </row>
    <row r="52" spans="1:16" s="256" customFormat="1" ht="60" x14ac:dyDescent="0.2">
      <c r="A52" s="591"/>
      <c r="B52" s="570"/>
      <c r="C52" s="570"/>
      <c r="D52" s="570"/>
      <c r="E52" s="631"/>
      <c r="F52" s="629"/>
      <c r="G52" s="270" t="s">
        <v>964</v>
      </c>
      <c r="H52" s="232"/>
      <c r="I52" s="238"/>
      <c r="J52" s="239"/>
      <c r="K52" s="239"/>
      <c r="L52" s="237"/>
      <c r="M52" s="237"/>
      <c r="N52" s="588"/>
      <c r="O52" s="254"/>
      <c r="P52" s="604"/>
    </row>
    <row r="53" spans="1:16" s="256" customFormat="1" ht="60" x14ac:dyDescent="0.2">
      <c r="A53" s="591"/>
      <c r="B53" s="570"/>
      <c r="C53" s="186" t="s">
        <v>31</v>
      </c>
      <c r="D53" s="205">
        <v>0</v>
      </c>
      <c r="E53" s="206">
        <v>0.25</v>
      </c>
      <c r="F53" s="207">
        <v>27.8</v>
      </c>
      <c r="G53" s="272" t="s">
        <v>965</v>
      </c>
      <c r="H53" s="232"/>
      <c r="I53" s="238"/>
      <c r="J53" s="239"/>
      <c r="K53" s="239"/>
      <c r="L53" s="237"/>
      <c r="M53" s="237"/>
      <c r="N53" s="588"/>
      <c r="O53" s="254"/>
      <c r="P53" s="604"/>
    </row>
    <row r="54" spans="1:16" s="256" customFormat="1" ht="60" x14ac:dyDescent="0.2">
      <c r="A54" s="591"/>
      <c r="B54" s="570"/>
      <c r="C54" s="186" t="s">
        <v>32</v>
      </c>
      <c r="D54" s="208">
        <v>0</v>
      </c>
      <c r="E54" s="209">
        <v>0.25</v>
      </c>
      <c r="F54" s="210">
        <v>22.7</v>
      </c>
      <c r="G54" s="272" t="s">
        <v>966</v>
      </c>
      <c r="H54" s="232"/>
      <c r="I54" s="238"/>
      <c r="J54" s="239"/>
      <c r="K54" s="239"/>
      <c r="L54" s="237"/>
      <c r="M54" s="237"/>
      <c r="N54" s="588"/>
      <c r="O54" s="254"/>
      <c r="P54" s="604"/>
    </row>
    <row r="55" spans="1:16" s="256" customFormat="1" ht="45" x14ac:dyDescent="0.2">
      <c r="A55" s="591"/>
      <c r="B55" s="570"/>
      <c r="C55" s="186" t="s">
        <v>33</v>
      </c>
      <c r="D55" s="186">
        <v>6</v>
      </c>
      <c r="E55" s="186">
        <v>1</v>
      </c>
      <c r="F55" s="208">
        <v>27.8</v>
      </c>
      <c r="G55" s="268" t="s">
        <v>967</v>
      </c>
      <c r="H55" s="231">
        <v>2</v>
      </c>
      <c r="I55" s="236">
        <v>1</v>
      </c>
      <c r="J55" s="237"/>
      <c r="K55" s="237">
        <v>0.5</v>
      </c>
      <c r="L55" s="237"/>
      <c r="M55" s="237">
        <v>0.5</v>
      </c>
      <c r="N55" s="588"/>
      <c r="O55" s="254" t="s">
        <v>1014</v>
      </c>
      <c r="P55" s="604"/>
    </row>
    <row r="56" spans="1:16" s="256" customFormat="1" ht="75" x14ac:dyDescent="0.2">
      <c r="A56" s="591"/>
      <c r="B56" s="570"/>
      <c r="C56" s="186" t="s">
        <v>34</v>
      </c>
      <c r="D56" s="211">
        <v>0.6</v>
      </c>
      <c r="E56" s="211">
        <v>0.1</v>
      </c>
      <c r="F56" s="208">
        <v>22.4</v>
      </c>
      <c r="G56" s="268" t="s">
        <v>968</v>
      </c>
      <c r="H56" s="231">
        <v>2</v>
      </c>
      <c r="I56" s="236">
        <v>1</v>
      </c>
      <c r="J56" s="237"/>
      <c r="K56" s="237">
        <v>0.5</v>
      </c>
      <c r="L56" s="237"/>
      <c r="M56" s="237">
        <v>0.5</v>
      </c>
      <c r="N56" s="588"/>
      <c r="O56" s="254" t="s">
        <v>1014</v>
      </c>
      <c r="P56" s="604"/>
    </row>
    <row r="57" spans="1:16" s="256" customFormat="1" ht="45" x14ac:dyDescent="0.2">
      <c r="A57" s="591"/>
      <c r="B57" s="570"/>
      <c r="C57" s="569" t="s">
        <v>35</v>
      </c>
      <c r="D57" s="577">
        <v>0</v>
      </c>
      <c r="E57" s="577">
        <v>20</v>
      </c>
      <c r="F57" s="577">
        <v>27.8</v>
      </c>
      <c r="G57" s="268" t="s">
        <v>969</v>
      </c>
      <c r="H57" s="231">
        <v>2</v>
      </c>
      <c r="I57" s="236">
        <v>1</v>
      </c>
      <c r="J57" s="237"/>
      <c r="K57" s="237">
        <v>0.5</v>
      </c>
      <c r="L57" s="237"/>
      <c r="M57" s="237">
        <v>0.5</v>
      </c>
      <c r="N57" s="588"/>
      <c r="O57" s="254" t="s">
        <v>1014</v>
      </c>
      <c r="P57" s="604"/>
    </row>
    <row r="58" spans="1:16" s="256" customFormat="1" ht="60" x14ac:dyDescent="0.2">
      <c r="A58" s="591"/>
      <c r="B58" s="570"/>
      <c r="C58" s="570"/>
      <c r="D58" s="578"/>
      <c r="E58" s="578"/>
      <c r="F58" s="578"/>
      <c r="G58" s="268" t="s">
        <v>970</v>
      </c>
      <c r="H58" s="231">
        <v>2</v>
      </c>
      <c r="I58" s="236">
        <v>1</v>
      </c>
      <c r="J58" s="237"/>
      <c r="K58" s="237">
        <v>0.5</v>
      </c>
      <c r="L58" s="237"/>
      <c r="M58" s="237">
        <v>0.5</v>
      </c>
      <c r="N58" s="588"/>
      <c r="O58" s="254" t="s">
        <v>1014</v>
      </c>
      <c r="P58" s="604"/>
    </row>
    <row r="59" spans="1:16" s="256" customFormat="1" ht="45" x14ac:dyDescent="0.2">
      <c r="A59" s="591"/>
      <c r="B59" s="570"/>
      <c r="C59" s="571"/>
      <c r="D59" s="579"/>
      <c r="E59" s="579"/>
      <c r="F59" s="579"/>
      <c r="G59" s="270" t="s">
        <v>971</v>
      </c>
      <c r="H59" s="232"/>
      <c r="I59" s="238"/>
      <c r="J59" s="239"/>
      <c r="K59" s="239"/>
      <c r="L59" s="237"/>
      <c r="M59" s="237"/>
      <c r="N59" s="588"/>
      <c r="O59" s="254"/>
      <c r="P59" s="604"/>
    </row>
    <row r="60" spans="1:16" s="256" customFormat="1" ht="60" x14ac:dyDescent="0.2">
      <c r="A60" s="591"/>
      <c r="B60" s="570"/>
      <c r="C60" s="257" t="s">
        <v>36</v>
      </c>
      <c r="D60" s="233" t="s">
        <v>37</v>
      </c>
      <c r="E60" s="117">
        <v>20</v>
      </c>
      <c r="F60" s="117">
        <v>28</v>
      </c>
      <c r="G60" s="273" t="s">
        <v>972</v>
      </c>
      <c r="H60" s="231">
        <v>1</v>
      </c>
      <c r="I60" s="236">
        <v>1</v>
      </c>
      <c r="J60" s="237"/>
      <c r="K60" s="237"/>
      <c r="L60" s="237"/>
      <c r="M60" s="237">
        <v>1</v>
      </c>
      <c r="N60" s="588"/>
      <c r="O60" s="254" t="s">
        <v>1016</v>
      </c>
      <c r="P60" s="604"/>
    </row>
    <row r="61" spans="1:16" s="256" customFormat="1" ht="75" x14ac:dyDescent="0.2">
      <c r="A61" s="591"/>
      <c r="B61" s="570"/>
      <c r="C61" s="257" t="s">
        <v>38</v>
      </c>
      <c r="D61" s="118">
        <v>0.7</v>
      </c>
      <c r="E61" s="118">
        <v>0.05</v>
      </c>
      <c r="F61" s="117">
        <v>19</v>
      </c>
      <c r="G61" s="273" t="s">
        <v>973</v>
      </c>
      <c r="H61" s="231">
        <v>2</v>
      </c>
      <c r="I61" s="236">
        <v>1</v>
      </c>
      <c r="J61" s="237"/>
      <c r="K61" s="237">
        <v>0.5</v>
      </c>
      <c r="L61" s="237"/>
      <c r="M61" s="237">
        <v>0.5</v>
      </c>
      <c r="N61" s="588"/>
      <c r="O61" s="254" t="s">
        <v>1016</v>
      </c>
      <c r="P61" s="604"/>
    </row>
    <row r="62" spans="1:16" s="256" customFormat="1" ht="90" x14ac:dyDescent="0.2">
      <c r="A62" s="591"/>
      <c r="B62" s="570"/>
      <c r="C62" s="257" t="s">
        <v>39</v>
      </c>
      <c r="D62" s="118">
        <v>0.75</v>
      </c>
      <c r="E62" s="118">
        <v>0.05</v>
      </c>
      <c r="F62" s="117">
        <v>20.9</v>
      </c>
      <c r="G62" s="273" t="s">
        <v>974</v>
      </c>
      <c r="H62" s="231">
        <v>2</v>
      </c>
      <c r="I62" s="236">
        <v>1</v>
      </c>
      <c r="J62" s="237"/>
      <c r="K62" s="237">
        <v>0.5</v>
      </c>
      <c r="L62" s="237"/>
      <c r="M62" s="237">
        <v>0.5</v>
      </c>
      <c r="N62" s="588"/>
      <c r="O62" s="254" t="s">
        <v>1016</v>
      </c>
      <c r="P62" s="604"/>
    </row>
    <row r="63" spans="1:16" s="256" customFormat="1" ht="90" x14ac:dyDescent="0.2">
      <c r="A63" s="591"/>
      <c r="B63" s="571"/>
      <c r="C63" s="257" t="s">
        <v>40</v>
      </c>
      <c r="D63" s="117">
        <v>11</v>
      </c>
      <c r="E63" s="117">
        <v>2</v>
      </c>
      <c r="F63" s="117">
        <v>19.8</v>
      </c>
      <c r="G63" s="273" t="s">
        <v>975</v>
      </c>
      <c r="H63" s="231">
        <v>2</v>
      </c>
      <c r="I63" s="236">
        <v>1</v>
      </c>
      <c r="J63" s="237"/>
      <c r="K63" s="237">
        <v>0.5</v>
      </c>
      <c r="L63" s="237"/>
      <c r="M63" s="237">
        <v>0.5</v>
      </c>
      <c r="N63" s="589"/>
      <c r="O63" s="254" t="s">
        <v>1016</v>
      </c>
      <c r="P63" s="604"/>
    </row>
    <row r="64" spans="1:16" s="256" customFormat="1" ht="60" x14ac:dyDescent="0.2">
      <c r="A64" s="591"/>
      <c r="B64" s="581" t="s">
        <v>681</v>
      </c>
      <c r="C64" s="581" t="s">
        <v>41</v>
      </c>
      <c r="D64" s="577">
        <v>0</v>
      </c>
      <c r="E64" s="581" t="s">
        <v>42</v>
      </c>
      <c r="F64" s="580">
        <v>40</v>
      </c>
      <c r="G64" s="271" t="s">
        <v>748</v>
      </c>
      <c r="H64" s="231">
        <v>3</v>
      </c>
      <c r="I64" s="236">
        <v>1</v>
      </c>
      <c r="J64" s="237"/>
      <c r="K64" s="237">
        <v>0.33</v>
      </c>
      <c r="L64" s="237">
        <v>0.33</v>
      </c>
      <c r="M64" s="237">
        <v>0.34</v>
      </c>
      <c r="N64" s="585">
        <f>'2. Estimación RE1'!C473</f>
        <v>0</v>
      </c>
      <c r="O64" s="254" t="s">
        <v>987</v>
      </c>
      <c r="P64" s="598" t="s">
        <v>1015</v>
      </c>
    </row>
    <row r="65" spans="1:16" s="256" customFormat="1" ht="45" x14ac:dyDescent="0.2">
      <c r="A65" s="591"/>
      <c r="B65" s="582"/>
      <c r="C65" s="582"/>
      <c r="D65" s="578"/>
      <c r="E65" s="582"/>
      <c r="F65" s="580"/>
      <c r="G65" s="271" t="s">
        <v>749</v>
      </c>
      <c r="H65" s="231">
        <v>2</v>
      </c>
      <c r="I65" s="236">
        <v>1</v>
      </c>
      <c r="J65" s="237">
        <v>0.5</v>
      </c>
      <c r="K65" s="237">
        <v>0.5</v>
      </c>
      <c r="L65" s="237"/>
      <c r="M65" s="237"/>
      <c r="N65" s="586"/>
      <c r="O65" s="254" t="s">
        <v>1017</v>
      </c>
      <c r="P65" s="599"/>
    </row>
    <row r="66" spans="1:16" s="256" customFormat="1" ht="60" x14ac:dyDescent="0.2">
      <c r="A66" s="591"/>
      <c r="B66" s="582"/>
      <c r="C66" s="582"/>
      <c r="D66" s="578"/>
      <c r="E66" s="582"/>
      <c r="F66" s="580"/>
      <c r="G66" s="271" t="s">
        <v>750</v>
      </c>
      <c r="H66" s="231">
        <v>2</v>
      </c>
      <c r="I66" s="236">
        <v>1</v>
      </c>
      <c r="J66" s="237"/>
      <c r="K66" s="237">
        <v>0.5</v>
      </c>
      <c r="L66" s="237">
        <v>0.5</v>
      </c>
      <c r="M66" s="237"/>
      <c r="N66" s="586"/>
      <c r="O66" s="254" t="s">
        <v>987</v>
      </c>
      <c r="P66" s="599"/>
    </row>
    <row r="67" spans="1:16" s="256" customFormat="1" ht="45" x14ac:dyDescent="0.2">
      <c r="A67" s="591"/>
      <c r="B67" s="582"/>
      <c r="C67" s="582"/>
      <c r="D67" s="578"/>
      <c r="E67" s="582"/>
      <c r="F67" s="580"/>
      <c r="G67" s="271" t="s">
        <v>751</v>
      </c>
      <c r="H67" s="231">
        <v>2</v>
      </c>
      <c r="I67" s="236">
        <v>1</v>
      </c>
      <c r="J67" s="237"/>
      <c r="K67" s="237">
        <v>0.5</v>
      </c>
      <c r="L67" s="237"/>
      <c r="M67" s="237">
        <v>0.5</v>
      </c>
      <c r="N67" s="586"/>
      <c r="O67" s="254" t="s">
        <v>1016</v>
      </c>
      <c r="P67" s="599"/>
    </row>
    <row r="68" spans="1:16" s="256" customFormat="1" ht="75" x14ac:dyDescent="0.2">
      <c r="A68" s="591"/>
      <c r="B68" s="581" t="s">
        <v>682</v>
      </c>
      <c r="C68" s="577" t="s">
        <v>43</v>
      </c>
      <c r="D68" s="577">
        <v>0</v>
      </c>
      <c r="E68" s="577">
        <v>30</v>
      </c>
      <c r="F68" s="580">
        <v>99</v>
      </c>
      <c r="G68" s="271" t="s">
        <v>1161</v>
      </c>
      <c r="H68" s="231">
        <v>2</v>
      </c>
      <c r="I68" s="236">
        <v>1</v>
      </c>
      <c r="J68" s="237"/>
      <c r="K68" s="237">
        <v>0.5</v>
      </c>
      <c r="L68" s="237"/>
      <c r="M68" s="237">
        <v>0.5</v>
      </c>
      <c r="N68" s="585">
        <f>'2. Estimación RE1'!C628</f>
        <v>0</v>
      </c>
      <c r="O68" s="254" t="s">
        <v>1018</v>
      </c>
      <c r="P68" s="599"/>
    </row>
    <row r="69" spans="1:16" s="256" customFormat="1" ht="60" x14ac:dyDescent="0.2">
      <c r="A69" s="591"/>
      <c r="B69" s="582"/>
      <c r="C69" s="578"/>
      <c r="D69" s="578"/>
      <c r="E69" s="578"/>
      <c r="F69" s="580"/>
      <c r="G69" s="271" t="s">
        <v>752</v>
      </c>
      <c r="H69" s="231">
        <v>1</v>
      </c>
      <c r="I69" s="236">
        <v>1</v>
      </c>
      <c r="J69" s="237"/>
      <c r="K69" s="237">
        <v>1</v>
      </c>
      <c r="L69" s="237"/>
      <c r="M69" s="237"/>
      <c r="N69" s="586"/>
      <c r="O69" s="254" t="s">
        <v>1020</v>
      </c>
      <c r="P69" s="599"/>
    </row>
    <row r="70" spans="1:16" s="256" customFormat="1" ht="30" x14ac:dyDescent="0.2">
      <c r="A70" s="591"/>
      <c r="B70" s="582"/>
      <c r="C70" s="578"/>
      <c r="D70" s="578"/>
      <c r="E70" s="578"/>
      <c r="F70" s="580"/>
      <c r="G70" s="271" t="s">
        <v>753</v>
      </c>
      <c r="H70" s="231">
        <v>1</v>
      </c>
      <c r="I70" s="236">
        <v>1</v>
      </c>
      <c r="J70" s="237"/>
      <c r="K70" s="237"/>
      <c r="L70" s="237">
        <v>1</v>
      </c>
      <c r="M70" s="237"/>
      <c r="N70" s="586"/>
      <c r="O70" s="254" t="s">
        <v>1020</v>
      </c>
      <c r="P70" s="599"/>
    </row>
    <row r="71" spans="1:16" s="256" customFormat="1" ht="45" x14ac:dyDescent="0.2">
      <c r="A71" s="591"/>
      <c r="B71" s="582"/>
      <c r="C71" s="578"/>
      <c r="D71" s="578"/>
      <c r="E71" s="578"/>
      <c r="F71" s="580"/>
      <c r="G71" s="271" t="s">
        <v>754</v>
      </c>
      <c r="H71" s="231">
        <v>1</v>
      </c>
      <c r="I71" s="236">
        <v>1</v>
      </c>
      <c r="J71" s="237"/>
      <c r="K71" s="237">
        <v>1</v>
      </c>
      <c r="L71" s="237"/>
      <c r="M71" s="237"/>
      <c r="N71" s="586"/>
      <c r="O71" s="254" t="s">
        <v>1019</v>
      </c>
      <c r="P71" s="599"/>
    </row>
    <row r="72" spans="1:16" s="256" customFormat="1" ht="45" x14ac:dyDescent="0.2">
      <c r="A72" s="591"/>
      <c r="B72" s="582"/>
      <c r="C72" s="578"/>
      <c r="D72" s="578"/>
      <c r="E72" s="578"/>
      <c r="F72" s="580"/>
      <c r="G72" s="271" t="s">
        <v>755</v>
      </c>
      <c r="H72" s="231">
        <v>1</v>
      </c>
      <c r="I72" s="236">
        <v>1</v>
      </c>
      <c r="J72" s="237"/>
      <c r="K72" s="237">
        <v>1</v>
      </c>
      <c r="L72" s="237"/>
      <c r="M72" s="237"/>
      <c r="N72" s="586"/>
      <c r="O72" s="254" t="s">
        <v>1021</v>
      </c>
      <c r="P72" s="599"/>
    </row>
    <row r="73" spans="1:16" s="256" customFormat="1" ht="45" x14ac:dyDescent="0.2">
      <c r="A73" s="591"/>
      <c r="B73" s="582"/>
      <c r="C73" s="578"/>
      <c r="D73" s="578"/>
      <c r="E73" s="578"/>
      <c r="F73" s="580"/>
      <c r="G73" s="271" t="s">
        <v>756</v>
      </c>
      <c r="H73" s="231">
        <v>4</v>
      </c>
      <c r="I73" s="236">
        <v>1</v>
      </c>
      <c r="J73" s="237">
        <v>0.25</v>
      </c>
      <c r="K73" s="237">
        <v>0.25</v>
      </c>
      <c r="L73" s="237">
        <v>0.25</v>
      </c>
      <c r="M73" s="237">
        <v>0.25</v>
      </c>
      <c r="N73" s="586"/>
      <c r="O73" s="254" t="s">
        <v>1022</v>
      </c>
      <c r="P73" s="599"/>
    </row>
    <row r="74" spans="1:16" s="256" customFormat="1" ht="90" x14ac:dyDescent="0.2">
      <c r="A74" s="591"/>
      <c r="B74" s="582"/>
      <c r="C74" s="578"/>
      <c r="D74" s="578"/>
      <c r="E74" s="578"/>
      <c r="F74" s="580"/>
      <c r="G74" s="271" t="s">
        <v>757</v>
      </c>
      <c r="H74" s="231">
        <v>4</v>
      </c>
      <c r="I74" s="236">
        <v>1</v>
      </c>
      <c r="J74" s="237">
        <v>0.25</v>
      </c>
      <c r="K74" s="237">
        <v>0.25</v>
      </c>
      <c r="L74" s="237">
        <v>0.25</v>
      </c>
      <c r="M74" s="237">
        <v>0.25</v>
      </c>
      <c r="N74" s="586"/>
      <c r="O74" s="254" t="s">
        <v>1013</v>
      </c>
      <c r="P74" s="599"/>
    </row>
    <row r="75" spans="1:16" s="256" customFormat="1" ht="45" x14ac:dyDescent="0.2">
      <c r="A75" s="591"/>
      <c r="B75" s="582"/>
      <c r="C75" s="578"/>
      <c r="D75" s="578"/>
      <c r="E75" s="578"/>
      <c r="F75" s="580"/>
      <c r="G75" s="274" t="s">
        <v>758</v>
      </c>
      <c r="H75" s="232"/>
      <c r="I75" s="238"/>
      <c r="J75" s="239"/>
      <c r="K75" s="239"/>
      <c r="L75" s="237"/>
      <c r="M75" s="237"/>
      <c r="N75" s="586"/>
      <c r="O75" s="254"/>
      <c r="P75" s="599"/>
    </row>
    <row r="76" spans="1:16" s="256" customFormat="1" ht="45" x14ac:dyDescent="0.2">
      <c r="A76" s="591"/>
      <c r="B76" s="582"/>
      <c r="C76" s="578"/>
      <c r="D76" s="578"/>
      <c r="E76" s="578"/>
      <c r="F76" s="580"/>
      <c r="G76" s="271" t="s">
        <v>759</v>
      </c>
      <c r="H76" s="231">
        <v>2</v>
      </c>
      <c r="I76" s="236">
        <v>1</v>
      </c>
      <c r="J76" s="237"/>
      <c r="K76" s="237">
        <v>0.5</v>
      </c>
      <c r="L76" s="237">
        <v>0.5</v>
      </c>
      <c r="M76" s="237"/>
      <c r="N76" s="586"/>
      <c r="O76" s="254" t="s">
        <v>1023</v>
      </c>
      <c r="P76" s="599"/>
    </row>
    <row r="77" spans="1:16" s="256" customFormat="1" ht="30" x14ac:dyDescent="0.2">
      <c r="A77" s="591"/>
      <c r="B77" s="582"/>
      <c r="C77" s="578"/>
      <c r="D77" s="578"/>
      <c r="E77" s="578"/>
      <c r="F77" s="580"/>
      <c r="G77" s="274" t="s">
        <v>760</v>
      </c>
      <c r="H77" s="232"/>
      <c r="I77" s="238"/>
      <c r="J77" s="239"/>
      <c r="K77" s="239"/>
      <c r="L77" s="237"/>
      <c r="M77" s="237"/>
      <c r="N77" s="586"/>
      <c r="O77" s="254"/>
      <c r="P77" s="599"/>
    </row>
    <row r="78" spans="1:16" s="256" customFormat="1" ht="45" x14ac:dyDescent="0.2">
      <c r="A78" s="591"/>
      <c r="B78" s="582"/>
      <c r="C78" s="578"/>
      <c r="D78" s="578"/>
      <c r="E78" s="578"/>
      <c r="F78" s="580"/>
      <c r="G78" s="271" t="s">
        <v>761</v>
      </c>
      <c r="H78" s="231">
        <v>1</v>
      </c>
      <c r="I78" s="236">
        <v>1</v>
      </c>
      <c r="J78" s="237"/>
      <c r="K78" s="237">
        <v>1</v>
      </c>
      <c r="L78" s="237"/>
      <c r="M78" s="237"/>
      <c r="N78" s="586"/>
      <c r="O78" s="254" t="s">
        <v>1020</v>
      </c>
      <c r="P78" s="599"/>
    </row>
    <row r="79" spans="1:16" s="256" customFormat="1" ht="30" x14ac:dyDescent="0.2">
      <c r="A79" s="591"/>
      <c r="B79" s="601"/>
      <c r="C79" s="579"/>
      <c r="D79" s="579"/>
      <c r="E79" s="579"/>
      <c r="F79" s="580"/>
      <c r="G79" s="274" t="s">
        <v>762</v>
      </c>
      <c r="H79" s="232"/>
      <c r="I79" s="238"/>
      <c r="J79" s="239"/>
      <c r="K79" s="239"/>
      <c r="L79" s="237"/>
      <c r="M79" s="237"/>
      <c r="N79" s="627"/>
      <c r="O79" s="254"/>
      <c r="P79" s="599"/>
    </row>
    <row r="80" spans="1:16" s="256" customFormat="1" ht="45" x14ac:dyDescent="0.2">
      <c r="A80" s="591"/>
      <c r="B80" s="569" t="s">
        <v>683</v>
      </c>
      <c r="C80" s="569" t="s">
        <v>44</v>
      </c>
      <c r="D80" s="575">
        <v>0</v>
      </c>
      <c r="E80" s="575">
        <v>300</v>
      </c>
      <c r="F80" s="575">
        <v>99</v>
      </c>
      <c r="G80" s="274" t="s">
        <v>763</v>
      </c>
      <c r="H80" s="232"/>
      <c r="I80" s="238"/>
      <c r="J80" s="239"/>
      <c r="K80" s="239"/>
      <c r="L80" s="237"/>
      <c r="M80" s="237"/>
      <c r="N80" s="587">
        <f>'2. Estimación RE1'!C784</f>
        <v>0</v>
      </c>
      <c r="O80" s="254"/>
      <c r="P80" s="599"/>
    </row>
    <row r="81" spans="1:16" s="256" customFormat="1" ht="45" x14ac:dyDescent="0.2">
      <c r="A81" s="591"/>
      <c r="B81" s="571"/>
      <c r="C81" s="571"/>
      <c r="D81" s="576"/>
      <c r="E81" s="576"/>
      <c r="F81" s="576"/>
      <c r="G81" s="271" t="s">
        <v>764</v>
      </c>
      <c r="H81" s="231">
        <v>1</v>
      </c>
      <c r="I81" s="236">
        <v>1</v>
      </c>
      <c r="J81" s="237"/>
      <c r="K81" s="237">
        <v>1</v>
      </c>
      <c r="L81" s="237"/>
      <c r="M81" s="237"/>
      <c r="N81" s="589"/>
      <c r="O81" s="254" t="s">
        <v>1024</v>
      </c>
      <c r="P81" s="600"/>
    </row>
    <row r="82" spans="1:16" s="256" customFormat="1" ht="45" x14ac:dyDescent="0.2">
      <c r="A82" s="591"/>
      <c r="B82" s="605" t="s">
        <v>765</v>
      </c>
      <c r="C82" s="605" t="s">
        <v>766</v>
      </c>
      <c r="D82" s="575"/>
      <c r="E82" s="575"/>
      <c r="F82" s="575"/>
      <c r="G82" s="271" t="s">
        <v>767</v>
      </c>
      <c r="H82" s="231">
        <v>4</v>
      </c>
      <c r="I82" s="236">
        <v>1</v>
      </c>
      <c r="J82" s="237">
        <v>0.25</v>
      </c>
      <c r="K82" s="237">
        <v>0.25</v>
      </c>
      <c r="L82" s="237">
        <v>0.25</v>
      </c>
      <c r="M82" s="237">
        <v>0.25</v>
      </c>
      <c r="N82" s="587">
        <f>'2. Estimación RE1'!C940</f>
        <v>0</v>
      </c>
      <c r="O82" s="254" t="s">
        <v>1025</v>
      </c>
      <c r="P82" s="598" t="s">
        <v>1015</v>
      </c>
    </row>
    <row r="83" spans="1:16" s="256" customFormat="1" ht="30.95" customHeight="1" x14ac:dyDescent="0.2">
      <c r="A83" s="591"/>
      <c r="B83" s="605"/>
      <c r="C83" s="605"/>
      <c r="D83" s="606"/>
      <c r="E83" s="606"/>
      <c r="F83" s="606"/>
      <c r="G83" s="271" t="s">
        <v>902</v>
      </c>
      <c r="H83" s="231">
        <v>4</v>
      </c>
      <c r="I83" s="236">
        <v>1</v>
      </c>
      <c r="J83" s="237">
        <v>0.25</v>
      </c>
      <c r="K83" s="237">
        <v>0.25</v>
      </c>
      <c r="L83" s="237">
        <v>0.25</v>
      </c>
      <c r="M83" s="237">
        <v>0.25</v>
      </c>
      <c r="N83" s="588"/>
      <c r="O83" s="254" t="s">
        <v>1026</v>
      </c>
      <c r="P83" s="599"/>
    </row>
    <row r="84" spans="1:16" s="256" customFormat="1" ht="75" x14ac:dyDescent="0.2">
      <c r="A84" s="591"/>
      <c r="B84" s="605"/>
      <c r="C84" s="605"/>
      <c r="D84" s="576"/>
      <c r="E84" s="576"/>
      <c r="F84" s="576"/>
      <c r="G84" s="274" t="s">
        <v>768</v>
      </c>
      <c r="H84" s="232"/>
      <c r="I84" s="238"/>
      <c r="J84" s="239"/>
      <c r="K84" s="239"/>
      <c r="L84" s="239"/>
      <c r="M84" s="239"/>
      <c r="N84" s="588"/>
      <c r="O84" s="254"/>
      <c r="P84" s="599"/>
    </row>
    <row r="85" spans="1:16" s="256" customFormat="1" x14ac:dyDescent="0.2">
      <c r="A85" s="591"/>
      <c r="B85" s="94"/>
      <c r="C85" s="259"/>
      <c r="D85" s="259"/>
      <c r="E85" s="259"/>
      <c r="F85" s="259"/>
      <c r="G85" s="94"/>
      <c r="H85" s="93"/>
      <c r="I85" s="251"/>
      <c r="J85" s="251"/>
      <c r="K85" s="251"/>
      <c r="L85" s="251"/>
      <c r="M85" s="251"/>
      <c r="N85" s="259"/>
      <c r="O85" s="259"/>
      <c r="P85" s="94"/>
    </row>
    <row r="86" spans="1:16" s="256" customFormat="1" x14ac:dyDescent="0.2">
      <c r="A86" s="591"/>
      <c r="B86" s="602" t="s">
        <v>45</v>
      </c>
      <c r="C86" s="603"/>
      <c r="D86" s="603"/>
      <c r="E86" s="603"/>
      <c r="F86" s="603"/>
      <c r="G86" s="603"/>
      <c r="H86" s="603"/>
      <c r="I86" s="603"/>
      <c r="J86" s="603"/>
      <c r="K86" s="603"/>
      <c r="L86" s="603"/>
      <c r="M86" s="603"/>
      <c r="N86" s="603"/>
      <c r="O86" s="603"/>
      <c r="P86" s="603"/>
    </row>
    <row r="87" spans="1:16" s="256" customFormat="1" ht="90" x14ac:dyDescent="0.2">
      <c r="A87" s="591"/>
      <c r="B87" s="186" t="s">
        <v>684</v>
      </c>
      <c r="C87" s="186" t="s">
        <v>46</v>
      </c>
      <c r="D87" s="188">
        <v>0</v>
      </c>
      <c r="E87" s="188">
        <v>2</v>
      </c>
      <c r="F87" s="189">
        <v>19.8</v>
      </c>
      <c r="G87" s="268" t="s">
        <v>976</v>
      </c>
      <c r="H87" s="231">
        <v>2</v>
      </c>
      <c r="I87" s="236">
        <v>1</v>
      </c>
      <c r="J87" s="237"/>
      <c r="K87" s="237">
        <v>0.5</v>
      </c>
      <c r="L87" s="237"/>
      <c r="M87" s="237">
        <v>0.5</v>
      </c>
      <c r="N87" s="220">
        <f>'2. Estimación RE1'!C1095</f>
        <v>0</v>
      </c>
      <c r="O87" s="254" t="s">
        <v>1014</v>
      </c>
      <c r="P87" s="267" t="s">
        <v>1015</v>
      </c>
    </row>
    <row r="88" spans="1:16" s="256" customFormat="1" ht="45" x14ac:dyDescent="0.2">
      <c r="A88" s="591"/>
      <c r="B88" s="178" t="s">
        <v>685</v>
      </c>
      <c r="C88" s="190" t="s">
        <v>47</v>
      </c>
      <c r="D88" s="117"/>
      <c r="E88" s="117"/>
      <c r="F88" s="117"/>
      <c r="G88" s="270"/>
      <c r="H88" s="231"/>
      <c r="I88" s="236"/>
      <c r="J88" s="237"/>
      <c r="K88" s="237"/>
      <c r="L88" s="237"/>
      <c r="M88" s="237"/>
      <c r="N88" s="221">
        <f>'2. Estimación RE1'!C1250</f>
        <v>0</v>
      </c>
      <c r="O88" s="254"/>
      <c r="P88" s="604" t="s">
        <v>48</v>
      </c>
    </row>
    <row r="89" spans="1:16" s="256" customFormat="1" ht="45" x14ac:dyDescent="0.2">
      <c r="A89" s="591"/>
      <c r="B89" s="178" t="s">
        <v>686</v>
      </c>
      <c r="C89" s="191" t="s">
        <v>49</v>
      </c>
      <c r="D89" s="117"/>
      <c r="E89" s="117"/>
      <c r="F89" s="117"/>
      <c r="G89" s="270"/>
      <c r="H89" s="231"/>
      <c r="I89" s="236"/>
      <c r="J89" s="237"/>
      <c r="K89" s="237"/>
      <c r="L89" s="237"/>
      <c r="M89" s="237"/>
      <c r="N89" s="221">
        <f>'2. Estimación RE1'!C1405</f>
        <v>0</v>
      </c>
      <c r="O89" s="254"/>
      <c r="P89" s="604"/>
    </row>
    <row r="90" spans="1:16" s="256" customFormat="1" ht="45" x14ac:dyDescent="0.2">
      <c r="A90" s="591"/>
      <c r="B90" s="178" t="s">
        <v>687</v>
      </c>
      <c r="C90" s="190" t="s">
        <v>50</v>
      </c>
      <c r="D90" s="117"/>
      <c r="E90" s="117"/>
      <c r="F90" s="117"/>
      <c r="G90" s="270"/>
      <c r="H90" s="231"/>
      <c r="I90" s="236"/>
      <c r="J90" s="237"/>
      <c r="K90" s="237"/>
      <c r="L90" s="237"/>
      <c r="M90" s="237"/>
      <c r="N90" s="221">
        <f>'2. Estimación RE1'!C1560</f>
        <v>0</v>
      </c>
      <c r="O90" s="254"/>
      <c r="P90" s="604"/>
    </row>
    <row r="91" spans="1:16" x14ac:dyDescent="0.2">
      <c r="A91" s="591"/>
      <c r="B91" s="94"/>
      <c r="C91" s="259"/>
      <c r="D91" s="259"/>
      <c r="E91" s="259"/>
      <c r="F91" s="259"/>
      <c r="G91" s="94"/>
      <c r="H91" s="93"/>
      <c r="I91" s="251"/>
      <c r="J91" s="251"/>
      <c r="K91" s="251"/>
      <c r="L91" s="251"/>
      <c r="M91" s="251"/>
      <c r="N91" s="259"/>
      <c r="O91" s="259"/>
      <c r="P91" s="94"/>
    </row>
    <row r="92" spans="1:16" s="256" customFormat="1" x14ac:dyDescent="0.2">
      <c r="A92" s="591"/>
      <c r="B92" s="602" t="s">
        <v>51</v>
      </c>
      <c r="C92" s="603"/>
      <c r="D92" s="603"/>
      <c r="E92" s="603"/>
      <c r="F92" s="603"/>
      <c r="G92" s="603"/>
      <c r="H92" s="603"/>
      <c r="I92" s="603"/>
      <c r="J92" s="603"/>
      <c r="K92" s="603"/>
      <c r="L92" s="603"/>
      <c r="M92" s="603"/>
      <c r="N92" s="603"/>
      <c r="O92" s="603"/>
      <c r="P92" s="603"/>
    </row>
    <row r="93" spans="1:16" ht="45" x14ac:dyDescent="0.2">
      <c r="A93" s="591"/>
      <c r="B93" s="569" t="s">
        <v>688</v>
      </c>
      <c r="C93" s="569" t="s">
        <v>52</v>
      </c>
      <c r="D93" s="575">
        <v>9</v>
      </c>
      <c r="E93" s="575">
        <v>11</v>
      </c>
      <c r="F93" s="575">
        <v>27.8</v>
      </c>
      <c r="G93" s="268" t="s">
        <v>977</v>
      </c>
      <c r="H93" s="231">
        <v>1</v>
      </c>
      <c r="I93" s="236">
        <v>1</v>
      </c>
      <c r="J93" s="237"/>
      <c r="K93" s="237">
        <v>1</v>
      </c>
      <c r="L93" s="237"/>
      <c r="M93" s="237"/>
      <c r="N93" s="587">
        <f>'2. Estimación RE1'!C1715</f>
        <v>0</v>
      </c>
      <c r="O93" s="254" t="s">
        <v>1016</v>
      </c>
      <c r="P93" s="594" t="s">
        <v>1015</v>
      </c>
    </row>
    <row r="94" spans="1:16" ht="45" x14ac:dyDescent="0.2">
      <c r="A94" s="591"/>
      <c r="B94" s="570"/>
      <c r="C94" s="570"/>
      <c r="D94" s="606"/>
      <c r="E94" s="606"/>
      <c r="F94" s="606"/>
      <c r="G94" s="202" t="s">
        <v>978</v>
      </c>
      <c r="H94" s="231">
        <v>1</v>
      </c>
      <c r="I94" s="236">
        <v>1</v>
      </c>
      <c r="J94" s="237"/>
      <c r="K94" s="237"/>
      <c r="L94" s="237"/>
      <c r="M94" s="237">
        <v>1</v>
      </c>
      <c r="N94" s="588"/>
      <c r="O94" s="254" t="s">
        <v>1027</v>
      </c>
      <c r="P94" s="593"/>
    </row>
    <row r="95" spans="1:16" ht="60" x14ac:dyDescent="0.2">
      <c r="A95" s="591"/>
      <c r="B95" s="570"/>
      <c r="C95" s="569" t="s">
        <v>53</v>
      </c>
      <c r="D95" s="635">
        <v>0</v>
      </c>
      <c r="E95" s="635">
        <v>25</v>
      </c>
      <c r="F95" s="635">
        <v>22.4</v>
      </c>
      <c r="G95" s="272" t="s">
        <v>979</v>
      </c>
      <c r="H95" s="232"/>
      <c r="I95" s="238"/>
      <c r="J95" s="239"/>
      <c r="K95" s="237"/>
      <c r="L95" s="237"/>
      <c r="M95" s="237"/>
      <c r="N95" s="588"/>
      <c r="O95" s="254"/>
      <c r="P95" s="593"/>
    </row>
    <row r="96" spans="1:16" ht="45" x14ac:dyDescent="0.2">
      <c r="A96" s="591"/>
      <c r="B96" s="570"/>
      <c r="C96" s="570"/>
      <c r="D96" s="636"/>
      <c r="E96" s="636"/>
      <c r="F96" s="636"/>
      <c r="G96" s="202" t="s">
        <v>980</v>
      </c>
      <c r="H96" s="231">
        <v>2</v>
      </c>
      <c r="I96" s="236">
        <v>1</v>
      </c>
      <c r="J96" s="237"/>
      <c r="K96" s="237">
        <v>0.5</v>
      </c>
      <c r="L96" s="237"/>
      <c r="M96" s="237">
        <v>0.5</v>
      </c>
      <c r="N96" s="588"/>
      <c r="O96" s="254" t="s">
        <v>1028</v>
      </c>
      <c r="P96" s="593"/>
    </row>
    <row r="97" spans="1:16" x14ac:dyDescent="0.2">
      <c r="A97" s="591"/>
      <c r="B97" s="94"/>
      <c r="C97" s="259"/>
      <c r="D97" s="259"/>
      <c r="E97" s="259"/>
      <c r="F97" s="259"/>
      <c r="G97" s="94"/>
      <c r="H97" s="93"/>
      <c r="I97" s="251"/>
      <c r="J97" s="251"/>
      <c r="K97" s="251"/>
      <c r="L97" s="251"/>
      <c r="M97" s="251"/>
      <c r="N97" s="259"/>
      <c r="O97" s="259"/>
      <c r="P97" s="94"/>
    </row>
    <row r="98" spans="1:16" x14ac:dyDescent="0.2">
      <c r="A98" s="591"/>
      <c r="B98" s="94"/>
      <c r="C98" s="259"/>
      <c r="D98" s="259"/>
      <c r="E98" s="259"/>
      <c r="F98" s="259"/>
      <c r="G98" s="94"/>
      <c r="H98" s="93"/>
      <c r="I98" s="251"/>
      <c r="J98" s="251"/>
      <c r="K98" s="251"/>
      <c r="L98" s="251"/>
      <c r="M98" s="251"/>
      <c r="N98" s="259"/>
      <c r="O98" s="259"/>
      <c r="P98" s="94"/>
    </row>
    <row r="99" spans="1:16" x14ac:dyDescent="0.2">
      <c r="A99" s="591"/>
      <c r="B99" s="583" t="s">
        <v>54</v>
      </c>
      <c r="C99" s="584"/>
      <c r="D99" s="584"/>
      <c r="E99" s="584"/>
      <c r="F99" s="584"/>
      <c r="G99" s="584"/>
      <c r="H99" s="584"/>
      <c r="I99" s="584"/>
      <c r="J99" s="584"/>
      <c r="K99" s="584"/>
      <c r="L99" s="584"/>
      <c r="M99" s="584"/>
      <c r="N99" s="584"/>
      <c r="O99" s="584"/>
      <c r="P99" s="584"/>
    </row>
    <row r="100" spans="1:16" ht="60" x14ac:dyDescent="0.2">
      <c r="A100" s="591"/>
      <c r="B100" s="569" t="s">
        <v>689</v>
      </c>
      <c r="C100" s="575" t="s">
        <v>56</v>
      </c>
      <c r="D100" s="575" t="s">
        <v>57</v>
      </c>
      <c r="E100" s="638">
        <v>0.25</v>
      </c>
      <c r="F100" s="577">
        <v>35</v>
      </c>
      <c r="G100" s="271" t="s">
        <v>769</v>
      </c>
      <c r="H100" s="222">
        <v>1</v>
      </c>
      <c r="I100" s="240">
        <v>1</v>
      </c>
      <c r="J100" s="234"/>
      <c r="K100" s="237">
        <v>1</v>
      </c>
      <c r="L100" s="237"/>
      <c r="M100" s="237"/>
      <c r="N100" s="572">
        <f>'2. Estimación RE1'!C2025</f>
        <v>0</v>
      </c>
      <c r="O100" s="254" t="s">
        <v>987</v>
      </c>
      <c r="P100" s="593" t="s">
        <v>990</v>
      </c>
    </row>
    <row r="101" spans="1:16" ht="45" x14ac:dyDescent="0.2">
      <c r="A101" s="591"/>
      <c r="B101" s="570"/>
      <c r="C101" s="606"/>
      <c r="D101" s="606"/>
      <c r="E101" s="639"/>
      <c r="F101" s="578"/>
      <c r="G101" s="271" t="s">
        <v>770</v>
      </c>
      <c r="H101" s="222">
        <v>2</v>
      </c>
      <c r="I101" s="240">
        <v>1</v>
      </c>
      <c r="J101" s="234"/>
      <c r="K101" s="237">
        <v>0.5</v>
      </c>
      <c r="L101" s="237">
        <v>0.5</v>
      </c>
      <c r="M101" s="237"/>
      <c r="N101" s="573"/>
      <c r="O101" s="254" t="s">
        <v>988</v>
      </c>
      <c r="P101" s="593"/>
    </row>
    <row r="102" spans="1:16" ht="45" x14ac:dyDescent="0.2">
      <c r="A102" s="591"/>
      <c r="B102" s="570"/>
      <c r="C102" s="606"/>
      <c r="D102" s="606"/>
      <c r="E102" s="640"/>
      <c r="F102" s="579"/>
      <c r="G102" s="271" t="s">
        <v>771</v>
      </c>
      <c r="H102" s="222">
        <v>1</v>
      </c>
      <c r="I102" s="240">
        <v>1</v>
      </c>
      <c r="J102" s="234"/>
      <c r="K102" s="237"/>
      <c r="L102" s="237">
        <v>1</v>
      </c>
      <c r="M102" s="237"/>
      <c r="N102" s="574"/>
      <c r="O102" s="254" t="s">
        <v>989</v>
      </c>
      <c r="P102" s="593"/>
    </row>
    <row r="103" spans="1:16" x14ac:dyDescent="0.2">
      <c r="A103" s="591"/>
      <c r="B103" s="94"/>
      <c r="C103" s="259"/>
      <c r="D103" s="259"/>
      <c r="E103" s="259"/>
      <c r="F103" s="259"/>
      <c r="G103" s="94"/>
      <c r="H103" s="93"/>
      <c r="I103" s="251"/>
      <c r="J103" s="251"/>
      <c r="K103" s="251"/>
      <c r="L103" s="251"/>
      <c r="M103" s="251"/>
      <c r="N103" s="259"/>
      <c r="O103" s="259"/>
      <c r="P103" s="94"/>
    </row>
    <row r="104" spans="1:16" x14ac:dyDescent="0.2">
      <c r="A104" s="591"/>
      <c r="B104" s="583" t="s">
        <v>58</v>
      </c>
      <c r="C104" s="584"/>
      <c r="D104" s="584"/>
      <c r="E104" s="584"/>
      <c r="F104" s="584"/>
      <c r="G104" s="584"/>
      <c r="H104" s="584"/>
      <c r="I104" s="584"/>
      <c r="J104" s="584"/>
      <c r="K104" s="584"/>
      <c r="L104" s="584"/>
      <c r="M104" s="584"/>
      <c r="N104" s="584"/>
      <c r="O104" s="584"/>
      <c r="P104" s="584"/>
    </row>
    <row r="105" spans="1:16" ht="45" x14ac:dyDescent="0.2">
      <c r="A105" s="591"/>
      <c r="B105" s="569" t="s">
        <v>672</v>
      </c>
      <c r="C105" s="569" t="s">
        <v>55</v>
      </c>
      <c r="D105" s="575">
        <v>0</v>
      </c>
      <c r="E105" s="569" t="s">
        <v>673</v>
      </c>
      <c r="F105" s="575">
        <v>5000000</v>
      </c>
      <c r="G105" s="271" t="s">
        <v>772</v>
      </c>
      <c r="H105" s="219">
        <v>1</v>
      </c>
      <c r="I105" s="237">
        <v>1</v>
      </c>
      <c r="J105" s="237"/>
      <c r="K105" s="237"/>
      <c r="L105" s="237"/>
      <c r="M105" s="237">
        <v>1</v>
      </c>
      <c r="N105" s="585">
        <f>'2. Estimación RE1'!C2180</f>
        <v>0</v>
      </c>
      <c r="O105" s="254" t="s">
        <v>987</v>
      </c>
      <c r="P105" s="594" t="s">
        <v>990</v>
      </c>
    </row>
    <row r="106" spans="1:16" ht="45" x14ac:dyDescent="0.2">
      <c r="A106" s="591"/>
      <c r="B106" s="571"/>
      <c r="C106" s="571"/>
      <c r="D106" s="576"/>
      <c r="E106" s="571"/>
      <c r="F106" s="576"/>
      <c r="G106" s="271" t="s">
        <v>773</v>
      </c>
      <c r="H106" s="219">
        <v>1</v>
      </c>
      <c r="I106" s="237">
        <v>1</v>
      </c>
      <c r="J106" s="237"/>
      <c r="K106" s="237"/>
      <c r="L106" s="237"/>
      <c r="M106" s="237">
        <v>1</v>
      </c>
      <c r="N106" s="586"/>
      <c r="O106" s="254" t="s">
        <v>987</v>
      </c>
      <c r="P106" s="593"/>
    </row>
    <row r="107" spans="1:16" ht="30" x14ac:dyDescent="0.2">
      <c r="A107" s="591"/>
      <c r="B107" s="581" t="s">
        <v>674</v>
      </c>
      <c r="C107" s="581" t="s">
        <v>55</v>
      </c>
      <c r="D107" s="577">
        <v>0</v>
      </c>
      <c r="E107" s="577" t="s">
        <v>59</v>
      </c>
      <c r="F107" s="577">
        <v>2</v>
      </c>
      <c r="G107" s="271" t="s">
        <v>774</v>
      </c>
      <c r="H107" s="222">
        <v>1</v>
      </c>
      <c r="I107" s="241">
        <v>1</v>
      </c>
      <c r="J107" s="234"/>
      <c r="K107" s="237">
        <v>1</v>
      </c>
      <c r="L107" s="237"/>
      <c r="M107" s="237"/>
      <c r="N107" s="587">
        <f>'2. Estimación RE1'!C2335</f>
        <v>0</v>
      </c>
      <c r="O107" s="254" t="s">
        <v>991</v>
      </c>
      <c r="P107" s="593"/>
    </row>
    <row r="108" spans="1:16" ht="45" x14ac:dyDescent="0.2">
      <c r="A108" s="591"/>
      <c r="B108" s="601"/>
      <c r="C108" s="601"/>
      <c r="D108" s="579"/>
      <c r="E108" s="579"/>
      <c r="F108" s="579"/>
      <c r="G108" s="271" t="s">
        <v>775</v>
      </c>
      <c r="H108" s="222">
        <v>1</v>
      </c>
      <c r="I108" s="241">
        <v>1</v>
      </c>
      <c r="J108" s="234"/>
      <c r="K108" s="237"/>
      <c r="L108" s="237"/>
      <c r="M108" s="237">
        <v>1</v>
      </c>
      <c r="N108" s="588"/>
      <c r="O108" s="254" t="s">
        <v>992</v>
      </c>
      <c r="P108" s="593"/>
    </row>
    <row r="109" spans="1:16" x14ac:dyDescent="0.2">
      <c r="A109" s="591"/>
      <c r="B109" s="94"/>
      <c r="C109" s="259"/>
      <c r="D109" s="259"/>
      <c r="E109" s="259"/>
      <c r="F109" s="259"/>
      <c r="G109" s="94"/>
      <c r="H109" s="93"/>
      <c r="I109" s="251"/>
      <c r="J109" s="251"/>
      <c r="K109" s="251"/>
      <c r="L109" s="251"/>
      <c r="M109" s="251"/>
      <c r="N109" s="259"/>
      <c r="O109" s="259"/>
      <c r="P109" s="94"/>
    </row>
    <row r="110" spans="1:16" s="256" customFormat="1" x14ac:dyDescent="0.2">
      <c r="A110" s="591"/>
      <c r="B110" s="583" t="s">
        <v>60</v>
      </c>
      <c r="C110" s="584"/>
      <c r="D110" s="584"/>
      <c r="E110" s="584"/>
      <c r="F110" s="584"/>
      <c r="G110" s="584"/>
      <c r="H110" s="584"/>
      <c r="I110" s="584"/>
      <c r="J110" s="584"/>
      <c r="K110" s="584"/>
      <c r="L110" s="584"/>
      <c r="M110" s="584"/>
      <c r="N110" s="584"/>
      <c r="O110" s="584"/>
      <c r="P110" s="584"/>
    </row>
    <row r="111" spans="1:16" ht="60" x14ac:dyDescent="0.2">
      <c r="A111" s="591"/>
      <c r="B111" s="581" t="s">
        <v>690</v>
      </c>
      <c r="C111" s="190" t="s">
        <v>667</v>
      </c>
      <c r="D111" s="190">
        <v>0</v>
      </c>
      <c r="E111" s="190">
        <v>1</v>
      </c>
      <c r="F111" s="190">
        <v>3</v>
      </c>
      <c r="G111" s="274" t="s">
        <v>776</v>
      </c>
      <c r="H111" s="232"/>
      <c r="I111" s="238"/>
      <c r="J111" s="238"/>
      <c r="K111" s="241"/>
      <c r="L111" s="234"/>
      <c r="M111" s="234"/>
      <c r="N111" s="637">
        <f>'2. Estimación RE1'!C2491</f>
        <v>0</v>
      </c>
      <c r="O111" s="193"/>
      <c r="P111" s="190" t="s">
        <v>61</v>
      </c>
    </row>
    <row r="112" spans="1:16" ht="45" x14ac:dyDescent="0.2">
      <c r="A112" s="591"/>
      <c r="B112" s="582"/>
      <c r="C112" s="190" t="s">
        <v>668</v>
      </c>
      <c r="D112" s="190">
        <v>0</v>
      </c>
      <c r="E112" s="190">
        <v>1</v>
      </c>
      <c r="F112" s="190">
        <v>3</v>
      </c>
      <c r="G112" s="274" t="s">
        <v>777</v>
      </c>
      <c r="H112" s="232"/>
      <c r="I112" s="238"/>
      <c r="J112" s="238"/>
      <c r="K112" s="241"/>
      <c r="L112" s="234"/>
      <c r="M112" s="234"/>
      <c r="N112" s="637"/>
      <c r="O112" s="193"/>
      <c r="P112" s="190"/>
    </row>
    <row r="113" spans="1:16" ht="60" x14ac:dyDescent="0.2">
      <c r="A113" s="591"/>
      <c r="B113" s="601"/>
      <c r="C113" s="190" t="s">
        <v>669</v>
      </c>
      <c r="D113" s="190">
        <v>0</v>
      </c>
      <c r="E113" s="190">
        <v>1</v>
      </c>
      <c r="F113" s="190">
        <v>1</v>
      </c>
      <c r="G113" s="274" t="s">
        <v>778</v>
      </c>
      <c r="H113" s="232"/>
      <c r="I113" s="238"/>
      <c r="J113" s="238"/>
      <c r="K113" s="241"/>
      <c r="L113" s="234"/>
      <c r="M113" s="234"/>
      <c r="N113" s="637"/>
      <c r="O113" s="193"/>
      <c r="P113" s="190"/>
    </row>
    <row r="114" spans="1:16" ht="135" x14ac:dyDescent="0.2">
      <c r="A114" s="591"/>
      <c r="B114" s="596" t="s">
        <v>62</v>
      </c>
      <c r="C114" s="597" t="s">
        <v>63</v>
      </c>
      <c r="D114" s="597" t="s">
        <v>64</v>
      </c>
      <c r="E114" s="260" t="s">
        <v>65</v>
      </c>
      <c r="F114" s="261"/>
      <c r="G114" s="275"/>
      <c r="H114" s="242"/>
      <c r="I114" s="242" t="s">
        <v>66</v>
      </c>
      <c r="J114" s="242" t="s">
        <v>67</v>
      </c>
      <c r="K114" s="243"/>
      <c r="L114" s="243"/>
      <c r="M114" s="243"/>
      <c r="N114" s="258"/>
      <c r="O114" s="262"/>
      <c r="P114" s="264"/>
    </row>
    <row r="115" spans="1:16" x14ac:dyDescent="0.2">
      <c r="A115" s="591"/>
      <c r="B115" s="596"/>
      <c r="C115" s="597"/>
      <c r="D115" s="597"/>
      <c r="E115" s="260" t="s">
        <v>68</v>
      </c>
      <c r="F115" s="261" t="s">
        <v>69</v>
      </c>
      <c r="G115" s="275" t="s">
        <v>70</v>
      </c>
      <c r="H115" s="244" t="s">
        <v>71</v>
      </c>
      <c r="I115" s="244"/>
      <c r="J115" s="244"/>
      <c r="K115" s="237"/>
      <c r="L115" s="237"/>
      <c r="M115" s="237"/>
      <c r="N115" s="193"/>
      <c r="O115" s="200"/>
      <c r="P115" s="264"/>
    </row>
    <row r="116" spans="1:16" ht="105" x14ac:dyDescent="0.2">
      <c r="A116" s="591"/>
      <c r="B116" s="202" t="str">
        <f>'9. Valoración_Riesgo '!M10</f>
        <v>Fortalecimiento continuo del liderazgo, negociación, concertación y articulación
con los diferentes actores sociales que conlleven a la facilitación de los
proyectos prioritarios de la unidad organizativa.</v>
      </c>
      <c r="C116" s="193" t="s">
        <v>1035</v>
      </c>
      <c r="D116" s="212">
        <v>5</v>
      </c>
      <c r="E116" s="192"/>
      <c r="F116" s="192">
        <v>0.5</v>
      </c>
      <c r="G116" s="276"/>
      <c r="H116" s="234">
        <v>0.5</v>
      </c>
      <c r="I116" s="234">
        <f>SUM(E116:H116)</f>
        <v>1</v>
      </c>
      <c r="J116" s="632">
        <f>'2. Estimación RE1'!C2648</f>
        <v>0</v>
      </c>
    </row>
    <row r="117" spans="1:16" x14ac:dyDescent="0.2">
      <c r="A117" s="591"/>
      <c r="B117" s="202">
        <f>'9. Valoración_Riesgo '!M11</f>
        <v>0</v>
      </c>
      <c r="C117" s="193"/>
      <c r="D117" s="193"/>
      <c r="E117" s="192"/>
      <c r="F117" s="192"/>
      <c r="G117" s="276"/>
      <c r="H117" s="234"/>
      <c r="I117" s="234">
        <f>SUM(E117:H117)</f>
        <v>0</v>
      </c>
      <c r="J117" s="633"/>
    </row>
    <row r="118" spans="1:16" x14ac:dyDescent="0.2">
      <c r="A118" s="592"/>
      <c r="B118" s="202">
        <f>'9. Valoración_Riesgo '!M12</f>
        <v>0</v>
      </c>
      <c r="C118" s="193"/>
      <c r="D118" s="193"/>
      <c r="E118" s="192"/>
      <c r="F118" s="192"/>
      <c r="G118" s="276"/>
      <c r="H118" s="234"/>
      <c r="I118" s="234">
        <f>SUM(E118:H118)</f>
        <v>0</v>
      </c>
      <c r="J118" s="634"/>
    </row>
    <row r="119" spans="1:16" x14ac:dyDescent="0.2">
      <c r="H119" s="246"/>
    </row>
    <row r="120" spans="1:16" x14ac:dyDescent="0.2">
      <c r="H120" s="248"/>
    </row>
  </sheetData>
  <mergeCells count="126">
    <mergeCell ref="B100:B102"/>
    <mergeCell ref="B107:B108"/>
    <mergeCell ref="E107:E108"/>
    <mergeCell ref="F107:F108"/>
    <mergeCell ref="B105:B106"/>
    <mergeCell ref="C107:C108"/>
    <mergeCell ref="J116:J118"/>
    <mergeCell ref="C93:C94"/>
    <mergeCell ref="D93:D94"/>
    <mergeCell ref="E93:E94"/>
    <mergeCell ref="F93:F94"/>
    <mergeCell ref="C95:C96"/>
    <mergeCell ref="D95:D96"/>
    <mergeCell ref="E95:E96"/>
    <mergeCell ref="F95:F96"/>
    <mergeCell ref="D114:D115"/>
    <mergeCell ref="B110:P110"/>
    <mergeCell ref="B111:B113"/>
    <mergeCell ref="N111:N113"/>
    <mergeCell ref="N105:N106"/>
    <mergeCell ref="C100:C102"/>
    <mergeCell ref="D100:D102"/>
    <mergeCell ref="E100:E102"/>
    <mergeCell ref="P48:P63"/>
    <mergeCell ref="B10:B30"/>
    <mergeCell ref="N68:N79"/>
    <mergeCell ref="B80:B81"/>
    <mergeCell ref="F49:F52"/>
    <mergeCell ref="C21:C30"/>
    <mergeCell ref="D21:D30"/>
    <mergeCell ref="E21:E30"/>
    <mergeCell ref="F21:F30"/>
    <mergeCell ref="C31:C45"/>
    <mergeCell ref="D31:D45"/>
    <mergeCell ref="E31:E45"/>
    <mergeCell ref="F57:F59"/>
    <mergeCell ref="E57:E59"/>
    <mergeCell ref="B64:B67"/>
    <mergeCell ref="C80:C81"/>
    <mergeCell ref="D80:D81"/>
    <mergeCell ref="E80:E81"/>
    <mergeCell ref="F80:F81"/>
    <mergeCell ref="C49:C52"/>
    <mergeCell ref="D49:D52"/>
    <mergeCell ref="E49:E52"/>
    <mergeCell ref="N80:N81"/>
    <mergeCell ref="F34:F35"/>
    <mergeCell ref="A1:K1"/>
    <mergeCell ref="B6:B8"/>
    <mergeCell ref="C6:C8"/>
    <mergeCell ref="D6:D8"/>
    <mergeCell ref="G6:G8"/>
    <mergeCell ref="E6:E8"/>
    <mergeCell ref="A2:P2"/>
    <mergeCell ref="A4:P4"/>
    <mergeCell ref="J6:M6"/>
    <mergeCell ref="A5:F5"/>
    <mergeCell ref="G5:P5"/>
    <mergeCell ref="N6:N8"/>
    <mergeCell ref="A3:P3"/>
    <mergeCell ref="I7:I8"/>
    <mergeCell ref="F6:F8"/>
    <mergeCell ref="H7:H8"/>
    <mergeCell ref="H6:I6"/>
    <mergeCell ref="P6:P8"/>
    <mergeCell ref="O6:O8"/>
    <mergeCell ref="P82:P84"/>
    <mergeCell ref="B86:P86"/>
    <mergeCell ref="B93:B96"/>
    <mergeCell ref="B92:P92"/>
    <mergeCell ref="P88:P90"/>
    <mergeCell ref="N82:N84"/>
    <mergeCell ref="B82:B84"/>
    <mergeCell ref="C82:C84"/>
    <mergeCell ref="P93:P96"/>
    <mergeCell ref="N93:N96"/>
    <mergeCell ref="D82:D84"/>
    <mergeCell ref="E82:E84"/>
    <mergeCell ref="F82:F84"/>
    <mergeCell ref="B9:P9"/>
    <mergeCell ref="N31:N47"/>
    <mergeCell ref="B48:B63"/>
    <mergeCell ref="N48:N63"/>
    <mergeCell ref="B31:B47"/>
    <mergeCell ref="D57:D59"/>
    <mergeCell ref="F38:F39"/>
    <mergeCell ref="F40:F41"/>
    <mergeCell ref="A9:A118"/>
    <mergeCell ref="B99:P99"/>
    <mergeCell ref="P100:P102"/>
    <mergeCell ref="B104:P104"/>
    <mergeCell ref="P105:P108"/>
    <mergeCell ref="P10:P29"/>
    <mergeCell ref="B114:B115"/>
    <mergeCell ref="C114:C115"/>
    <mergeCell ref="E64:E67"/>
    <mergeCell ref="N107:N108"/>
    <mergeCell ref="D107:D108"/>
    <mergeCell ref="F36:F37"/>
    <mergeCell ref="F64:F67"/>
    <mergeCell ref="P64:P81"/>
    <mergeCell ref="B68:B79"/>
    <mergeCell ref="N64:N67"/>
    <mergeCell ref="C57:C59"/>
    <mergeCell ref="N100:N102"/>
    <mergeCell ref="C105:C106"/>
    <mergeCell ref="D105:D106"/>
    <mergeCell ref="E105:E106"/>
    <mergeCell ref="F105:F106"/>
    <mergeCell ref="F100:F102"/>
    <mergeCell ref="F68:F79"/>
    <mergeCell ref="C64:C67"/>
    <mergeCell ref="D64:D67"/>
    <mergeCell ref="C68:C79"/>
    <mergeCell ref="D68:D79"/>
    <mergeCell ref="E68:E79"/>
    <mergeCell ref="N10:N30"/>
    <mergeCell ref="F32:F33"/>
    <mergeCell ref="C10:C13"/>
    <mergeCell ref="D10:D13"/>
    <mergeCell ref="E10:E13"/>
    <mergeCell ref="F10:F13"/>
    <mergeCell ref="C14:C20"/>
    <mergeCell ref="D14:D20"/>
    <mergeCell ref="E14:E20"/>
    <mergeCell ref="F14:F20"/>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01"/>
  <sheetViews>
    <sheetView topLeftCell="A568" zoomScale="80" zoomScaleNormal="80" workbookViewId="0">
      <selection activeCell="C4" sqref="C4"/>
    </sheetView>
  </sheetViews>
  <sheetFormatPr baseColWidth="10" defaultColWidth="35.85546875" defaultRowHeight="12.75" x14ac:dyDescent="0.2"/>
  <cols>
    <col min="1" max="16384" width="35.85546875" style="119"/>
  </cols>
  <sheetData>
    <row r="1" spans="1:6" x14ac:dyDescent="0.2">
      <c r="D1" s="120">
        <v>0</v>
      </c>
    </row>
    <row r="2" spans="1:6" ht="21" customHeight="1" x14ac:dyDescent="0.2">
      <c r="A2" s="641" t="s">
        <v>72</v>
      </c>
      <c r="B2" s="642"/>
      <c r="C2" s="642"/>
      <c r="D2" s="643"/>
    </row>
    <row r="3" spans="1:6" ht="51" customHeight="1" x14ac:dyDescent="0.2">
      <c r="A3" s="121" t="str">
        <f>'1. DireccyConducc '!A9</f>
        <v>RE.1 DIRECCIÓN Y CONDUCCIÓN FORTALECIDA</v>
      </c>
      <c r="B3" s="122" t="s">
        <v>73</v>
      </c>
      <c r="C3" s="123">
        <f>SUM(C5,C163,C318,C473,C628,C784,C940,C1095,C1250,C1405,C1560,C2025,C2180,C2335,C2491,C2648)</f>
        <v>0</v>
      </c>
      <c r="D3" s="124"/>
    </row>
    <row r="4" spans="1:6" x14ac:dyDescent="0.2">
      <c r="A4" s="125" t="s">
        <v>74</v>
      </c>
      <c r="C4" s="126"/>
    </row>
    <row r="5" spans="1:6" ht="77.25" customHeight="1" x14ac:dyDescent="0.2">
      <c r="A5" s="127" t="str">
        <f>'1. DireccyConducc '!B10</f>
        <v>RE1. P1 Servicios de salud con calidad de acuerdo con las necesidades de la población</v>
      </c>
      <c r="B5" s="128" t="s">
        <v>75</v>
      </c>
      <c r="C5" s="129">
        <f>SUM(C7,C83,C127)</f>
        <v>0</v>
      </c>
      <c r="D5" s="130"/>
    </row>
    <row r="6" spans="1:6" ht="33" customHeight="1" x14ac:dyDescent="0.2">
      <c r="A6" s="131" t="s">
        <v>76</v>
      </c>
      <c r="B6" s="132" t="s">
        <v>77</v>
      </c>
      <c r="C6" s="133" t="s">
        <v>78</v>
      </c>
      <c r="D6" s="134" t="s">
        <v>79</v>
      </c>
    </row>
    <row r="7" spans="1:6" ht="15" customHeight="1" x14ac:dyDescent="0.2">
      <c r="A7" s="135">
        <v>1</v>
      </c>
      <c r="B7" s="136" t="s">
        <v>80</v>
      </c>
      <c r="C7" s="137">
        <f>SUM(C9,C16,C23,C32,C41,C46,C53,C58,C69,C75)</f>
        <v>0</v>
      </c>
      <c r="D7" s="138"/>
    </row>
    <row r="8" spans="1:6" ht="15" customHeight="1" x14ac:dyDescent="0.2">
      <c r="A8" s="135"/>
      <c r="B8" s="136" t="s">
        <v>81</v>
      </c>
      <c r="C8" s="137"/>
      <c r="D8" s="138"/>
    </row>
    <row r="9" spans="1:6" x14ac:dyDescent="0.2">
      <c r="A9" s="139" t="s">
        <v>82</v>
      </c>
      <c r="B9" s="136" t="s">
        <v>83</v>
      </c>
      <c r="C9" s="140">
        <f>SUM(C10:C14)</f>
        <v>0</v>
      </c>
      <c r="D9" s="138"/>
    </row>
    <row r="10" spans="1:6" x14ac:dyDescent="0.2">
      <c r="A10" s="141" t="s">
        <v>84</v>
      </c>
      <c r="B10" s="142" t="s">
        <v>85</v>
      </c>
      <c r="C10" s="120">
        <v>0</v>
      </c>
      <c r="D10" s="143"/>
    </row>
    <row r="11" spans="1:6" ht="25.5" x14ac:dyDescent="0.2">
      <c r="A11" s="141" t="s">
        <v>86</v>
      </c>
      <c r="B11" s="142" t="s">
        <v>87</v>
      </c>
      <c r="C11" s="120">
        <v>0</v>
      </c>
      <c r="D11" s="143"/>
      <c r="F11" s="142"/>
    </row>
    <row r="12" spans="1:6" x14ac:dyDescent="0.2">
      <c r="A12" s="141" t="s">
        <v>88</v>
      </c>
      <c r="B12" s="142" t="s">
        <v>89</v>
      </c>
      <c r="D12" s="143"/>
      <c r="F12" s="142"/>
    </row>
    <row r="13" spans="1:6" ht="25.5" x14ac:dyDescent="0.2">
      <c r="A13" s="141" t="s">
        <v>90</v>
      </c>
      <c r="B13" s="142" t="s">
        <v>91</v>
      </c>
      <c r="C13" s="120">
        <v>0</v>
      </c>
      <c r="D13" s="143"/>
      <c r="F13" s="142"/>
    </row>
    <row r="14" spans="1:6" x14ac:dyDescent="0.2">
      <c r="A14" s="141" t="s">
        <v>92</v>
      </c>
      <c r="B14" s="142" t="s">
        <v>93</v>
      </c>
      <c r="C14" s="120">
        <v>0</v>
      </c>
      <c r="D14" s="143"/>
      <c r="F14" s="142"/>
    </row>
    <row r="15" spans="1:6" x14ac:dyDescent="0.2">
      <c r="A15" s="144"/>
      <c r="B15" s="145"/>
      <c r="C15" s="120"/>
      <c r="D15" s="143"/>
      <c r="F15" s="142"/>
    </row>
    <row r="16" spans="1:6" x14ac:dyDescent="0.2">
      <c r="A16" s="139" t="s">
        <v>94</v>
      </c>
      <c r="B16" s="136" t="s">
        <v>95</v>
      </c>
      <c r="C16" s="140">
        <f>SUM(C17:C21)</f>
        <v>0</v>
      </c>
      <c r="D16" s="138"/>
    </row>
    <row r="17" spans="1:4" x14ac:dyDescent="0.2">
      <c r="A17" s="141" t="s">
        <v>96</v>
      </c>
      <c r="B17" s="142" t="s">
        <v>97</v>
      </c>
      <c r="C17" s="120">
        <v>0</v>
      </c>
      <c r="D17" s="143"/>
    </row>
    <row r="18" spans="1:4" x14ac:dyDescent="0.2">
      <c r="A18" s="141" t="s">
        <v>98</v>
      </c>
      <c r="B18" s="142" t="s">
        <v>99</v>
      </c>
      <c r="C18" s="120">
        <v>0</v>
      </c>
      <c r="D18" s="143"/>
    </row>
    <row r="19" spans="1:4" x14ac:dyDescent="0.2">
      <c r="A19" s="141" t="s">
        <v>100</v>
      </c>
      <c r="B19" s="142" t="s">
        <v>101</v>
      </c>
      <c r="C19" s="120">
        <v>0</v>
      </c>
      <c r="D19" s="143"/>
    </row>
    <row r="20" spans="1:4" x14ac:dyDescent="0.2">
      <c r="A20" s="141" t="s">
        <v>102</v>
      </c>
      <c r="B20" s="142" t="s">
        <v>103</v>
      </c>
      <c r="C20" s="120">
        <v>0</v>
      </c>
      <c r="D20" s="143"/>
    </row>
    <row r="21" spans="1:4" x14ac:dyDescent="0.2">
      <c r="A21" s="141" t="s">
        <v>104</v>
      </c>
      <c r="B21" s="142" t="s">
        <v>105</v>
      </c>
      <c r="C21" s="120">
        <v>0</v>
      </c>
      <c r="D21" s="143"/>
    </row>
    <row r="22" spans="1:4" x14ac:dyDescent="0.2">
      <c r="A22" s="144"/>
      <c r="B22" s="145"/>
      <c r="C22" s="140"/>
      <c r="D22" s="138"/>
    </row>
    <row r="23" spans="1:4" ht="25.5" x14ac:dyDescent="0.2">
      <c r="A23" s="139" t="s">
        <v>106</v>
      </c>
      <c r="B23" s="146" t="s">
        <v>107</v>
      </c>
      <c r="C23" s="140">
        <f>SUM(C24:C30)</f>
        <v>0</v>
      </c>
      <c r="D23" s="138"/>
    </row>
    <row r="24" spans="1:4" x14ac:dyDescent="0.2">
      <c r="A24" s="141" t="s">
        <v>108</v>
      </c>
      <c r="B24" s="142" t="s">
        <v>109</v>
      </c>
      <c r="C24" s="120">
        <v>0</v>
      </c>
      <c r="D24" s="143"/>
    </row>
    <row r="25" spans="1:4" x14ac:dyDescent="0.2">
      <c r="A25" s="141" t="s">
        <v>110</v>
      </c>
      <c r="B25" s="142" t="s">
        <v>111</v>
      </c>
      <c r="C25" s="120">
        <v>0</v>
      </c>
      <c r="D25" s="143"/>
    </row>
    <row r="26" spans="1:4" x14ac:dyDescent="0.2">
      <c r="A26" s="141" t="s">
        <v>112</v>
      </c>
      <c r="B26" s="142" t="s">
        <v>113</v>
      </c>
      <c r="C26" s="120"/>
      <c r="D26" s="143"/>
    </row>
    <row r="27" spans="1:4" x14ac:dyDescent="0.2">
      <c r="A27" s="141" t="s">
        <v>114</v>
      </c>
      <c r="B27" s="142" t="s">
        <v>115</v>
      </c>
      <c r="C27" s="120">
        <v>0</v>
      </c>
      <c r="D27" s="143"/>
    </row>
    <row r="28" spans="1:4" x14ac:dyDescent="0.2">
      <c r="A28" s="141" t="s">
        <v>116</v>
      </c>
      <c r="B28" s="142" t="s">
        <v>117</v>
      </c>
      <c r="C28" s="120">
        <v>0</v>
      </c>
      <c r="D28" s="143"/>
    </row>
    <row r="29" spans="1:4" ht="25.5" x14ac:dyDescent="0.2">
      <c r="A29" s="141" t="s">
        <v>118</v>
      </c>
      <c r="B29" s="142" t="s">
        <v>119</v>
      </c>
      <c r="C29" s="120">
        <v>0</v>
      </c>
      <c r="D29" s="143"/>
    </row>
    <row r="30" spans="1:4" ht="25.5" x14ac:dyDescent="0.2">
      <c r="A30" s="141" t="s">
        <v>120</v>
      </c>
      <c r="B30" s="142" t="s">
        <v>121</v>
      </c>
      <c r="C30" s="120">
        <v>0</v>
      </c>
      <c r="D30" s="143"/>
    </row>
    <row r="31" spans="1:4" x14ac:dyDescent="0.2">
      <c r="A31" s="144"/>
      <c r="B31" s="145"/>
      <c r="C31" s="120"/>
      <c r="D31" s="143"/>
    </row>
    <row r="32" spans="1:4" x14ac:dyDescent="0.2">
      <c r="A32" s="139" t="s">
        <v>122</v>
      </c>
      <c r="B32" s="136" t="s">
        <v>123</v>
      </c>
      <c r="C32" s="140">
        <f>SUM(C33:C39)</f>
        <v>0</v>
      </c>
      <c r="D32" s="138"/>
    </row>
    <row r="33" spans="1:4" x14ac:dyDescent="0.2">
      <c r="A33" s="141" t="s">
        <v>124</v>
      </c>
      <c r="B33" s="142" t="s">
        <v>125</v>
      </c>
      <c r="C33" s="120">
        <v>0</v>
      </c>
      <c r="D33" s="143"/>
    </row>
    <row r="34" spans="1:4" x14ac:dyDescent="0.2">
      <c r="A34" s="141" t="s">
        <v>126</v>
      </c>
      <c r="B34" s="142" t="s">
        <v>127</v>
      </c>
      <c r="C34" s="120">
        <v>0</v>
      </c>
      <c r="D34" s="143"/>
    </row>
    <row r="35" spans="1:4" x14ac:dyDescent="0.2">
      <c r="A35" s="141" t="s">
        <v>128</v>
      </c>
      <c r="B35" s="142" t="s">
        <v>129</v>
      </c>
      <c r="C35" s="120">
        <v>0</v>
      </c>
      <c r="D35" s="143"/>
    </row>
    <row r="36" spans="1:4" ht="25.5" x14ac:dyDescent="0.2">
      <c r="A36" s="141" t="s">
        <v>130</v>
      </c>
      <c r="B36" s="142" t="s">
        <v>131</v>
      </c>
      <c r="C36" s="120">
        <v>0</v>
      </c>
      <c r="D36" s="143"/>
    </row>
    <row r="37" spans="1:4" ht="25.5" x14ac:dyDescent="0.2">
      <c r="A37" s="141" t="s">
        <v>132</v>
      </c>
      <c r="B37" s="142" t="s">
        <v>133</v>
      </c>
      <c r="C37" s="120">
        <v>0</v>
      </c>
      <c r="D37" s="143"/>
    </row>
    <row r="38" spans="1:4" x14ac:dyDescent="0.2">
      <c r="A38" s="141" t="s">
        <v>134</v>
      </c>
      <c r="B38" s="142" t="s">
        <v>135</v>
      </c>
      <c r="C38" s="120">
        <v>0</v>
      </c>
      <c r="D38" s="143"/>
    </row>
    <row r="39" spans="1:4" ht="35.25" customHeight="1" x14ac:dyDescent="0.2">
      <c r="A39" s="141" t="s">
        <v>136</v>
      </c>
      <c r="B39" s="142" t="s">
        <v>137</v>
      </c>
      <c r="C39" s="120"/>
      <c r="D39" s="143"/>
    </row>
    <row r="40" spans="1:4" x14ac:dyDescent="0.2">
      <c r="A40" s="144"/>
      <c r="B40" s="145"/>
      <c r="C40" s="120"/>
      <c r="D40" s="143"/>
    </row>
    <row r="41" spans="1:4" x14ac:dyDescent="0.2">
      <c r="A41" s="139" t="s">
        <v>138</v>
      </c>
      <c r="B41" s="136" t="s">
        <v>139</v>
      </c>
      <c r="C41" s="140">
        <f>SUM(C42++C43+C44)</f>
        <v>0</v>
      </c>
      <c r="D41" s="138"/>
    </row>
    <row r="42" spans="1:4" x14ac:dyDescent="0.2">
      <c r="A42" s="141" t="s">
        <v>140</v>
      </c>
      <c r="B42" s="142" t="s">
        <v>141</v>
      </c>
      <c r="C42" s="120">
        <v>0</v>
      </c>
      <c r="D42" s="143"/>
    </row>
    <row r="43" spans="1:4" x14ac:dyDescent="0.2">
      <c r="A43" s="141" t="s">
        <v>142</v>
      </c>
      <c r="B43" s="142" t="s">
        <v>143</v>
      </c>
      <c r="C43" s="120">
        <v>0</v>
      </c>
      <c r="D43" s="143"/>
    </row>
    <row r="44" spans="1:4" x14ac:dyDescent="0.2">
      <c r="A44" s="141" t="s">
        <v>144</v>
      </c>
      <c r="B44" s="142" t="s">
        <v>145</v>
      </c>
      <c r="C44" s="120">
        <v>0</v>
      </c>
      <c r="D44" s="143"/>
    </row>
    <row r="45" spans="1:4" x14ac:dyDescent="0.2">
      <c r="A45" s="144"/>
      <c r="B45" s="145"/>
      <c r="C45" s="120"/>
      <c r="D45" s="143"/>
    </row>
    <row r="46" spans="1:4" ht="25.5" x14ac:dyDescent="0.2">
      <c r="A46" s="139" t="s">
        <v>146</v>
      </c>
      <c r="B46" s="136" t="s">
        <v>147</v>
      </c>
      <c r="C46" s="140">
        <f>SUM(C47+C50+C51)</f>
        <v>0</v>
      </c>
      <c r="D46" s="138"/>
    </row>
    <row r="47" spans="1:4" x14ac:dyDescent="0.2">
      <c r="A47" s="141" t="s">
        <v>148</v>
      </c>
      <c r="B47" s="145" t="s">
        <v>149</v>
      </c>
      <c r="C47" s="140">
        <f>SUM(C48:C49)</f>
        <v>0</v>
      </c>
      <c r="D47" s="138"/>
    </row>
    <row r="48" spans="1:4" x14ac:dyDescent="0.2">
      <c r="A48" s="144" t="s">
        <v>150</v>
      </c>
      <c r="B48" s="145" t="s">
        <v>151</v>
      </c>
      <c r="C48" s="120">
        <v>0</v>
      </c>
      <c r="D48" s="143"/>
    </row>
    <row r="49" spans="1:4" ht="25.5" x14ac:dyDescent="0.2">
      <c r="A49" s="144" t="s">
        <v>152</v>
      </c>
      <c r="B49" s="145" t="s">
        <v>153</v>
      </c>
      <c r="C49" s="120">
        <v>0</v>
      </c>
      <c r="D49" s="143"/>
    </row>
    <row r="50" spans="1:4" x14ac:dyDescent="0.2">
      <c r="A50" s="141" t="s">
        <v>154</v>
      </c>
      <c r="B50" s="142" t="s">
        <v>155</v>
      </c>
      <c r="C50" s="120">
        <v>0</v>
      </c>
      <c r="D50" s="143"/>
    </row>
    <row r="51" spans="1:4" x14ac:dyDescent="0.2">
      <c r="A51" s="141" t="s">
        <v>156</v>
      </c>
      <c r="B51" s="142" t="s">
        <v>157</v>
      </c>
      <c r="C51" s="120">
        <v>0</v>
      </c>
      <c r="D51" s="143"/>
    </row>
    <row r="52" spans="1:4" x14ac:dyDescent="0.2">
      <c r="A52" s="144"/>
      <c r="B52" s="145"/>
      <c r="C52" s="120"/>
      <c r="D52" s="143"/>
    </row>
    <row r="53" spans="1:4" x14ac:dyDescent="0.2">
      <c r="A53" s="139" t="s">
        <v>158</v>
      </c>
      <c r="B53" s="136" t="s">
        <v>159</v>
      </c>
      <c r="C53" s="137" t="s">
        <v>160</v>
      </c>
      <c r="D53" s="138"/>
    </row>
    <row r="54" spans="1:4" x14ac:dyDescent="0.2">
      <c r="A54" s="141" t="s">
        <v>161</v>
      </c>
      <c r="B54" s="142" t="s">
        <v>162</v>
      </c>
      <c r="C54" s="147" t="s">
        <v>160</v>
      </c>
      <c r="D54" s="143"/>
    </row>
    <row r="55" spans="1:4" x14ac:dyDescent="0.2">
      <c r="A55" s="141" t="s">
        <v>163</v>
      </c>
      <c r="B55" s="142" t="s">
        <v>164</v>
      </c>
      <c r="C55" s="120">
        <v>0</v>
      </c>
      <c r="D55" s="143"/>
    </row>
    <row r="56" spans="1:4" x14ac:dyDescent="0.2">
      <c r="A56" s="141" t="s">
        <v>165</v>
      </c>
      <c r="B56" s="142" t="s">
        <v>166</v>
      </c>
      <c r="C56" s="120">
        <v>0</v>
      </c>
      <c r="D56" s="143"/>
    </row>
    <row r="57" spans="1:4" x14ac:dyDescent="0.2">
      <c r="A57" s="144"/>
      <c r="B57" s="145"/>
      <c r="C57" s="120"/>
      <c r="D57" s="143"/>
    </row>
    <row r="58" spans="1:4" x14ac:dyDescent="0.2">
      <c r="A58" s="139" t="s">
        <v>167</v>
      </c>
      <c r="B58" s="136" t="s">
        <v>168</v>
      </c>
      <c r="C58" s="140">
        <f>SUM(C59:C67)</f>
        <v>0</v>
      </c>
      <c r="D58" s="138"/>
    </row>
    <row r="59" spans="1:4" ht="21" customHeight="1" x14ac:dyDescent="0.2">
      <c r="A59" s="141" t="s">
        <v>169</v>
      </c>
      <c r="B59" s="142" t="s">
        <v>170</v>
      </c>
      <c r="C59" s="120">
        <v>0</v>
      </c>
      <c r="D59" s="143"/>
    </row>
    <row r="60" spans="1:4" x14ac:dyDescent="0.2">
      <c r="A60" s="141" t="s">
        <v>171</v>
      </c>
      <c r="B60" s="142" t="s">
        <v>172</v>
      </c>
      <c r="C60" s="120">
        <v>0</v>
      </c>
      <c r="D60" s="143"/>
    </row>
    <row r="61" spans="1:4" x14ac:dyDescent="0.2">
      <c r="A61" s="141" t="s">
        <v>173</v>
      </c>
      <c r="B61" s="142" t="s">
        <v>174</v>
      </c>
      <c r="C61" s="120">
        <v>0</v>
      </c>
      <c r="D61" s="143"/>
    </row>
    <row r="62" spans="1:4" ht="25.5" x14ac:dyDescent="0.2">
      <c r="A62" s="141" t="s">
        <v>175</v>
      </c>
      <c r="B62" s="142" t="s">
        <v>176</v>
      </c>
      <c r="C62" s="120">
        <v>0</v>
      </c>
      <c r="D62" s="143"/>
    </row>
    <row r="63" spans="1:4" ht="25.5" x14ac:dyDescent="0.2">
      <c r="A63" s="141" t="s">
        <v>177</v>
      </c>
      <c r="B63" s="142" t="s">
        <v>178</v>
      </c>
      <c r="C63" s="120">
        <v>0</v>
      </c>
      <c r="D63" s="143"/>
    </row>
    <row r="64" spans="1:4" ht="25.5" x14ac:dyDescent="0.2">
      <c r="A64" s="141" t="s">
        <v>179</v>
      </c>
      <c r="B64" s="142" t="s">
        <v>180</v>
      </c>
      <c r="C64" s="120">
        <v>0</v>
      </c>
      <c r="D64" s="143"/>
    </row>
    <row r="65" spans="1:4" x14ac:dyDescent="0.2">
      <c r="A65" s="141" t="s">
        <v>181</v>
      </c>
      <c r="B65" s="142" t="s">
        <v>182</v>
      </c>
      <c r="C65" s="120">
        <v>0</v>
      </c>
      <c r="D65" s="143"/>
    </row>
    <row r="66" spans="1:4" ht="25.5" x14ac:dyDescent="0.2">
      <c r="A66" s="141" t="s">
        <v>183</v>
      </c>
      <c r="B66" s="142" t="s">
        <v>184</v>
      </c>
      <c r="C66" s="120">
        <v>0</v>
      </c>
      <c r="D66" s="143"/>
    </row>
    <row r="67" spans="1:4" ht="25.5" x14ac:dyDescent="0.2">
      <c r="A67" s="141" t="s">
        <v>185</v>
      </c>
      <c r="B67" s="142" t="s">
        <v>186</v>
      </c>
      <c r="C67" s="120">
        <v>0</v>
      </c>
      <c r="D67" s="143"/>
    </row>
    <row r="68" spans="1:4" x14ac:dyDescent="0.2">
      <c r="A68" s="144"/>
      <c r="B68" s="145"/>
      <c r="C68" s="120"/>
      <c r="D68" s="143"/>
    </row>
    <row r="69" spans="1:4" x14ac:dyDescent="0.2">
      <c r="A69" s="139" t="s">
        <v>187</v>
      </c>
      <c r="B69" s="136" t="s">
        <v>188</v>
      </c>
      <c r="C69" s="140">
        <f>SUM(C70:C73)</f>
        <v>0</v>
      </c>
      <c r="D69" s="138"/>
    </row>
    <row r="70" spans="1:4" x14ac:dyDescent="0.2">
      <c r="A70" s="141" t="s">
        <v>189</v>
      </c>
      <c r="B70" s="142" t="s">
        <v>190</v>
      </c>
      <c r="C70" s="120">
        <v>0</v>
      </c>
      <c r="D70" s="143"/>
    </row>
    <row r="71" spans="1:4" x14ac:dyDescent="0.2">
      <c r="A71" s="141" t="s">
        <v>191</v>
      </c>
      <c r="B71" s="142" t="s">
        <v>192</v>
      </c>
      <c r="C71" s="120">
        <v>0</v>
      </c>
      <c r="D71" s="143"/>
    </row>
    <row r="72" spans="1:4" x14ac:dyDescent="0.2">
      <c r="A72" s="141" t="s">
        <v>193</v>
      </c>
      <c r="B72" s="142" t="s">
        <v>194</v>
      </c>
      <c r="C72" s="120">
        <v>0</v>
      </c>
      <c r="D72" s="143"/>
    </row>
    <row r="73" spans="1:4" x14ac:dyDescent="0.2">
      <c r="A73" s="141" t="s">
        <v>195</v>
      </c>
      <c r="B73" s="142" t="s">
        <v>196</v>
      </c>
      <c r="C73" s="120">
        <v>0</v>
      </c>
      <c r="D73" s="143"/>
    </row>
    <row r="74" spans="1:4" x14ac:dyDescent="0.2">
      <c r="A74" s="144"/>
      <c r="B74" s="145"/>
      <c r="C74" s="120"/>
      <c r="D74" s="143"/>
    </row>
    <row r="75" spans="1:4" x14ac:dyDescent="0.2">
      <c r="A75" s="139" t="s">
        <v>197</v>
      </c>
      <c r="B75" s="136" t="s">
        <v>198</v>
      </c>
      <c r="C75" s="140">
        <f>SUM(C76:C81)</f>
        <v>0</v>
      </c>
      <c r="D75" s="138"/>
    </row>
    <row r="76" spans="1:4" x14ac:dyDescent="0.2">
      <c r="A76" s="141" t="s">
        <v>199</v>
      </c>
      <c r="B76" s="142" t="s">
        <v>200</v>
      </c>
      <c r="C76" s="120">
        <v>0</v>
      </c>
      <c r="D76" s="143"/>
    </row>
    <row r="77" spans="1:4" x14ac:dyDescent="0.2">
      <c r="A77" s="141" t="s">
        <v>201</v>
      </c>
      <c r="B77" s="142" t="s">
        <v>202</v>
      </c>
      <c r="C77" s="120">
        <v>0</v>
      </c>
      <c r="D77" s="143"/>
    </row>
    <row r="78" spans="1:4" x14ac:dyDescent="0.2">
      <c r="A78" s="141" t="s">
        <v>203</v>
      </c>
      <c r="B78" s="142" t="s">
        <v>204</v>
      </c>
      <c r="C78" s="120">
        <v>0</v>
      </c>
      <c r="D78" s="143"/>
    </row>
    <row r="79" spans="1:4" ht="25.5" x14ac:dyDescent="0.2">
      <c r="A79" s="141" t="s">
        <v>205</v>
      </c>
      <c r="B79" s="142" t="s">
        <v>206</v>
      </c>
      <c r="C79" s="120">
        <v>0</v>
      </c>
      <c r="D79" s="143"/>
    </row>
    <row r="80" spans="1:4" x14ac:dyDescent="0.2">
      <c r="A80" s="141" t="s">
        <v>207</v>
      </c>
      <c r="B80" s="142" t="s">
        <v>208</v>
      </c>
      <c r="C80" s="120">
        <v>0</v>
      </c>
      <c r="D80" s="143"/>
    </row>
    <row r="81" spans="1:4" x14ac:dyDescent="0.2">
      <c r="A81" s="141" t="s">
        <v>209</v>
      </c>
      <c r="B81" s="142" t="s">
        <v>210</v>
      </c>
      <c r="C81" s="148">
        <v>0</v>
      </c>
      <c r="D81" s="149"/>
    </row>
    <row r="82" spans="1:4" x14ac:dyDescent="0.2">
      <c r="A82" s="150"/>
      <c r="B82" s="151"/>
      <c r="C82" s="152"/>
      <c r="D82" s="130"/>
    </row>
    <row r="83" spans="1:4" x14ac:dyDescent="0.2">
      <c r="A83" s="135">
        <v>2</v>
      </c>
      <c r="B83" s="136" t="s">
        <v>211</v>
      </c>
      <c r="C83" s="140">
        <f>SUM(C85+C92+C98+C107+C111+C117)</f>
        <v>0</v>
      </c>
      <c r="D83" s="138"/>
    </row>
    <row r="84" spans="1:4" x14ac:dyDescent="0.2">
      <c r="A84" s="135"/>
      <c r="B84" s="153"/>
      <c r="C84" s="120"/>
      <c r="D84" s="143"/>
    </row>
    <row r="85" spans="1:4" x14ac:dyDescent="0.2">
      <c r="A85" s="150" t="s">
        <v>212</v>
      </c>
      <c r="B85" s="136" t="s">
        <v>213</v>
      </c>
      <c r="C85" s="140">
        <f>SUM(C86:C90)</f>
        <v>0</v>
      </c>
      <c r="D85" s="138"/>
    </row>
    <row r="86" spans="1:4" x14ac:dyDescent="0.2">
      <c r="A86" s="141" t="s">
        <v>214</v>
      </c>
      <c r="B86" s="142" t="s">
        <v>215</v>
      </c>
      <c r="C86" s="120">
        <v>0</v>
      </c>
      <c r="D86" s="143"/>
    </row>
    <row r="87" spans="1:4" x14ac:dyDescent="0.2">
      <c r="A87" s="141" t="s">
        <v>216</v>
      </c>
      <c r="B87" s="142" t="s">
        <v>217</v>
      </c>
      <c r="C87" s="120">
        <v>0</v>
      </c>
      <c r="D87" s="143"/>
    </row>
    <row r="88" spans="1:4" x14ac:dyDescent="0.2">
      <c r="A88" s="141" t="s">
        <v>218</v>
      </c>
      <c r="B88" s="142" t="s">
        <v>219</v>
      </c>
      <c r="C88" s="120">
        <v>0</v>
      </c>
      <c r="D88" s="143"/>
    </row>
    <row r="89" spans="1:4" x14ac:dyDescent="0.2">
      <c r="A89" s="141" t="s">
        <v>220</v>
      </c>
      <c r="B89" s="142" t="s">
        <v>221</v>
      </c>
      <c r="C89" s="120">
        <v>0</v>
      </c>
      <c r="D89" s="143"/>
    </row>
    <row r="90" spans="1:4" x14ac:dyDescent="0.2">
      <c r="A90" s="141" t="s">
        <v>222</v>
      </c>
      <c r="B90" s="142" t="s">
        <v>223</v>
      </c>
      <c r="C90" s="120">
        <v>0</v>
      </c>
      <c r="D90" s="143"/>
    </row>
    <row r="91" spans="1:4" x14ac:dyDescent="0.2">
      <c r="A91" s="154"/>
      <c r="B91" s="145"/>
      <c r="C91" s="120"/>
      <c r="D91" s="143"/>
    </row>
    <row r="92" spans="1:4" ht="25.5" x14ac:dyDescent="0.2">
      <c r="A92" s="150" t="s">
        <v>224</v>
      </c>
      <c r="B92" s="136" t="s">
        <v>225</v>
      </c>
      <c r="C92" s="140">
        <f>SUM(C93:C96)</f>
        <v>0</v>
      </c>
      <c r="D92" s="138"/>
    </row>
    <row r="93" spans="1:4" x14ac:dyDescent="0.2">
      <c r="A93" s="141" t="s">
        <v>226</v>
      </c>
      <c r="B93" s="142" t="s">
        <v>227</v>
      </c>
      <c r="C93" s="120">
        <v>0</v>
      </c>
      <c r="D93" s="143"/>
    </row>
    <row r="94" spans="1:4" x14ac:dyDescent="0.2">
      <c r="A94" s="141" t="s">
        <v>228</v>
      </c>
      <c r="B94" s="142" t="s">
        <v>229</v>
      </c>
      <c r="C94" s="120">
        <v>0</v>
      </c>
      <c r="D94" s="143"/>
    </row>
    <row r="95" spans="1:4" x14ac:dyDescent="0.2">
      <c r="A95" s="141" t="s">
        <v>230</v>
      </c>
      <c r="B95" s="142" t="s">
        <v>231</v>
      </c>
      <c r="C95" s="120">
        <v>0</v>
      </c>
      <c r="D95" s="143"/>
    </row>
    <row r="96" spans="1:4" x14ac:dyDescent="0.2">
      <c r="A96" s="141" t="s">
        <v>232</v>
      </c>
      <c r="B96" s="142" t="s">
        <v>233</v>
      </c>
      <c r="C96" s="120">
        <v>0</v>
      </c>
      <c r="D96" s="143"/>
    </row>
    <row r="97" spans="1:4" x14ac:dyDescent="0.2">
      <c r="A97" s="154"/>
      <c r="B97" s="145"/>
      <c r="C97" s="120"/>
      <c r="D97" s="143"/>
    </row>
    <row r="98" spans="1:4" ht="25.5" x14ac:dyDescent="0.2">
      <c r="A98" s="150" t="s">
        <v>234</v>
      </c>
      <c r="B98" s="136" t="s">
        <v>235</v>
      </c>
      <c r="C98" s="140">
        <f>SUM(C99:C105)</f>
        <v>0</v>
      </c>
      <c r="D98" s="138"/>
    </row>
    <row r="99" spans="1:4" x14ac:dyDescent="0.2">
      <c r="A99" s="141" t="s">
        <v>236</v>
      </c>
      <c r="B99" s="142" t="s">
        <v>237</v>
      </c>
      <c r="C99" s="120">
        <v>0</v>
      </c>
      <c r="D99" s="143"/>
    </row>
    <row r="100" spans="1:4" ht="25.5" x14ac:dyDescent="0.2">
      <c r="A100" s="141" t="s">
        <v>238</v>
      </c>
      <c r="B100" s="142" t="s">
        <v>239</v>
      </c>
      <c r="C100" s="120">
        <v>0</v>
      </c>
      <c r="D100" s="143"/>
    </row>
    <row r="101" spans="1:4" x14ac:dyDescent="0.2">
      <c r="A101" s="141" t="s">
        <v>240</v>
      </c>
      <c r="B101" s="142" t="s">
        <v>241</v>
      </c>
      <c r="C101" s="120">
        <v>0</v>
      </c>
      <c r="D101" s="143"/>
    </row>
    <row r="102" spans="1:4" ht="25.5" x14ac:dyDescent="0.2">
      <c r="A102" s="141" t="s">
        <v>242</v>
      </c>
      <c r="B102" s="142" t="s">
        <v>243</v>
      </c>
      <c r="C102" s="120">
        <v>0</v>
      </c>
      <c r="D102" s="143"/>
    </row>
    <row r="103" spans="1:4" x14ac:dyDescent="0.2">
      <c r="A103" s="141" t="s">
        <v>244</v>
      </c>
      <c r="B103" s="142" t="s">
        <v>245</v>
      </c>
      <c r="C103" s="120">
        <v>0</v>
      </c>
      <c r="D103" s="143"/>
    </row>
    <row r="104" spans="1:4" x14ac:dyDescent="0.2">
      <c r="A104" s="141" t="s">
        <v>246</v>
      </c>
      <c r="B104" s="142" t="s">
        <v>247</v>
      </c>
      <c r="C104" s="120">
        <v>0</v>
      </c>
      <c r="D104" s="143"/>
    </row>
    <row r="105" spans="1:4" ht="25.5" x14ac:dyDescent="0.2">
      <c r="A105" s="141" t="s">
        <v>248</v>
      </c>
      <c r="B105" s="142" t="s">
        <v>249</v>
      </c>
      <c r="C105" s="120">
        <v>0</v>
      </c>
      <c r="D105" s="143"/>
    </row>
    <row r="106" spans="1:4" x14ac:dyDescent="0.2">
      <c r="A106" s="154"/>
      <c r="B106" s="145"/>
      <c r="C106" s="120"/>
      <c r="D106" s="143"/>
    </row>
    <row r="107" spans="1:4" ht="25.5" x14ac:dyDescent="0.2">
      <c r="A107" s="150" t="s">
        <v>250</v>
      </c>
      <c r="B107" s="136" t="s">
        <v>251</v>
      </c>
      <c r="C107" s="140">
        <f>SUM(C108:C109)</f>
        <v>0</v>
      </c>
      <c r="D107" s="138"/>
    </row>
    <row r="108" spans="1:4" x14ac:dyDescent="0.2">
      <c r="A108" s="141" t="s">
        <v>252</v>
      </c>
      <c r="B108" s="142" t="s">
        <v>253</v>
      </c>
      <c r="C108" s="120">
        <v>0</v>
      </c>
      <c r="D108" s="143"/>
    </row>
    <row r="109" spans="1:4" x14ac:dyDescent="0.2">
      <c r="A109" s="141" t="s">
        <v>254</v>
      </c>
      <c r="B109" s="142" t="s">
        <v>255</v>
      </c>
      <c r="C109" s="120">
        <v>0</v>
      </c>
      <c r="D109" s="143"/>
    </row>
    <row r="110" spans="1:4" x14ac:dyDescent="0.2">
      <c r="A110" s="154"/>
      <c r="B110" s="145"/>
      <c r="C110" s="120"/>
      <c r="D110" s="143"/>
    </row>
    <row r="111" spans="1:4" ht="25.5" x14ac:dyDescent="0.2">
      <c r="A111" s="150" t="s">
        <v>256</v>
      </c>
      <c r="B111" s="136" t="s">
        <v>257</v>
      </c>
      <c r="C111" s="140">
        <f>SUM(C112:C115)</f>
        <v>0</v>
      </c>
      <c r="D111" s="138"/>
    </row>
    <row r="112" spans="1:4" x14ac:dyDescent="0.2">
      <c r="A112" s="141" t="s">
        <v>258</v>
      </c>
      <c r="B112" s="142" t="s">
        <v>259</v>
      </c>
      <c r="C112" s="120">
        <v>0</v>
      </c>
      <c r="D112" s="143"/>
    </row>
    <row r="113" spans="1:4" x14ac:dyDescent="0.2">
      <c r="A113" s="141" t="s">
        <v>260</v>
      </c>
      <c r="B113" s="142" t="s">
        <v>261</v>
      </c>
      <c r="C113" s="120">
        <v>0</v>
      </c>
      <c r="D113" s="143"/>
    </row>
    <row r="114" spans="1:4" x14ac:dyDescent="0.2">
      <c r="A114" s="141" t="s">
        <v>262</v>
      </c>
      <c r="B114" s="142" t="s">
        <v>263</v>
      </c>
      <c r="C114" s="120">
        <v>0</v>
      </c>
      <c r="D114" s="143"/>
    </row>
    <row r="115" spans="1:4" ht="25.5" x14ac:dyDescent="0.2">
      <c r="A115" s="141" t="s">
        <v>264</v>
      </c>
      <c r="B115" s="142" t="s">
        <v>265</v>
      </c>
      <c r="C115" s="120">
        <v>0</v>
      </c>
      <c r="D115" s="143"/>
    </row>
    <row r="116" spans="1:4" x14ac:dyDescent="0.2">
      <c r="A116" s="154"/>
      <c r="B116" s="145"/>
      <c r="C116" s="120"/>
      <c r="D116" s="143"/>
    </row>
    <row r="117" spans="1:4" ht="25.5" x14ac:dyDescent="0.2">
      <c r="A117" s="150" t="s">
        <v>266</v>
      </c>
      <c r="B117" s="136" t="s">
        <v>267</v>
      </c>
      <c r="C117" s="140">
        <f>SUM(C118:C125)</f>
        <v>0</v>
      </c>
      <c r="D117" s="138"/>
    </row>
    <row r="118" spans="1:4" x14ac:dyDescent="0.2">
      <c r="A118" s="141" t="s">
        <v>268</v>
      </c>
      <c r="B118" s="142" t="s">
        <v>269</v>
      </c>
      <c r="C118" s="120"/>
      <c r="D118" s="143"/>
    </row>
    <row r="119" spans="1:4" ht="25.5" x14ac:dyDescent="0.2">
      <c r="A119" s="141" t="s">
        <v>270</v>
      </c>
      <c r="B119" s="142" t="s">
        <v>271</v>
      </c>
      <c r="C119" s="120">
        <v>0</v>
      </c>
      <c r="D119" s="143"/>
    </row>
    <row r="120" spans="1:4" x14ac:dyDescent="0.2">
      <c r="A120" s="141" t="s">
        <v>272</v>
      </c>
      <c r="B120" s="142" t="s">
        <v>273</v>
      </c>
      <c r="C120" s="120">
        <v>0</v>
      </c>
      <c r="D120" s="143"/>
    </row>
    <row r="121" spans="1:4" x14ac:dyDescent="0.2">
      <c r="A121" s="141" t="s">
        <v>274</v>
      </c>
      <c r="B121" s="142" t="s">
        <v>275</v>
      </c>
      <c r="C121" s="120">
        <v>0</v>
      </c>
      <c r="D121" s="143"/>
    </row>
    <row r="122" spans="1:4" x14ac:dyDescent="0.2">
      <c r="A122" s="141" t="s">
        <v>276</v>
      </c>
      <c r="B122" s="142" t="s">
        <v>277</v>
      </c>
      <c r="C122" s="120">
        <v>0</v>
      </c>
      <c r="D122" s="143"/>
    </row>
    <row r="123" spans="1:4" ht="25.5" x14ac:dyDescent="0.2">
      <c r="A123" s="141" t="s">
        <v>278</v>
      </c>
      <c r="B123" s="142" t="s">
        <v>279</v>
      </c>
      <c r="C123" s="120">
        <v>0</v>
      </c>
      <c r="D123" s="143"/>
    </row>
    <row r="124" spans="1:4" x14ac:dyDescent="0.2">
      <c r="A124" s="141" t="s">
        <v>280</v>
      </c>
      <c r="B124" s="142" t="s">
        <v>281</v>
      </c>
      <c r="C124" s="120">
        <v>0</v>
      </c>
      <c r="D124" s="143"/>
    </row>
    <row r="125" spans="1:4" x14ac:dyDescent="0.2">
      <c r="A125" s="141" t="s">
        <v>282</v>
      </c>
      <c r="B125" s="142" t="s">
        <v>283</v>
      </c>
      <c r="C125" s="120">
        <v>0</v>
      </c>
      <c r="D125" s="143"/>
    </row>
    <row r="126" spans="1:4" x14ac:dyDescent="0.2">
      <c r="A126" s="141"/>
      <c r="B126" s="145"/>
      <c r="C126" s="120"/>
      <c r="D126" s="143"/>
    </row>
    <row r="127" spans="1:4" x14ac:dyDescent="0.2">
      <c r="A127" s="135">
        <v>5</v>
      </c>
      <c r="B127" s="155" t="s">
        <v>284</v>
      </c>
      <c r="C127" s="140">
        <f>SUM(C129+C139+C149+C154)</f>
        <v>0</v>
      </c>
      <c r="D127" s="138"/>
    </row>
    <row r="128" spans="1:4" x14ac:dyDescent="0.2">
      <c r="A128" s="154"/>
      <c r="B128" s="145"/>
      <c r="C128" s="120"/>
      <c r="D128" s="143"/>
    </row>
    <row r="129" spans="1:4" x14ac:dyDescent="0.2">
      <c r="A129" s="156" t="s">
        <v>285</v>
      </c>
      <c r="B129" s="136" t="s">
        <v>286</v>
      </c>
      <c r="C129" s="140">
        <f>SUM(C130:C137)</f>
        <v>0</v>
      </c>
      <c r="D129" s="138"/>
    </row>
    <row r="130" spans="1:4" x14ac:dyDescent="0.2">
      <c r="A130" s="157" t="s">
        <v>287</v>
      </c>
      <c r="B130" s="142" t="s">
        <v>288</v>
      </c>
      <c r="C130" s="120">
        <v>0</v>
      </c>
      <c r="D130" s="143"/>
    </row>
    <row r="131" spans="1:4" x14ac:dyDescent="0.2">
      <c r="A131" s="157" t="s">
        <v>289</v>
      </c>
      <c r="B131" s="142" t="s">
        <v>290</v>
      </c>
      <c r="C131" s="120">
        <v>0</v>
      </c>
      <c r="D131" s="143"/>
    </row>
    <row r="132" spans="1:4" x14ac:dyDescent="0.2">
      <c r="A132" s="157" t="s">
        <v>291</v>
      </c>
      <c r="B132" s="142" t="s">
        <v>292</v>
      </c>
      <c r="C132" s="120"/>
      <c r="D132" s="143"/>
    </row>
    <row r="133" spans="1:4" x14ac:dyDescent="0.2">
      <c r="A133" s="157" t="s">
        <v>293</v>
      </c>
      <c r="B133" s="142" t="s">
        <v>294</v>
      </c>
      <c r="C133" s="120"/>
      <c r="D133" s="143"/>
    </row>
    <row r="134" spans="1:4" x14ac:dyDescent="0.2">
      <c r="A134" s="157" t="s">
        <v>295</v>
      </c>
      <c r="B134" s="142" t="s">
        <v>296</v>
      </c>
      <c r="C134" s="120"/>
      <c r="D134" s="143"/>
    </row>
    <row r="135" spans="1:4" ht="25.5" x14ac:dyDescent="0.2">
      <c r="A135" s="157" t="s">
        <v>297</v>
      </c>
      <c r="B135" s="142" t="s">
        <v>298</v>
      </c>
      <c r="C135" s="120"/>
      <c r="D135" s="143"/>
    </row>
    <row r="136" spans="1:4" ht="25.5" x14ac:dyDescent="0.2">
      <c r="A136" s="157" t="s">
        <v>299</v>
      </c>
      <c r="B136" s="142" t="s">
        <v>300</v>
      </c>
      <c r="C136" s="120"/>
      <c r="D136" s="143"/>
    </row>
    <row r="137" spans="1:4" x14ac:dyDescent="0.2">
      <c r="A137" s="157" t="s">
        <v>301</v>
      </c>
      <c r="B137" s="142" t="s">
        <v>302</v>
      </c>
      <c r="C137" s="120">
        <v>0</v>
      </c>
      <c r="D137" s="143"/>
    </row>
    <row r="138" spans="1:4" x14ac:dyDescent="0.2">
      <c r="A138" s="157"/>
      <c r="B138" s="142"/>
      <c r="C138" s="120"/>
      <c r="D138" s="143"/>
    </row>
    <row r="139" spans="1:4" ht="25.5" x14ac:dyDescent="0.2">
      <c r="A139" s="156" t="s">
        <v>303</v>
      </c>
      <c r="B139" s="136" t="s">
        <v>304</v>
      </c>
      <c r="C139" s="140">
        <f>SUM(C140:C147)</f>
        <v>0</v>
      </c>
      <c r="D139" s="138"/>
    </row>
    <row r="140" spans="1:4" x14ac:dyDescent="0.2">
      <c r="A140" s="157" t="s">
        <v>305</v>
      </c>
      <c r="B140" s="142" t="s">
        <v>306</v>
      </c>
      <c r="C140" s="120">
        <v>0</v>
      </c>
      <c r="D140" s="143"/>
    </row>
    <row r="141" spans="1:4" x14ac:dyDescent="0.2">
      <c r="A141" s="157" t="s">
        <v>307</v>
      </c>
      <c r="B141" s="142" t="s">
        <v>308</v>
      </c>
      <c r="C141" s="120">
        <v>0</v>
      </c>
      <c r="D141" s="143"/>
    </row>
    <row r="142" spans="1:4" x14ac:dyDescent="0.2">
      <c r="A142" s="157" t="s">
        <v>309</v>
      </c>
      <c r="B142" s="142" t="s">
        <v>310</v>
      </c>
      <c r="C142" s="120">
        <v>0</v>
      </c>
      <c r="D142" s="143"/>
    </row>
    <row r="143" spans="1:4" x14ac:dyDescent="0.2">
      <c r="A143" s="157" t="s">
        <v>311</v>
      </c>
      <c r="B143" s="142" t="s">
        <v>312</v>
      </c>
      <c r="C143" s="120">
        <v>0</v>
      </c>
      <c r="D143" s="143"/>
    </row>
    <row r="144" spans="1:4" x14ac:dyDescent="0.2">
      <c r="A144" s="157" t="s">
        <v>313</v>
      </c>
      <c r="B144" s="142" t="s">
        <v>314</v>
      </c>
      <c r="C144" s="120">
        <v>0</v>
      </c>
      <c r="D144" s="143"/>
    </row>
    <row r="145" spans="1:4" x14ac:dyDescent="0.2">
      <c r="A145" s="157" t="s">
        <v>315</v>
      </c>
      <c r="B145" s="142" t="s">
        <v>316</v>
      </c>
      <c r="C145" s="120">
        <v>0</v>
      </c>
      <c r="D145" s="143"/>
    </row>
    <row r="146" spans="1:4" x14ac:dyDescent="0.2">
      <c r="A146" s="157" t="s">
        <v>317</v>
      </c>
      <c r="B146" s="142" t="s">
        <v>318</v>
      </c>
      <c r="C146" s="120">
        <v>0</v>
      </c>
      <c r="D146" s="143"/>
    </row>
    <row r="147" spans="1:4" ht="25.5" x14ac:dyDescent="0.2">
      <c r="A147" s="157" t="s">
        <v>319</v>
      </c>
      <c r="B147" s="142" t="s">
        <v>320</v>
      </c>
      <c r="C147" s="120">
        <v>0</v>
      </c>
      <c r="D147" s="143"/>
    </row>
    <row r="148" spans="1:4" x14ac:dyDescent="0.2">
      <c r="A148" s="157"/>
      <c r="B148" s="142"/>
      <c r="C148" s="120"/>
      <c r="D148" s="143"/>
    </row>
    <row r="149" spans="1:4" x14ac:dyDescent="0.2">
      <c r="A149" s="156" t="s">
        <v>321</v>
      </c>
      <c r="B149" s="136" t="s">
        <v>322</v>
      </c>
      <c r="C149" s="140">
        <f>SUM(C150:C152)</f>
        <v>0</v>
      </c>
      <c r="D149" s="138"/>
    </row>
    <row r="150" spans="1:4" x14ac:dyDescent="0.2">
      <c r="A150" s="157" t="s">
        <v>323</v>
      </c>
      <c r="B150" s="142" t="s">
        <v>324</v>
      </c>
      <c r="C150" s="120">
        <v>0</v>
      </c>
      <c r="D150" s="143"/>
    </row>
    <row r="151" spans="1:4" x14ac:dyDescent="0.2">
      <c r="A151" s="157" t="s">
        <v>325</v>
      </c>
      <c r="B151" s="142" t="s">
        <v>326</v>
      </c>
      <c r="C151" s="120">
        <v>0</v>
      </c>
      <c r="D151" s="143"/>
    </row>
    <row r="152" spans="1:4" x14ac:dyDescent="0.2">
      <c r="A152" s="157" t="s">
        <v>327</v>
      </c>
      <c r="B152" s="142" t="s">
        <v>328</v>
      </c>
      <c r="C152" s="120">
        <v>0</v>
      </c>
      <c r="D152" s="143"/>
    </row>
    <row r="153" spans="1:4" x14ac:dyDescent="0.2">
      <c r="A153" s="157"/>
      <c r="B153" s="142"/>
      <c r="C153" s="120"/>
      <c r="D153" s="143"/>
    </row>
    <row r="154" spans="1:4" x14ac:dyDescent="0.2">
      <c r="A154" s="156" t="s">
        <v>329</v>
      </c>
      <c r="B154" s="136" t="s">
        <v>330</v>
      </c>
      <c r="C154" s="140">
        <f>SUM(C155:C158)</f>
        <v>0</v>
      </c>
      <c r="D154" s="138"/>
    </row>
    <row r="155" spans="1:4" x14ac:dyDescent="0.2">
      <c r="A155" s="157" t="s">
        <v>331</v>
      </c>
      <c r="B155" s="142" t="s">
        <v>332</v>
      </c>
      <c r="C155" s="120">
        <v>0</v>
      </c>
      <c r="D155" s="143"/>
    </row>
    <row r="156" spans="1:4" x14ac:dyDescent="0.2">
      <c r="A156" s="157" t="s">
        <v>333</v>
      </c>
      <c r="B156" s="142" t="s">
        <v>334</v>
      </c>
      <c r="C156" s="120">
        <v>0</v>
      </c>
      <c r="D156" s="143"/>
    </row>
    <row r="157" spans="1:4" x14ac:dyDescent="0.2">
      <c r="A157" s="157" t="s">
        <v>335</v>
      </c>
      <c r="B157" s="142" t="s">
        <v>336</v>
      </c>
      <c r="C157" s="120">
        <v>0</v>
      </c>
      <c r="D157" s="143"/>
    </row>
    <row r="158" spans="1:4" x14ac:dyDescent="0.2">
      <c r="A158" s="157" t="s">
        <v>337</v>
      </c>
      <c r="B158" s="142" t="s">
        <v>338</v>
      </c>
      <c r="C158" s="120">
        <v>0</v>
      </c>
      <c r="D158" s="143"/>
    </row>
    <row r="159" spans="1:4" x14ac:dyDescent="0.2">
      <c r="A159" s="158"/>
      <c r="B159" s="158"/>
      <c r="C159" s="158"/>
      <c r="D159" s="158"/>
    </row>
    <row r="160" spans="1:4" x14ac:dyDescent="0.2">
      <c r="A160" s="158"/>
      <c r="B160" s="158"/>
      <c r="C160" s="158"/>
      <c r="D160" s="158"/>
    </row>
    <row r="161" spans="1:4" x14ac:dyDescent="0.2">
      <c r="A161" s="158"/>
      <c r="B161" s="158"/>
      <c r="C161" s="158"/>
      <c r="D161" s="158"/>
    </row>
    <row r="162" spans="1:4" x14ac:dyDescent="0.2">
      <c r="A162" s="125" t="s">
        <v>74</v>
      </c>
      <c r="C162" s="126"/>
    </row>
    <row r="163" spans="1:4" ht="38.25" x14ac:dyDescent="0.2">
      <c r="A163" s="159" t="str">
        <f>'1. DireccyConducc '!B31</f>
        <v xml:space="preserve">RE1. P4. Acciones en salud mental desarrolladas a nivel sectorial e intersectorial. </v>
      </c>
      <c r="B163" s="128" t="s">
        <v>75</v>
      </c>
      <c r="C163" s="120">
        <f>SUM(C166,C240,C284)</f>
        <v>0</v>
      </c>
      <c r="D163" s="130"/>
    </row>
    <row r="164" spans="1:4" ht="33" customHeight="1" x14ac:dyDescent="0.2">
      <c r="A164" s="131" t="s">
        <v>76</v>
      </c>
      <c r="B164" s="132" t="s">
        <v>77</v>
      </c>
      <c r="C164" s="133" t="s">
        <v>78</v>
      </c>
      <c r="D164" s="134" t="s">
        <v>79</v>
      </c>
    </row>
    <row r="165" spans="1:4" x14ac:dyDescent="0.2">
      <c r="A165" s="135"/>
      <c r="B165" s="153"/>
      <c r="C165" s="140"/>
      <c r="D165" s="138"/>
    </row>
    <row r="166" spans="1:4" x14ac:dyDescent="0.2">
      <c r="A166" s="139" t="s">
        <v>82</v>
      </c>
      <c r="B166" s="136" t="s">
        <v>83</v>
      </c>
      <c r="C166" s="140">
        <f>SUM(C167:C171)</f>
        <v>0</v>
      </c>
      <c r="D166" s="138"/>
    </row>
    <row r="167" spans="1:4" x14ac:dyDescent="0.2">
      <c r="A167" s="141" t="s">
        <v>84</v>
      </c>
      <c r="B167" s="142" t="s">
        <v>85</v>
      </c>
      <c r="C167" s="120">
        <v>0</v>
      </c>
      <c r="D167" s="143"/>
    </row>
    <row r="168" spans="1:4" ht="25.5" x14ac:dyDescent="0.2">
      <c r="A168" s="141" t="s">
        <v>86</v>
      </c>
      <c r="B168" s="142" t="s">
        <v>87</v>
      </c>
      <c r="C168" s="120">
        <v>0</v>
      </c>
      <c r="D168" s="143"/>
    </row>
    <row r="169" spans="1:4" x14ac:dyDescent="0.2">
      <c r="A169" s="141" t="s">
        <v>88</v>
      </c>
      <c r="B169" s="142" t="s">
        <v>89</v>
      </c>
      <c r="C169" s="120">
        <v>0</v>
      </c>
      <c r="D169" s="143"/>
    </row>
    <row r="170" spans="1:4" ht="25.5" x14ac:dyDescent="0.2">
      <c r="A170" s="141" t="s">
        <v>90</v>
      </c>
      <c r="B170" s="142" t="s">
        <v>91</v>
      </c>
      <c r="C170" s="120">
        <v>0</v>
      </c>
      <c r="D170" s="143"/>
    </row>
    <row r="171" spans="1:4" x14ac:dyDescent="0.2">
      <c r="A171" s="141" t="s">
        <v>92</v>
      </c>
      <c r="B171" s="142" t="s">
        <v>93</v>
      </c>
      <c r="C171" s="120">
        <v>0</v>
      </c>
      <c r="D171" s="143"/>
    </row>
    <row r="172" spans="1:4" x14ac:dyDescent="0.2">
      <c r="A172" s="144"/>
      <c r="B172" s="145"/>
      <c r="C172" s="120"/>
      <c r="D172" s="143"/>
    </row>
    <row r="173" spans="1:4" x14ac:dyDescent="0.2">
      <c r="A173" s="139" t="s">
        <v>94</v>
      </c>
      <c r="B173" s="136" t="s">
        <v>95</v>
      </c>
      <c r="C173" s="140">
        <f>SUM(C174:C178)</f>
        <v>0</v>
      </c>
      <c r="D173" s="138"/>
    </row>
    <row r="174" spans="1:4" x14ac:dyDescent="0.2">
      <c r="A174" s="141" t="s">
        <v>96</v>
      </c>
      <c r="B174" s="142" t="s">
        <v>97</v>
      </c>
      <c r="C174" s="120">
        <v>0</v>
      </c>
      <c r="D174" s="143"/>
    </row>
    <row r="175" spans="1:4" x14ac:dyDescent="0.2">
      <c r="A175" s="141" t="s">
        <v>98</v>
      </c>
      <c r="B175" s="142" t="s">
        <v>99</v>
      </c>
      <c r="C175" s="120">
        <v>0</v>
      </c>
      <c r="D175" s="143"/>
    </row>
    <row r="176" spans="1:4" x14ac:dyDescent="0.2">
      <c r="A176" s="141" t="s">
        <v>100</v>
      </c>
      <c r="B176" s="142" t="s">
        <v>101</v>
      </c>
      <c r="C176" s="120">
        <v>0</v>
      </c>
      <c r="D176" s="143"/>
    </row>
    <row r="177" spans="1:4" x14ac:dyDescent="0.2">
      <c r="A177" s="141" t="s">
        <v>102</v>
      </c>
      <c r="B177" s="142" t="s">
        <v>103</v>
      </c>
      <c r="C177" s="120">
        <v>0</v>
      </c>
      <c r="D177" s="143"/>
    </row>
    <row r="178" spans="1:4" x14ac:dyDescent="0.2">
      <c r="A178" s="141" t="s">
        <v>104</v>
      </c>
      <c r="B178" s="142" t="s">
        <v>105</v>
      </c>
      <c r="C178" s="120">
        <v>0</v>
      </c>
      <c r="D178" s="143"/>
    </row>
    <row r="179" spans="1:4" x14ac:dyDescent="0.2">
      <c r="A179" s="144"/>
      <c r="B179" s="145"/>
      <c r="C179" s="140"/>
      <c r="D179" s="138"/>
    </row>
    <row r="180" spans="1:4" ht="25.5" x14ac:dyDescent="0.2">
      <c r="A180" s="139" t="s">
        <v>106</v>
      </c>
      <c r="B180" s="146" t="s">
        <v>107</v>
      </c>
      <c r="C180" s="140">
        <f>SUM(C181:C187)</f>
        <v>0</v>
      </c>
      <c r="D180" s="138"/>
    </row>
    <row r="181" spans="1:4" x14ac:dyDescent="0.2">
      <c r="A181" s="141" t="s">
        <v>108</v>
      </c>
      <c r="B181" s="142" t="s">
        <v>109</v>
      </c>
      <c r="C181" s="120">
        <v>0</v>
      </c>
      <c r="D181" s="143"/>
    </row>
    <row r="182" spans="1:4" x14ac:dyDescent="0.2">
      <c r="A182" s="141" t="s">
        <v>110</v>
      </c>
      <c r="B182" s="142" t="s">
        <v>111</v>
      </c>
      <c r="C182" s="120">
        <v>0</v>
      </c>
      <c r="D182" s="143"/>
    </row>
    <row r="183" spans="1:4" x14ac:dyDescent="0.2">
      <c r="A183" s="141" t="s">
        <v>112</v>
      </c>
      <c r="B183" s="142" t="s">
        <v>113</v>
      </c>
      <c r="C183" s="120"/>
      <c r="D183" s="143"/>
    </row>
    <row r="184" spans="1:4" x14ac:dyDescent="0.2">
      <c r="A184" s="141" t="s">
        <v>114</v>
      </c>
      <c r="B184" s="142" t="s">
        <v>115</v>
      </c>
      <c r="C184" s="120">
        <v>0</v>
      </c>
      <c r="D184" s="143"/>
    </row>
    <row r="185" spans="1:4" x14ac:dyDescent="0.2">
      <c r="A185" s="141" t="s">
        <v>116</v>
      </c>
      <c r="B185" s="142" t="s">
        <v>117</v>
      </c>
      <c r="C185" s="120">
        <v>0</v>
      </c>
      <c r="D185" s="143"/>
    </row>
    <row r="186" spans="1:4" ht="25.5" x14ac:dyDescent="0.2">
      <c r="A186" s="141" t="s">
        <v>118</v>
      </c>
      <c r="B186" s="142" t="s">
        <v>119</v>
      </c>
      <c r="C186" s="120">
        <v>0</v>
      </c>
      <c r="D186" s="143"/>
    </row>
    <row r="187" spans="1:4" ht="25.5" x14ac:dyDescent="0.2">
      <c r="A187" s="141" t="s">
        <v>120</v>
      </c>
      <c r="B187" s="142" t="s">
        <v>121</v>
      </c>
      <c r="C187" s="120">
        <v>0</v>
      </c>
      <c r="D187" s="143"/>
    </row>
    <row r="188" spans="1:4" x14ac:dyDescent="0.2">
      <c r="A188" s="144"/>
      <c r="B188" s="145"/>
      <c r="C188" s="120"/>
      <c r="D188" s="143"/>
    </row>
    <row r="189" spans="1:4" x14ac:dyDescent="0.2">
      <c r="A189" s="139" t="s">
        <v>122</v>
      </c>
      <c r="B189" s="136" t="s">
        <v>123</v>
      </c>
      <c r="C189" s="140">
        <f>SUM(C190:C196)</f>
        <v>0</v>
      </c>
      <c r="D189" s="138"/>
    </row>
    <row r="190" spans="1:4" x14ac:dyDescent="0.2">
      <c r="A190" s="141" t="s">
        <v>124</v>
      </c>
      <c r="B190" s="142" t="s">
        <v>125</v>
      </c>
      <c r="C190" s="120">
        <v>0</v>
      </c>
      <c r="D190" s="143"/>
    </row>
    <row r="191" spans="1:4" x14ac:dyDescent="0.2">
      <c r="A191" s="141" t="s">
        <v>126</v>
      </c>
      <c r="B191" s="142" t="s">
        <v>127</v>
      </c>
      <c r="C191" s="120">
        <v>0</v>
      </c>
      <c r="D191" s="143"/>
    </row>
    <row r="192" spans="1:4" x14ac:dyDescent="0.2">
      <c r="A192" s="141" t="s">
        <v>128</v>
      </c>
      <c r="B192" s="142" t="s">
        <v>129</v>
      </c>
      <c r="C192" s="120">
        <v>0</v>
      </c>
      <c r="D192" s="143"/>
    </row>
    <row r="193" spans="1:4" ht="25.5" x14ac:dyDescent="0.2">
      <c r="A193" s="141" t="s">
        <v>130</v>
      </c>
      <c r="B193" s="142" t="s">
        <v>131</v>
      </c>
      <c r="C193" s="120">
        <v>0</v>
      </c>
      <c r="D193" s="143"/>
    </row>
    <row r="194" spans="1:4" ht="25.5" x14ac:dyDescent="0.2">
      <c r="A194" s="141" t="s">
        <v>132</v>
      </c>
      <c r="B194" s="142" t="s">
        <v>133</v>
      </c>
      <c r="C194" s="120">
        <v>0</v>
      </c>
      <c r="D194" s="143"/>
    </row>
    <row r="195" spans="1:4" x14ac:dyDescent="0.2">
      <c r="A195" s="141" t="s">
        <v>134</v>
      </c>
      <c r="B195" s="142" t="s">
        <v>135</v>
      </c>
      <c r="C195" s="120">
        <v>0</v>
      </c>
      <c r="D195" s="143"/>
    </row>
    <row r="196" spans="1:4" x14ac:dyDescent="0.2">
      <c r="A196" s="141" t="s">
        <v>136</v>
      </c>
      <c r="B196" s="142" t="s">
        <v>137</v>
      </c>
      <c r="C196" s="120"/>
      <c r="D196" s="143"/>
    </row>
    <row r="197" spans="1:4" x14ac:dyDescent="0.2">
      <c r="A197" s="144"/>
      <c r="B197" s="145"/>
      <c r="C197" s="120"/>
      <c r="D197" s="143"/>
    </row>
    <row r="198" spans="1:4" x14ac:dyDescent="0.2">
      <c r="A198" s="139" t="s">
        <v>138</v>
      </c>
      <c r="B198" s="136" t="s">
        <v>139</v>
      </c>
      <c r="C198" s="140">
        <f>SUM(C199++C200+C201)</f>
        <v>0</v>
      </c>
      <c r="D198" s="138"/>
    </row>
    <row r="199" spans="1:4" x14ac:dyDescent="0.2">
      <c r="A199" s="141" t="s">
        <v>140</v>
      </c>
      <c r="B199" s="142" t="s">
        <v>141</v>
      </c>
      <c r="C199" s="120">
        <v>0</v>
      </c>
      <c r="D199" s="143"/>
    </row>
    <row r="200" spans="1:4" x14ac:dyDescent="0.2">
      <c r="A200" s="141" t="s">
        <v>142</v>
      </c>
      <c r="B200" s="142" t="s">
        <v>143</v>
      </c>
      <c r="C200" s="120">
        <v>0</v>
      </c>
      <c r="D200" s="143"/>
    </row>
    <row r="201" spans="1:4" x14ac:dyDescent="0.2">
      <c r="A201" s="141" t="s">
        <v>144</v>
      </c>
      <c r="B201" s="142" t="s">
        <v>145</v>
      </c>
      <c r="C201" s="120">
        <v>0</v>
      </c>
      <c r="D201" s="143"/>
    </row>
    <row r="202" spans="1:4" x14ac:dyDescent="0.2">
      <c r="A202" s="144"/>
      <c r="B202" s="145"/>
      <c r="C202" s="120"/>
      <c r="D202" s="143"/>
    </row>
    <row r="203" spans="1:4" ht="25.5" x14ac:dyDescent="0.2">
      <c r="A203" s="139" t="s">
        <v>146</v>
      </c>
      <c r="B203" s="136" t="s">
        <v>147</v>
      </c>
      <c r="C203" s="140">
        <f>SUM(C204+C207+C208)</f>
        <v>0</v>
      </c>
      <c r="D203" s="138"/>
    </row>
    <row r="204" spans="1:4" x14ac:dyDescent="0.2">
      <c r="A204" s="141" t="s">
        <v>148</v>
      </c>
      <c r="B204" s="145" t="s">
        <v>149</v>
      </c>
      <c r="C204" s="140">
        <f>SUM(C205:C206)</f>
        <v>0</v>
      </c>
      <c r="D204" s="138"/>
    </row>
    <row r="205" spans="1:4" x14ac:dyDescent="0.2">
      <c r="A205" s="144" t="s">
        <v>150</v>
      </c>
      <c r="B205" s="145" t="s">
        <v>151</v>
      </c>
      <c r="C205" s="120">
        <v>0</v>
      </c>
      <c r="D205" s="143"/>
    </row>
    <row r="206" spans="1:4" ht="25.5" x14ac:dyDescent="0.2">
      <c r="A206" s="144" t="s">
        <v>152</v>
      </c>
      <c r="B206" s="145" t="s">
        <v>153</v>
      </c>
      <c r="C206" s="120">
        <v>0</v>
      </c>
      <c r="D206" s="143"/>
    </row>
    <row r="207" spans="1:4" x14ac:dyDescent="0.2">
      <c r="A207" s="141" t="s">
        <v>154</v>
      </c>
      <c r="B207" s="142" t="s">
        <v>155</v>
      </c>
      <c r="C207" s="120">
        <v>0</v>
      </c>
      <c r="D207" s="143"/>
    </row>
    <row r="208" spans="1:4" x14ac:dyDescent="0.2">
      <c r="A208" s="141" t="s">
        <v>156</v>
      </c>
      <c r="B208" s="142" t="s">
        <v>157</v>
      </c>
      <c r="C208" s="120">
        <v>0</v>
      </c>
      <c r="D208" s="143"/>
    </row>
    <row r="209" spans="1:4" x14ac:dyDescent="0.2">
      <c r="A209" s="144"/>
      <c r="B209" s="145"/>
      <c r="C209" s="120"/>
      <c r="D209" s="143"/>
    </row>
    <row r="210" spans="1:4" x14ac:dyDescent="0.2">
      <c r="A210" s="139" t="s">
        <v>158</v>
      </c>
      <c r="B210" s="136" t="s">
        <v>159</v>
      </c>
      <c r="C210" s="137" t="s">
        <v>160</v>
      </c>
      <c r="D210" s="138"/>
    </row>
    <row r="211" spans="1:4" x14ac:dyDescent="0.2">
      <c r="A211" s="141" t="s">
        <v>161</v>
      </c>
      <c r="B211" s="142" t="s">
        <v>162</v>
      </c>
      <c r="C211" s="147" t="s">
        <v>160</v>
      </c>
      <c r="D211" s="143"/>
    </row>
    <row r="212" spans="1:4" x14ac:dyDescent="0.2">
      <c r="A212" s="141" t="s">
        <v>163</v>
      </c>
      <c r="B212" s="142" t="s">
        <v>164</v>
      </c>
      <c r="C212" s="120">
        <v>0</v>
      </c>
      <c r="D212" s="143"/>
    </row>
    <row r="213" spans="1:4" x14ac:dyDescent="0.2">
      <c r="A213" s="141" t="s">
        <v>165</v>
      </c>
      <c r="B213" s="142" t="s">
        <v>166</v>
      </c>
      <c r="C213" s="120">
        <v>0</v>
      </c>
      <c r="D213" s="143"/>
    </row>
    <row r="214" spans="1:4" x14ac:dyDescent="0.2">
      <c r="A214" s="144"/>
      <c r="B214" s="145"/>
      <c r="C214" s="120"/>
      <c r="D214" s="143"/>
    </row>
    <row r="215" spans="1:4" x14ac:dyDescent="0.2">
      <c r="A215" s="139" t="s">
        <v>167</v>
      </c>
      <c r="B215" s="136" t="s">
        <v>168</v>
      </c>
      <c r="C215" s="140">
        <f>SUM(C216:C224)</f>
        <v>0</v>
      </c>
      <c r="D215" s="138"/>
    </row>
    <row r="216" spans="1:4" x14ac:dyDescent="0.2">
      <c r="A216" s="141" t="s">
        <v>169</v>
      </c>
      <c r="B216" s="142" t="s">
        <v>170</v>
      </c>
      <c r="C216" s="120">
        <v>0</v>
      </c>
      <c r="D216" s="143"/>
    </row>
    <row r="217" spans="1:4" x14ac:dyDescent="0.2">
      <c r="A217" s="141" t="s">
        <v>171</v>
      </c>
      <c r="B217" s="142" t="s">
        <v>172</v>
      </c>
      <c r="C217" s="120">
        <v>0</v>
      </c>
      <c r="D217" s="143"/>
    </row>
    <row r="218" spans="1:4" x14ac:dyDescent="0.2">
      <c r="A218" s="141" t="s">
        <v>173</v>
      </c>
      <c r="B218" s="142" t="s">
        <v>174</v>
      </c>
      <c r="C218" s="120">
        <v>0</v>
      </c>
      <c r="D218" s="143"/>
    </row>
    <row r="219" spans="1:4" ht="25.5" x14ac:dyDescent="0.2">
      <c r="A219" s="141" t="s">
        <v>175</v>
      </c>
      <c r="B219" s="142" t="s">
        <v>176</v>
      </c>
      <c r="C219" s="120">
        <v>0</v>
      </c>
      <c r="D219" s="143"/>
    </row>
    <row r="220" spans="1:4" ht="25.5" x14ac:dyDescent="0.2">
      <c r="A220" s="141" t="s">
        <v>177</v>
      </c>
      <c r="B220" s="142" t="s">
        <v>178</v>
      </c>
      <c r="C220" s="120">
        <v>0</v>
      </c>
      <c r="D220" s="143"/>
    </row>
    <row r="221" spans="1:4" ht="25.5" x14ac:dyDescent="0.2">
      <c r="A221" s="141" t="s">
        <v>179</v>
      </c>
      <c r="B221" s="142" t="s">
        <v>180</v>
      </c>
      <c r="C221" s="120">
        <v>0</v>
      </c>
      <c r="D221" s="143"/>
    </row>
    <row r="222" spans="1:4" x14ac:dyDescent="0.2">
      <c r="A222" s="141" t="s">
        <v>181</v>
      </c>
      <c r="B222" s="142" t="s">
        <v>182</v>
      </c>
      <c r="C222" s="120">
        <v>0</v>
      </c>
      <c r="D222" s="143"/>
    </row>
    <row r="223" spans="1:4" ht="25.5" x14ac:dyDescent="0.2">
      <c r="A223" s="141" t="s">
        <v>183</v>
      </c>
      <c r="B223" s="142" t="s">
        <v>184</v>
      </c>
      <c r="C223" s="120">
        <v>0</v>
      </c>
      <c r="D223" s="143"/>
    </row>
    <row r="224" spans="1:4" ht="25.5" x14ac:dyDescent="0.2">
      <c r="A224" s="141" t="s">
        <v>185</v>
      </c>
      <c r="B224" s="142" t="s">
        <v>186</v>
      </c>
      <c r="C224" s="120">
        <v>0</v>
      </c>
      <c r="D224" s="143"/>
    </row>
    <row r="225" spans="1:4" x14ac:dyDescent="0.2">
      <c r="A225" s="144"/>
      <c r="B225" s="145"/>
      <c r="C225" s="120"/>
      <c r="D225" s="143"/>
    </row>
    <row r="226" spans="1:4" x14ac:dyDescent="0.2">
      <c r="A226" s="139" t="s">
        <v>187</v>
      </c>
      <c r="B226" s="136" t="s">
        <v>188</v>
      </c>
      <c r="C226" s="140">
        <f>SUM(C227:C230)</f>
        <v>0</v>
      </c>
      <c r="D226" s="138"/>
    </row>
    <row r="227" spans="1:4" x14ac:dyDescent="0.2">
      <c r="A227" s="141" t="s">
        <v>189</v>
      </c>
      <c r="B227" s="142" t="s">
        <v>190</v>
      </c>
      <c r="C227" s="120">
        <v>0</v>
      </c>
      <c r="D227" s="143"/>
    </row>
    <row r="228" spans="1:4" x14ac:dyDescent="0.2">
      <c r="A228" s="141" t="s">
        <v>191</v>
      </c>
      <c r="B228" s="142" t="s">
        <v>192</v>
      </c>
      <c r="C228" s="120">
        <v>0</v>
      </c>
      <c r="D228" s="143"/>
    </row>
    <row r="229" spans="1:4" x14ac:dyDescent="0.2">
      <c r="A229" s="141" t="s">
        <v>193</v>
      </c>
      <c r="B229" s="142" t="s">
        <v>194</v>
      </c>
      <c r="C229" s="120">
        <v>0</v>
      </c>
      <c r="D229" s="143"/>
    </row>
    <row r="230" spans="1:4" x14ac:dyDescent="0.2">
      <c r="A230" s="141" t="s">
        <v>195</v>
      </c>
      <c r="B230" s="142" t="s">
        <v>196</v>
      </c>
      <c r="C230" s="120">
        <v>0</v>
      </c>
      <c r="D230" s="143"/>
    </row>
    <row r="231" spans="1:4" x14ac:dyDescent="0.2">
      <c r="A231" s="144"/>
      <c r="B231" s="145"/>
      <c r="C231" s="120"/>
      <c r="D231" s="143"/>
    </row>
    <row r="232" spans="1:4" x14ac:dyDescent="0.2">
      <c r="A232" s="139" t="s">
        <v>197</v>
      </c>
      <c r="B232" s="136" t="s">
        <v>198</v>
      </c>
      <c r="C232" s="140">
        <f>SUM(C233:C238)</f>
        <v>0</v>
      </c>
      <c r="D232" s="138"/>
    </row>
    <row r="233" spans="1:4" x14ac:dyDescent="0.2">
      <c r="A233" s="141" t="s">
        <v>199</v>
      </c>
      <c r="B233" s="142" t="s">
        <v>200</v>
      </c>
      <c r="C233" s="120">
        <v>0</v>
      </c>
      <c r="D233" s="143"/>
    </row>
    <row r="234" spans="1:4" x14ac:dyDescent="0.2">
      <c r="A234" s="141" t="s">
        <v>201</v>
      </c>
      <c r="B234" s="142" t="s">
        <v>202</v>
      </c>
      <c r="C234" s="120">
        <v>0</v>
      </c>
      <c r="D234" s="143"/>
    </row>
    <row r="235" spans="1:4" x14ac:dyDescent="0.2">
      <c r="A235" s="141" t="s">
        <v>203</v>
      </c>
      <c r="B235" s="142" t="s">
        <v>204</v>
      </c>
      <c r="C235" s="120">
        <v>0</v>
      </c>
      <c r="D235" s="143"/>
    </row>
    <row r="236" spans="1:4" ht="25.5" x14ac:dyDescent="0.2">
      <c r="A236" s="141" t="s">
        <v>205</v>
      </c>
      <c r="B236" s="142" t="s">
        <v>206</v>
      </c>
      <c r="C236" s="120">
        <v>0</v>
      </c>
      <c r="D236" s="143"/>
    </row>
    <row r="237" spans="1:4" x14ac:dyDescent="0.2">
      <c r="A237" s="141" t="s">
        <v>207</v>
      </c>
      <c r="B237" s="142" t="s">
        <v>208</v>
      </c>
      <c r="C237" s="120">
        <v>0</v>
      </c>
      <c r="D237" s="143"/>
    </row>
    <row r="238" spans="1:4" x14ac:dyDescent="0.2">
      <c r="A238" s="141" t="s">
        <v>209</v>
      </c>
      <c r="B238" s="142" t="s">
        <v>210</v>
      </c>
      <c r="C238" s="148">
        <v>0</v>
      </c>
      <c r="D238" s="149"/>
    </row>
    <row r="239" spans="1:4" x14ac:dyDescent="0.2">
      <c r="A239" s="150"/>
      <c r="B239" s="151"/>
      <c r="C239" s="152"/>
      <c r="D239" s="130"/>
    </row>
    <row r="240" spans="1:4" x14ac:dyDescent="0.2">
      <c r="A240" s="135">
        <v>2</v>
      </c>
      <c r="B240" s="136" t="s">
        <v>211</v>
      </c>
      <c r="C240" s="140">
        <f>SUM(C242+C249+C255+C264+C268+C274)</f>
        <v>0</v>
      </c>
      <c r="D240" s="138"/>
    </row>
    <row r="241" spans="1:4" x14ac:dyDescent="0.2">
      <c r="A241" s="135"/>
      <c r="B241" s="153"/>
      <c r="C241" s="120"/>
      <c r="D241" s="143"/>
    </row>
    <row r="242" spans="1:4" x14ac:dyDescent="0.2">
      <c r="A242" s="150" t="s">
        <v>212</v>
      </c>
      <c r="B242" s="136" t="s">
        <v>213</v>
      </c>
      <c r="C242" s="140">
        <f>SUM(C243:C247)</f>
        <v>0</v>
      </c>
      <c r="D242" s="138"/>
    </row>
    <row r="243" spans="1:4" x14ac:dyDescent="0.2">
      <c r="A243" s="141" t="s">
        <v>214</v>
      </c>
      <c r="B243" s="142" t="s">
        <v>215</v>
      </c>
      <c r="C243" s="120">
        <v>0</v>
      </c>
      <c r="D243" s="143"/>
    </row>
    <row r="244" spans="1:4" x14ac:dyDescent="0.2">
      <c r="A244" s="141" t="s">
        <v>216</v>
      </c>
      <c r="B244" s="142" t="s">
        <v>217</v>
      </c>
      <c r="C244" s="120">
        <v>0</v>
      </c>
      <c r="D244" s="143"/>
    </row>
    <row r="245" spans="1:4" x14ac:dyDescent="0.2">
      <c r="A245" s="141" t="s">
        <v>218</v>
      </c>
      <c r="B245" s="142" t="s">
        <v>219</v>
      </c>
      <c r="C245" s="120">
        <v>0</v>
      </c>
      <c r="D245" s="143"/>
    </row>
    <row r="246" spans="1:4" x14ac:dyDescent="0.2">
      <c r="A246" s="141" t="s">
        <v>220</v>
      </c>
      <c r="B246" s="142" t="s">
        <v>221</v>
      </c>
      <c r="C246" s="120">
        <v>0</v>
      </c>
      <c r="D246" s="143"/>
    </row>
    <row r="247" spans="1:4" x14ac:dyDescent="0.2">
      <c r="A247" s="141" t="s">
        <v>222</v>
      </c>
      <c r="B247" s="142" t="s">
        <v>223</v>
      </c>
      <c r="C247" s="120">
        <v>0</v>
      </c>
      <c r="D247" s="143"/>
    </row>
    <row r="248" spans="1:4" x14ac:dyDescent="0.2">
      <c r="A248" s="154"/>
      <c r="B248" s="145"/>
      <c r="C248" s="120"/>
      <c r="D248" s="143"/>
    </row>
    <row r="249" spans="1:4" ht="25.5" x14ac:dyDescent="0.2">
      <c r="A249" s="150" t="s">
        <v>224</v>
      </c>
      <c r="B249" s="136" t="s">
        <v>225</v>
      </c>
      <c r="C249" s="140">
        <f>SUM(C250:C253)</f>
        <v>0</v>
      </c>
      <c r="D249" s="138"/>
    </row>
    <row r="250" spans="1:4" x14ac:dyDescent="0.2">
      <c r="A250" s="141" t="s">
        <v>226</v>
      </c>
      <c r="B250" s="142" t="s">
        <v>227</v>
      </c>
      <c r="C250" s="120">
        <v>0</v>
      </c>
      <c r="D250" s="143"/>
    </row>
    <row r="251" spans="1:4" x14ac:dyDescent="0.2">
      <c r="A251" s="141" t="s">
        <v>228</v>
      </c>
      <c r="B251" s="142" t="s">
        <v>229</v>
      </c>
      <c r="C251" s="120">
        <v>0</v>
      </c>
      <c r="D251" s="143"/>
    </row>
    <row r="252" spans="1:4" x14ac:dyDescent="0.2">
      <c r="A252" s="141" t="s">
        <v>230</v>
      </c>
      <c r="B252" s="142" t="s">
        <v>231</v>
      </c>
      <c r="C252" s="120">
        <v>0</v>
      </c>
      <c r="D252" s="143"/>
    </row>
    <row r="253" spans="1:4" x14ac:dyDescent="0.2">
      <c r="A253" s="141" t="s">
        <v>232</v>
      </c>
      <c r="B253" s="142" t="s">
        <v>233</v>
      </c>
      <c r="C253" s="120">
        <v>0</v>
      </c>
      <c r="D253" s="143"/>
    </row>
    <row r="254" spans="1:4" x14ac:dyDescent="0.2">
      <c r="A254" s="154"/>
      <c r="B254" s="145"/>
      <c r="C254" s="120"/>
      <c r="D254" s="143"/>
    </row>
    <row r="255" spans="1:4" ht="25.5" x14ac:dyDescent="0.2">
      <c r="A255" s="150" t="s">
        <v>234</v>
      </c>
      <c r="B255" s="136" t="s">
        <v>235</v>
      </c>
      <c r="C255" s="140">
        <f>SUM(C256:C262)</f>
        <v>0</v>
      </c>
      <c r="D255" s="138"/>
    </row>
    <row r="256" spans="1:4" x14ac:dyDescent="0.2">
      <c r="A256" s="141" t="s">
        <v>236</v>
      </c>
      <c r="B256" s="142" t="s">
        <v>237</v>
      </c>
      <c r="C256" s="120">
        <v>0</v>
      </c>
      <c r="D256" s="143"/>
    </row>
    <row r="257" spans="1:4" ht="25.5" x14ac:dyDescent="0.2">
      <c r="A257" s="141" t="s">
        <v>238</v>
      </c>
      <c r="B257" s="142" t="s">
        <v>239</v>
      </c>
      <c r="C257" s="120">
        <v>0</v>
      </c>
      <c r="D257" s="143"/>
    </row>
    <row r="258" spans="1:4" x14ac:dyDescent="0.2">
      <c r="A258" s="141" t="s">
        <v>240</v>
      </c>
      <c r="B258" s="142" t="s">
        <v>241</v>
      </c>
      <c r="C258" s="120">
        <v>0</v>
      </c>
      <c r="D258" s="143"/>
    </row>
    <row r="259" spans="1:4" ht="25.5" x14ac:dyDescent="0.2">
      <c r="A259" s="141" t="s">
        <v>242</v>
      </c>
      <c r="B259" s="142" t="s">
        <v>243</v>
      </c>
      <c r="C259" s="120">
        <v>0</v>
      </c>
      <c r="D259" s="143"/>
    </row>
    <row r="260" spans="1:4" x14ac:dyDescent="0.2">
      <c r="A260" s="141" t="s">
        <v>244</v>
      </c>
      <c r="B260" s="142" t="s">
        <v>245</v>
      </c>
      <c r="C260" s="120">
        <v>0</v>
      </c>
      <c r="D260" s="143"/>
    </row>
    <row r="261" spans="1:4" x14ac:dyDescent="0.2">
      <c r="A261" s="141" t="s">
        <v>246</v>
      </c>
      <c r="B261" s="142" t="s">
        <v>247</v>
      </c>
      <c r="C261" s="120">
        <v>0</v>
      </c>
      <c r="D261" s="143"/>
    </row>
    <row r="262" spans="1:4" ht="25.5" x14ac:dyDescent="0.2">
      <c r="A262" s="141" t="s">
        <v>248</v>
      </c>
      <c r="B262" s="142" t="s">
        <v>249</v>
      </c>
      <c r="C262" s="120">
        <v>0</v>
      </c>
      <c r="D262" s="143"/>
    </row>
    <row r="263" spans="1:4" x14ac:dyDescent="0.2">
      <c r="A263" s="154"/>
      <c r="B263" s="145"/>
      <c r="C263" s="120"/>
      <c r="D263" s="143"/>
    </row>
    <row r="264" spans="1:4" ht="25.5" x14ac:dyDescent="0.2">
      <c r="A264" s="150" t="s">
        <v>250</v>
      </c>
      <c r="B264" s="136" t="s">
        <v>251</v>
      </c>
      <c r="C264" s="140">
        <f>SUM(C265:C266)</f>
        <v>0</v>
      </c>
      <c r="D264" s="138"/>
    </row>
    <row r="265" spans="1:4" x14ac:dyDescent="0.2">
      <c r="A265" s="141" t="s">
        <v>252</v>
      </c>
      <c r="B265" s="142" t="s">
        <v>253</v>
      </c>
      <c r="C265" s="120">
        <v>0</v>
      </c>
      <c r="D265" s="143"/>
    </row>
    <row r="266" spans="1:4" x14ac:dyDescent="0.2">
      <c r="A266" s="141" t="s">
        <v>254</v>
      </c>
      <c r="B266" s="142" t="s">
        <v>255</v>
      </c>
      <c r="C266" s="120">
        <v>0</v>
      </c>
      <c r="D266" s="143"/>
    </row>
    <row r="267" spans="1:4" x14ac:dyDescent="0.2">
      <c r="A267" s="154"/>
      <c r="B267" s="145"/>
      <c r="C267" s="120"/>
      <c r="D267" s="143"/>
    </row>
    <row r="268" spans="1:4" ht="25.5" x14ac:dyDescent="0.2">
      <c r="A268" s="150" t="s">
        <v>256</v>
      </c>
      <c r="B268" s="136" t="s">
        <v>257</v>
      </c>
      <c r="C268" s="140">
        <f>SUM(C269:C272)</f>
        <v>0</v>
      </c>
      <c r="D268" s="138"/>
    </row>
    <row r="269" spans="1:4" x14ac:dyDescent="0.2">
      <c r="A269" s="141" t="s">
        <v>258</v>
      </c>
      <c r="B269" s="142" t="s">
        <v>259</v>
      </c>
      <c r="C269" s="120">
        <v>0</v>
      </c>
      <c r="D269" s="143"/>
    </row>
    <row r="270" spans="1:4" x14ac:dyDescent="0.2">
      <c r="A270" s="141" t="s">
        <v>260</v>
      </c>
      <c r="B270" s="142" t="s">
        <v>261</v>
      </c>
      <c r="C270" s="120">
        <v>0</v>
      </c>
      <c r="D270" s="143"/>
    </row>
    <row r="271" spans="1:4" x14ac:dyDescent="0.2">
      <c r="A271" s="141" t="s">
        <v>262</v>
      </c>
      <c r="B271" s="142" t="s">
        <v>263</v>
      </c>
      <c r="C271" s="120">
        <v>0</v>
      </c>
      <c r="D271" s="143"/>
    </row>
    <row r="272" spans="1:4" ht="25.5" x14ac:dyDescent="0.2">
      <c r="A272" s="141" t="s">
        <v>264</v>
      </c>
      <c r="B272" s="142" t="s">
        <v>265</v>
      </c>
      <c r="C272" s="120">
        <v>0</v>
      </c>
      <c r="D272" s="143"/>
    </row>
    <row r="273" spans="1:4" x14ac:dyDescent="0.2">
      <c r="A273" s="154"/>
      <c r="B273" s="145"/>
      <c r="C273" s="120"/>
      <c r="D273" s="143"/>
    </row>
    <row r="274" spans="1:4" ht="25.5" x14ac:dyDescent="0.2">
      <c r="A274" s="150" t="s">
        <v>266</v>
      </c>
      <c r="B274" s="136" t="s">
        <v>267</v>
      </c>
      <c r="C274" s="140">
        <f>SUM(C275:C282)</f>
        <v>0</v>
      </c>
      <c r="D274" s="138"/>
    </row>
    <row r="275" spans="1:4" x14ac:dyDescent="0.2">
      <c r="A275" s="141" t="s">
        <v>268</v>
      </c>
      <c r="B275" s="142" t="s">
        <v>269</v>
      </c>
      <c r="C275" s="120"/>
      <c r="D275" s="143"/>
    </row>
    <row r="276" spans="1:4" ht="25.5" x14ac:dyDescent="0.2">
      <c r="A276" s="141" t="s">
        <v>270</v>
      </c>
      <c r="B276" s="142" t="s">
        <v>271</v>
      </c>
      <c r="C276" s="120">
        <v>0</v>
      </c>
      <c r="D276" s="143"/>
    </row>
    <row r="277" spans="1:4" x14ac:dyDescent="0.2">
      <c r="A277" s="141" t="s">
        <v>272</v>
      </c>
      <c r="B277" s="142" t="s">
        <v>273</v>
      </c>
      <c r="C277" s="120">
        <v>0</v>
      </c>
      <c r="D277" s="143"/>
    </row>
    <row r="278" spans="1:4" x14ac:dyDescent="0.2">
      <c r="A278" s="141" t="s">
        <v>274</v>
      </c>
      <c r="B278" s="142" t="s">
        <v>275</v>
      </c>
      <c r="C278" s="120">
        <v>0</v>
      </c>
      <c r="D278" s="143"/>
    </row>
    <row r="279" spans="1:4" x14ac:dyDescent="0.2">
      <c r="A279" s="141" t="s">
        <v>276</v>
      </c>
      <c r="B279" s="142" t="s">
        <v>277</v>
      </c>
      <c r="C279" s="120">
        <v>0</v>
      </c>
      <c r="D279" s="143"/>
    </row>
    <row r="280" spans="1:4" ht="25.5" x14ac:dyDescent="0.2">
      <c r="A280" s="141" t="s">
        <v>278</v>
      </c>
      <c r="B280" s="142" t="s">
        <v>279</v>
      </c>
      <c r="C280" s="120">
        <v>0</v>
      </c>
      <c r="D280" s="143"/>
    </row>
    <row r="281" spans="1:4" x14ac:dyDescent="0.2">
      <c r="A281" s="141" t="s">
        <v>280</v>
      </c>
      <c r="B281" s="142" t="s">
        <v>281</v>
      </c>
      <c r="C281" s="120">
        <v>0</v>
      </c>
      <c r="D281" s="143"/>
    </row>
    <row r="282" spans="1:4" x14ac:dyDescent="0.2">
      <c r="A282" s="141" t="s">
        <v>282</v>
      </c>
      <c r="B282" s="142" t="s">
        <v>283</v>
      </c>
      <c r="C282" s="120">
        <v>0</v>
      </c>
      <c r="D282" s="143"/>
    </row>
    <row r="283" spans="1:4" x14ac:dyDescent="0.2">
      <c r="A283" s="141"/>
      <c r="B283" s="145"/>
      <c r="C283" s="120"/>
      <c r="D283" s="143"/>
    </row>
    <row r="284" spans="1:4" x14ac:dyDescent="0.2">
      <c r="A284" s="135">
        <v>5</v>
      </c>
      <c r="B284" s="155" t="s">
        <v>284</v>
      </c>
      <c r="C284" s="140">
        <f>SUM(C286+C296+C306+C311)</f>
        <v>0</v>
      </c>
      <c r="D284" s="138"/>
    </row>
    <row r="285" spans="1:4" x14ac:dyDescent="0.2">
      <c r="A285" s="154"/>
      <c r="B285" s="145"/>
      <c r="C285" s="120"/>
      <c r="D285" s="143"/>
    </row>
    <row r="286" spans="1:4" x14ac:dyDescent="0.2">
      <c r="A286" s="156" t="s">
        <v>285</v>
      </c>
      <c r="B286" s="136" t="s">
        <v>286</v>
      </c>
      <c r="C286" s="140">
        <f>SUM(C287:C294)</f>
        <v>0</v>
      </c>
      <c r="D286" s="138"/>
    </row>
    <row r="287" spans="1:4" x14ac:dyDescent="0.2">
      <c r="A287" s="157" t="s">
        <v>287</v>
      </c>
      <c r="B287" s="142" t="s">
        <v>288</v>
      </c>
      <c r="C287" s="120">
        <v>0</v>
      </c>
      <c r="D287" s="143"/>
    </row>
    <row r="288" spans="1:4" x14ac:dyDescent="0.2">
      <c r="A288" s="157" t="s">
        <v>289</v>
      </c>
      <c r="B288" s="142" t="s">
        <v>290</v>
      </c>
      <c r="C288" s="120">
        <v>0</v>
      </c>
      <c r="D288" s="143"/>
    </row>
    <row r="289" spans="1:4" x14ac:dyDescent="0.2">
      <c r="A289" s="157" t="s">
        <v>291</v>
      </c>
      <c r="B289" s="142" t="s">
        <v>292</v>
      </c>
      <c r="C289" s="120"/>
      <c r="D289" s="143"/>
    </row>
    <row r="290" spans="1:4" x14ac:dyDescent="0.2">
      <c r="A290" s="157" t="s">
        <v>293</v>
      </c>
      <c r="B290" s="142" t="s">
        <v>294</v>
      </c>
      <c r="C290" s="120"/>
      <c r="D290" s="143"/>
    </row>
    <row r="291" spans="1:4" x14ac:dyDescent="0.2">
      <c r="A291" s="157" t="s">
        <v>295</v>
      </c>
      <c r="B291" s="142" t="s">
        <v>296</v>
      </c>
      <c r="C291" s="120"/>
      <c r="D291" s="143"/>
    </row>
    <row r="292" spans="1:4" ht="25.5" x14ac:dyDescent="0.2">
      <c r="A292" s="157" t="s">
        <v>297</v>
      </c>
      <c r="B292" s="142" t="s">
        <v>298</v>
      </c>
      <c r="C292" s="120"/>
      <c r="D292" s="143"/>
    </row>
    <row r="293" spans="1:4" ht="25.5" x14ac:dyDescent="0.2">
      <c r="A293" s="157" t="s">
        <v>299</v>
      </c>
      <c r="B293" s="142" t="s">
        <v>300</v>
      </c>
      <c r="C293" s="120"/>
      <c r="D293" s="143"/>
    </row>
    <row r="294" spans="1:4" x14ac:dyDescent="0.2">
      <c r="A294" s="157" t="s">
        <v>301</v>
      </c>
      <c r="B294" s="142" t="s">
        <v>302</v>
      </c>
      <c r="C294" s="120">
        <v>0</v>
      </c>
      <c r="D294" s="143"/>
    </row>
    <row r="295" spans="1:4" x14ac:dyDescent="0.2">
      <c r="A295" s="157"/>
      <c r="B295" s="142"/>
      <c r="C295" s="120"/>
      <c r="D295" s="143"/>
    </row>
    <row r="296" spans="1:4" ht="25.5" x14ac:dyDescent="0.2">
      <c r="A296" s="156" t="s">
        <v>303</v>
      </c>
      <c r="B296" s="136" t="s">
        <v>304</v>
      </c>
      <c r="C296" s="140">
        <f>SUM(C297:C304)</f>
        <v>0</v>
      </c>
      <c r="D296" s="138"/>
    </row>
    <row r="297" spans="1:4" x14ac:dyDescent="0.2">
      <c r="A297" s="157" t="s">
        <v>305</v>
      </c>
      <c r="B297" s="142" t="s">
        <v>306</v>
      </c>
      <c r="C297" s="120">
        <v>0</v>
      </c>
      <c r="D297" s="143"/>
    </row>
    <row r="298" spans="1:4" x14ac:dyDescent="0.2">
      <c r="A298" s="157" t="s">
        <v>307</v>
      </c>
      <c r="B298" s="142" t="s">
        <v>308</v>
      </c>
      <c r="C298" s="120">
        <v>0</v>
      </c>
      <c r="D298" s="143"/>
    </row>
    <row r="299" spans="1:4" x14ac:dyDescent="0.2">
      <c r="A299" s="157" t="s">
        <v>309</v>
      </c>
      <c r="B299" s="142" t="s">
        <v>310</v>
      </c>
      <c r="C299" s="120">
        <v>0</v>
      </c>
      <c r="D299" s="143"/>
    </row>
    <row r="300" spans="1:4" x14ac:dyDescent="0.2">
      <c r="A300" s="157" t="s">
        <v>311</v>
      </c>
      <c r="B300" s="142" t="s">
        <v>312</v>
      </c>
      <c r="C300" s="120">
        <v>0</v>
      </c>
      <c r="D300" s="143"/>
    </row>
    <row r="301" spans="1:4" x14ac:dyDescent="0.2">
      <c r="A301" s="157" t="s">
        <v>313</v>
      </c>
      <c r="B301" s="142" t="s">
        <v>314</v>
      </c>
      <c r="C301" s="120">
        <v>0</v>
      </c>
      <c r="D301" s="143"/>
    </row>
    <row r="302" spans="1:4" x14ac:dyDescent="0.2">
      <c r="A302" s="157" t="s">
        <v>315</v>
      </c>
      <c r="B302" s="142" t="s">
        <v>316</v>
      </c>
      <c r="C302" s="120">
        <v>0</v>
      </c>
      <c r="D302" s="143"/>
    </row>
    <row r="303" spans="1:4" x14ac:dyDescent="0.2">
      <c r="A303" s="157" t="s">
        <v>317</v>
      </c>
      <c r="B303" s="142" t="s">
        <v>318</v>
      </c>
      <c r="C303" s="120">
        <v>0</v>
      </c>
      <c r="D303" s="143"/>
    </row>
    <row r="304" spans="1:4" ht="25.5" x14ac:dyDescent="0.2">
      <c r="A304" s="157" t="s">
        <v>319</v>
      </c>
      <c r="B304" s="142" t="s">
        <v>320</v>
      </c>
      <c r="C304" s="120">
        <v>0</v>
      </c>
      <c r="D304" s="143"/>
    </row>
    <row r="305" spans="1:4" x14ac:dyDescent="0.2">
      <c r="A305" s="157"/>
      <c r="B305" s="142"/>
      <c r="C305" s="120"/>
      <c r="D305" s="143"/>
    </row>
    <row r="306" spans="1:4" x14ac:dyDescent="0.2">
      <c r="A306" s="156" t="s">
        <v>321</v>
      </c>
      <c r="B306" s="136" t="s">
        <v>322</v>
      </c>
      <c r="C306" s="140">
        <f>SUM(C307:C309)</f>
        <v>0</v>
      </c>
      <c r="D306" s="138"/>
    </row>
    <row r="307" spans="1:4" x14ac:dyDescent="0.2">
      <c r="A307" s="157" t="s">
        <v>323</v>
      </c>
      <c r="B307" s="142" t="s">
        <v>324</v>
      </c>
      <c r="C307" s="120">
        <v>0</v>
      </c>
      <c r="D307" s="143"/>
    </row>
    <row r="308" spans="1:4" x14ac:dyDescent="0.2">
      <c r="A308" s="157" t="s">
        <v>325</v>
      </c>
      <c r="B308" s="142" t="s">
        <v>326</v>
      </c>
      <c r="C308" s="120">
        <v>0</v>
      </c>
      <c r="D308" s="143"/>
    </row>
    <row r="309" spans="1:4" x14ac:dyDescent="0.2">
      <c r="A309" s="157" t="s">
        <v>327</v>
      </c>
      <c r="B309" s="142" t="s">
        <v>328</v>
      </c>
      <c r="C309" s="120">
        <v>0</v>
      </c>
      <c r="D309" s="143"/>
    </row>
    <row r="310" spans="1:4" x14ac:dyDescent="0.2">
      <c r="A310" s="157"/>
      <c r="B310" s="142"/>
      <c r="C310" s="120"/>
      <c r="D310" s="143"/>
    </row>
    <row r="311" spans="1:4" x14ac:dyDescent="0.2">
      <c r="A311" s="156" t="s">
        <v>329</v>
      </c>
      <c r="B311" s="136" t="s">
        <v>330</v>
      </c>
      <c r="C311" s="140">
        <f>SUM(C312:C315)</f>
        <v>0</v>
      </c>
      <c r="D311" s="138"/>
    </row>
    <row r="312" spans="1:4" x14ac:dyDescent="0.2">
      <c r="A312" s="157" t="s">
        <v>331</v>
      </c>
      <c r="B312" s="142" t="s">
        <v>332</v>
      </c>
      <c r="C312" s="120">
        <v>0</v>
      </c>
      <c r="D312" s="143"/>
    </row>
    <row r="313" spans="1:4" x14ac:dyDescent="0.2">
      <c r="A313" s="157" t="s">
        <v>333</v>
      </c>
      <c r="B313" s="142" t="s">
        <v>334</v>
      </c>
      <c r="C313" s="120">
        <v>0</v>
      </c>
      <c r="D313" s="143"/>
    </row>
    <row r="314" spans="1:4" x14ac:dyDescent="0.2">
      <c r="A314" s="157" t="s">
        <v>335</v>
      </c>
      <c r="B314" s="142" t="s">
        <v>336</v>
      </c>
      <c r="C314" s="120">
        <v>0</v>
      </c>
      <c r="D314" s="143"/>
    </row>
    <row r="315" spans="1:4" x14ac:dyDescent="0.2">
      <c r="A315" s="157" t="s">
        <v>337</v>
      </c>
      <c r="B315" s="142" t="s">
        <v>338</v>
      </c>
      <c r="C315" s="120">
        <v>0</v>
      </c>
      <c r="D315" s="143"/>
    </row>
    <row r="316" spans="1:4" x14ac:dyDescent="0.2">
      <c r="A316" s="158"/>
      <c r="B316" s="158"/>
      <c r="C316" s="158"/>
      <c r="D316" s="158"/>
    </row>
    <row r="317" spans="1:4" x14ac:dyDescent="0.2">
      <c r="A317" s="125" t="s">
        <v>74</v>
      </c>
      <c r="C317" s="126"/>
    </row>
    <row r="318" spans="1:4" ht="76.5" customHeight="1" x14ac:dyDescent="0.2">
      <c r="A318" s="159" t="str">
        <f>'1. DireccyConducc '!B48</f>
        <v xml:space="preserve">RE1. P5. Actores sociales con programas y acciones estratégicas para el abordaje de los determinantes de la salud-enfermedad-muerte desarrollados.             </v>
      </c>
      <c r="B318" s="128" t="s">
        <v>75</v>
      </c>
      <c r="C318" s="120">
        <f>SUM(C320,C395,C439)</f>
        <v>0</v>
      </c>
      <c r="D318" s="130"/>
    </row>
    <row r="319" spans="1:4" ht="33" customHeight="1" x14ac:dyDescent="0.2">
      <c r="A319" s="131" t="s">
        <v>76</v>
      </c>
      <c r="B319" s="132" t="s">
        <v>77</v>
      </c>
      <c r="C319" s="133" t="s">
        <v>78</v>
      </c>
      <c r="D319" s="134" t="s">
        <v>79</v>
      </c>
    </row>
    <row r="320" spans="1:4" x14ac:dyDescent="0.2">
      <c r="A320" s="135">
        <v>1</v>
      </c>
      <c r="B320" s="136" t="s">
        <v>80</v>
      </c>
      <c r="C320" s="137">
        <f>SUM(C321,C328,C335,C344,C353,C358,C365,C370,C381,C387)</f>
        <v>0</v>
      </c>
      <c r="D320" s="138"/>
    </row>
    <row r="321" spans="1:4" x14ac:dyDescent="0.2">
      <c r="A321" s="139" t="s">
        <v>82</v>
      </c>
      <c r="B321" s="136" t="s">
        <v>83</v>
      </c>
      <c r="C321" s="140">
        <f>SUM(C322:C326)</f>
        <v>0</v>
      </c>
      <c r="D321" s="138"/>
    </row>
    <row r="322" spans="1:4" x14ac:dyDescent="0.2">
      <c r="A322" s="141" t="s">
        <v>84</v>
      </c>
      <c r="B322" s="142" t="s">
        <v>85</v>
      </c>
      <c r="C322" s="120">
        <v>0</v>
      </c>
      <c r="D322" s="143"/>
    </row>
    <row r="323" spans="1:4" ht="25.5" x14ac:dyDescent="0.2">
      <c r="A323" s="141" t="s">
        <v>86</v>
      </c>
      <c r="B323" s="142" t="s">
        <v>87</v>
      </c>
      <c r="C323" s="120">
        <v>0</v>
      </c>
      <c r="D323" s="143"/>
    </row>
    <row r="324" spans="1:4" x14ac:dyDescent="0.2">
      <c r="A324" s="141" t="s">
        <v>88</v>
      </c>
      <c r="B324" s="142" t="s">
        <v>89</v>
      </c>
      <c r="C324" s="120">
        <v>0</v>
      </c>
      <c r="D324" s="143"/>
    </row>
    <row r="325" spans="1:4" ht="25.5" x14ac:dyDescent="0.2">
      <c r="A325" s="141" t="s">
        <v>90</v>
      </c>
      <c r="B325" s="142" t="s">
        <v>91</v>
      </c>
      <c r="C325" s="120">
        <v>0</v>
      </c>
      <c r="D325" s="143"/>
    </row>
    <row r="326" spans="1:4" x14ac:dyDescent="0.2">
      <c r="A326" s="141" t="s">
        <v>92</v>
      </c>
      <c r="B326" s="142" t="s">
        <v>93</v>
      </c>
      <c r="C326" s="120">
        <v>0</v>
      </c>
      <c r="D326" s="143"/>
    </row>
    <row r="327" spans="1:4" x14ac:dyDescent="0.2">
      <c r="A327" s="144"/>
      <c r="B327" s="145"/>
      <c r="C327" s="120"/>
      <c r="D327" s="143"/>
    </row>
    <row r="328" spans="1:4" x14ac:dyDescent="0.2">
      <c r="A328" s="139" t="s">
        <v>94</v>
      </c>
      <c r="B328" s="136" t="s">
        <v>95</v>
      </c>
      <c r="C328" s="140">
        <f>SUM(C329:C333)</f>
        <v>0</v>
      </c>
      <c r="D328" s="138"/>
    </row>
    <row r="329" spans="1:4" x14ac:dyDescent="0.2">
      <c r="A329" s="141" t="s">
        <v>96</v>
      </c>
      <c r="B329" s="142" t="s">
        <v>97</v>
      </c>
      <c r="C329" s="120">
        <v>0</v>
      </c>
      <c r="D329" s="143"/>
    </row>
    <row r="330" spans="1:4" x14ac:dyDescent="0.2">
      <c r="A330" s="141" t="s">
        <v>98</v>
      </c>
      <c r="B330" s="142" t="s">
        <v>99</v>
      </c>
      <c r="C330" s="120">
        <v>0</v>
      </c>
      <c r="D330" s="143"/>
    </row>
    <row r="331" spans="1:4" x14ac:dyDescent="0.2">
      <c r="A331" s="141" t="s">
        <v>100</v>
      </c>
      <c r="B331" s="142" t="s">
        <v>101</v>
      </c>
      <c r="C331" s="120">
        <v>0</v>
      </c>
      <c r="D331" s="143"/>
    </row>
    <row r="332" spans="1:4" x14ac:dyDescent="0.2">
      <c r="A332" s="141" t="s">
        <v>102</v>
      </c>
      <c r="B332" s="142" t="s">
        <v>103</v>
      </c>
      <c r="C332" s="120">
        <v>0</v>
      </c>
      <c r="D332" s="143"/>
    </row>
    <row r="333" spans="1:4" x14ac:dyDescent="0.2">
      <c r="A333" s="141" t="s">
        <v>104</v>
      </c>
      <c r="B333" s="142" t="s">
        <v>105</v>
      </c>
      <c r="C333" s="120">
        <v>0</v>
      </c>
      <c r="D333" s="143"/>
    </row>
    <row r="334" spans="1:4" x14ac:dyDescent="0.2">
      <c r="A334" s="144"/>
      <c r="B334" s="145"/>
      <c r="C334" s="140"/>
      <c r="D334" s="138"/>
    </row>
    <row r="335" spans="1:4" ht="25.5" x14ac:dyDescent="0.2">
      <c r="A335" s="139" t="s">
        <v>106</v>
      </c>
      <c r="B335" s="146" t="s">
        <v>107</v>
      </c>
      <c r="C335" s="140">
        <f>SUM(C336:C342)</f>
        <v>0</v>
      </c>
      <c r="D335" s="138"/>
    </row>
    <row r="336" spans="1:4" x14ac:dyDescent="0.2">
      <c r="A336" s="141" t="s">
        <v>108</v>
      </c>
      <c r="B336" s="142" t="s">
        <v>109</v>
      </c>
      <c r="C336" s="120">
        <v>0</v>
      </c>
      <c r="D336" s="143"/>
    </row>
    <row r="337" spans="1:4" x14ac:dyDescent="0.2">
      <c r="A337" s="141" t="s">
        <v>110</v>
      </c>
      <c r="B337" s="142" t="s">
        <v>111</v>
      </c>
      <c r="C337" s="120">
        <v>0</v>
      </c>
      <c r="D337" s="143"/>
    </row>
    <row r="338" spans="1:4" x14ac:dyDescent="0.2">
      <c r="A338" s="141" t="s">
        <v>112</v>
      </c>
      <c r="B338" s="142" t="s">
        <v>113</v>
      </c>
      <c r="C338" s="120"/>
      <c r="D338" s="143"/>
    </row>
    <row r="339" spans="1:4" x14ac:dyDescent="0.2">
      <c r="A339" s="141" t="s">
        <v>114</v>
      </c>
      <c r="B339" s="142" t="s">
        <v>115</v>
      </c>
      <c r="C339" s="120">
        <v>0</v>
      </c>
      <c r="D339" s="143"/>
    </row>
    <row r="340" spans="1:4" x14ac:dyDescent="0.2">
      <c r="A340" s="141" t="s">
        <v>116</v>
      </c>
      <c r="B340" s="142" t="s">
        <v>117</v>
      </c>
      <c r="C340" s="120">
        <v>0</v>
      </c>
      <c r="D340" s="143"/>
    </row>
    <row r="341" spans="1:4" ht="25.5" x14ac:dyDescent="0.2">
      <c r="A341" s="141" t="s">
        <v>118</v>
      </c>
      <c r="B341" s="142" t="s">
        <v>119</v>
      </c>
      <c r="C341" s="120">
        <v>0</v>
      </c>
      <c r="D341" s="143"/>
    </row>
    <row r="342" spans="1:4" ht="25.5" x14ac:dyDescent="0.2">
      <c r="A342" s="141" t="s">
        <v>120</v>
      </c>
      <c r="B342" s="142" t="s">
        <v>121</v>
      </c>
      <c r="C342" s="120">
        <v>0</v>
      </c>
      <c r="D342" s="143"/>
    </row>
    <row r="343" spans="1:4" x14ac:dyDescent="0.2">
      <c r="A343" s="144"/>
      <c r="B343" s="145"/>
      <c r="C343" s="120"/>
      <c r="D343" s="143"/>
    </row>
    <row r="344" spans="1:4" x14ac:dyDescent="0.2">
      <c r="A344" s="139" t="s">
        <v>122</v>
      </c>
      <c r="B344" s="136" t="s">
        <v>123</v>
      </c>
      <c r="C344" s="140">
        <f>SUM(C345:C351)</f>
        <v>0</v>
      </c>
      <c r="D344" s="138"/>
    </row>
    <row r="345" spans="1:4" x14ac:dyDescent="0.2">
      <c r="A345" s="141" t="s">
        <v>124</v>
      </c>
      <c r="B345" s="142" t="s">
        <v>125</v>
      </c>
      <c r="C345" s="120">
        <v>0</v>
      </c>
      <c r="D345" s="143"/>
    </row>
    <row r="346" spans="1:4" x14ac:dyDescent="0.2">
      <c r="A346" s="141" t="s">
        <v>126</v>
      </c>
      <c r="B346" s="142" t="s">
        <v>127</v>
      </c>
      <c r="C346" s="120">
        <v>0</v>
      </c>
      <c r="D346" s="143"/>
    </row>
    <row r="347" spans="1:4" x14ac:dyDescent="0.2">
      <c r="A347" s="141" t="s">
        <v>128</v>
      </c>
      <c r="B347" s="142" t="s">
        <v>129</v>
      </c>
      <c r="C347" s="120">
        <v>0</v>
      </c>
      <c r="D347" s="143"/>
    </row>
    <row r="348" spans="1:4" ht="25.5" x14ac:dyDescent="0.2">
      <c r="A348" s="141" t="s">
        <v>130</v>
      </c>
      <c r="B348" s="142" t="s">
        <v>131</v>
      </c>
      <c r="C348" s="120">
        <v>0</v>
      </c>
      <c r="D348" s="143"/>
    </row>
    <row r="349" spans="1:4" ht="25.5" x14ac:dyDescent="0.2">
      <c r="A349" s="141" t="s">
        <v>132</v>
      </c>
      <c r="B349" s="142" t="s">
        <v>133</v>
      </c>
      <c r="C349" s="120">
        <v>0</v>
      </c>
      <c r="D349" s="143"/>
    </row>
    <row r="350" spans="1:4" x14ac:dyDescent="0.2">
      <c r="A350" s="141" t="s">
        <v>134</v>
      </c>
      <c r="B350" s="142" t="s">
        <v>135</v>
      </c>
      <c r="C350" s="120">
        <v>0</v>
      </c>
      <c r="D350" s="143"/>
    </row>
    <row r="351" spans="1:4" x14ac:dyDescent="0.2">
      <c r="A351" s="141" t="s">
        <v>136</v>
      </c>
      <c r="B351" s="142" t="s">
        <v>137</v>
      </c>
      <c r="C351" s="120"/>
      <c r="D351" s="143"/>
    </row>
    <row r="352" spans="1:4" x14ac:dyDescent="0.2">
      <c r="A352" s="144"/>
      <c r="B352" s="145"/>
      <c r="C352" s="120"/>
      <c r="D352" s="143"/>
    </row>
    <row r="353" spans="1:4" x14ac:dyDescent="0.2">
      <c r="A353" s="139" t="s">
        <v>138</v>
      </c>
      <c r="B353" s="136" t="s">
        <v>139</v>
      </c>
      <c r="C353" s="140">
        <f>SUM(C354++C355+C356)</f>
        <v>0</v>
      </c>
      <c r="D353" s="138"/>
    </row>
    <row r="354" spans="1:4" x14ac:dyDescent="0.2">
      <c r="A354" s="141" t="s">
        <v>140</v>
      </c>
      <c r="B354" s="142" t="s">
        <v>141</v>
      </c>
      <c r="C354" s="120">
        <v>0</v>
      </c>
      <c r="D354" s="143"/>
    </row>
    <row r="355" spans="1:4" x14ac:dyDescent="0.2">
      <c r="A355" s="141" t="s">
        <v>142</v>
      </c>
      <c r="B355" s="142" t="s">
        <v>143</v>
      </c>
      <c r="C355" s="120">
        <v>0</v>
      </c>
      <c r="D355" s="143"/>
    </row>
    <row r="356" spans="1:4" x14ac:dyDescent="0.2">
      <c r="A356" s="141" t="s">
        <v>144</v>
      </c>
      <c r="B356" s="142" t="s">
        <v>145</v>
      </c>
      <c r="C356" s="120">
        <v>0</v>
      </c>
      <c r="D356" s="143"/>
    </row>
    <row r="357" spans="1:4" x14ac:dyDescent="0.2">
      <c r="A357" s="144"/>
      <c r="B357" s="145"/>
      <c r="C357" s="120"/>
      <c r="D357" s="143"/>
    </row>
    <row r="358" spans="1:4" ht="25.5" x14ac:dyDescent="0.2">
      <c r="A358" s="139" t="s">
        <v>146</v>
      </c>
      <c r="B358" s="136" t="s">
        <v>147</v>
      </c>
      <c r="C358" s="140">
        <f>SUM(C359+C362+C363)</f>
        <v>0</v>
      </c>
      <c r="D358" s="138"/>
    </row>
    <row r="359" spans="1:4" x14ac:dyDescent="0.2">
      <c r="A359" s="141" t="s">
        <v>148</v>
      </c>
      <c r="B359" s="145" t="s">
        <v>149</v>
      </c>
      <c r="C359" s="140">
        <f>SUM(C360:C361)</f>
        <v>0</v>
      </c>
      <c r="D359" s="138"/>
    </row>
    <row r="360" spans="1:4" x14ac:dyDescent="0.2">
      <c r="A360" s="144" t="s">
        <v>150</v>
      </c>
      <c r="B360" s="145" t="s">
        <v>151</v>
      </c>
      <c r="C360" s="120">
        <v>0</v>
      </c>
      <c r="D360" s="143"/>
    </row>
    <row r="361" spans="1:4" ht="25.5" x14ac:dyDescent="0.2">
      <c r="A361" s="144" t="s">
        <v>152</v>
      </c>
      <c r="B361" s="145" t="s">
        <v>153</v>
      </c>
      <c r="C361" s="120">
        <v>0</v>
      </c>
      <c r="D361" s="143"/>
    </row>
    <row r="362" spans="1:4" x14ac:dyDescent="0.2">
      <c r="A362" s="141" t="s">
        <v>154</v>
      </c>
      <c r="B362" s="142" t="s">
        <v>155</v>
      </c>
      <c r="C362" s="120">
        <v>0</v>
      </c>
      <c r="D362" s="143"/>
    </row>
    <row r="363" spans="1:4" x14ac:dyDescent="0.2">
      <c r="A363" s="141" t="s">
        <v>156</v>
      </c>
      <c r="B363" s="142" t="s">
        <v>157</v>
      </c>
      <c r="C363" s="120">
        <v>0</v>
      </c>
      <c r="D363" s="143"/>
    </row>
    <row r="364" spans="1:4" x14ac:dyDescent="0.2">
      <c r="A364" s="144"/>
      <c r="B364" s="145"/>
      <c r="C364" s="120"/>
      <c r="D364" s="143"/>
    </row>
    <row r="365" spans="1:4" x14ac:dyDescent="0.2">
      <c r="A365" s="139" t="s">
        <v>158</v>
      </c>
      <c r="B365" s="136" t="s">
        <v>159</v>
      </c>
      <c r="C365" s="137" t="s">
        <v>160</v>
      </c>
      <c r="D365" s="138"/>
    </row>
    <row r="366" spans="1:4" x14ac:dyDescent="0.2">
      <c r="A366" s="141" t="s">
        <v>161</v>
      </c>
      <c r="B366" s="142" t="s">
        <v>162</v>
      </c>
      <c r="C366" s="147" t="s">
        <v>160</v>
      </c>
      <c r="D366" s="143"/>
    </row>
    <row r="367" spans="1:4" x14ac:dyDescent="0.2">
      <c r="A367" s="141" t="s">
        <v>163</v>
      </c>
      <c r="B367" s="142" t="s">
        <v>164</v>
      </c>
      <c r="C367" s="120">
        <v>0</v>
      </c>
      <c r="D367" s="143"/>
    </row>
    <row r="368" spans="1:4" x14ac:dyDescent="0.2">
      <c r="A368" s="141" t="s">
        <v>165</v>
      </c>
      <c r="B368" s="142" t="s">
        <v>166</v>
      </c>
      <c r="C368" s="120">
        <v>0</v>
      </c>
      <c r="D368" s="143"/>
    </row>
    <row r="369" spans="1:4" x14ac:dyDescent="0.2">
      <c r="A369" s="144"/>
      <c r="B369" s="145"/>
      <c r="C369" s="120"/>
      <c r="D369" s="143"/>
    </row>
    <row r="370" spans="1:4" x14ac:dyDescent="0.2">
      <c r="A370" s="139" t="s">
        <v>167</v>
      </c>
      <c r="B370" s="136" t="s">
        <v>168</v>
      </c>
      <c r="C370" s="140">
        <f>SUM(C371:C379)</f>
        <v>0</v>
      </c>
      <c r="D370" s="138"/>
    </row>
    <row r="371" spans="1:4" x14ac:dyDescent="0.2">
      <c r="A371" s="141" t="s">
        <v>169</v>
      </c>
      <c r="B371" s="142" t="s">
        <v>170</v>
      </c>
      <c r="C371" s="120">
        <v>0</v>
      </c>
      <c r="D371" s="143"/>
    </row>
    <row r="372" spans="1:4" x14ac:dyDescent="0.2">
      <c r="A372" s="141" t="s">
        <v>171</v>
      </c>
      <c r="B372" s="142" t="s">
        <v>172</v>
      </c>
      <c r="C372" s="120">
        <v>0</v>
      </c>
      <c r="D372" s="143"/>
    </row>
    <row r="373" spans="1:4" x14ac:dyDescent="0.2">
      <c r="A373" s="141" t="s">
        <v>173</v>
      </c>
      <c r="B373" s="142" t="s">
        <v>174</v>
      </c>
      <c r="C373" s="120">
        <v>0</v>
      </c>
      <c r="D373" s="143"/>
    </row>
    <row r="374" spans="1:4" ht="25.5" x14ac:dyDescent="0.2">
      <c r="A374" s="141" t="s">
        <v>175</v>
      </c>
      <c r="B374" s="142" t="s">
        <v>176</v>
      </c>
      <c r="C374" s="120">
        <v>0</v>
      </c>
      <c r="D374" s="143"/>
    </row>
    <row r="375" spans="1:4" ht="25.5" x14ac:dyDescent="0.2">
      <c r="A375" s="141" t="s">
        <v>177</v>
      </c>
      <c r="B375" s="142" t="s">
        <v>178</v>
      </c>
      <c r="C375" s="120">
        <v>0</v>
      </c>
      <c r="D375" s="143"/>
    </row>
    <row r="376" spans="1:4" ht="25.5" x14ac:dyDescent="0.2">
      <c r="A376" s="141" t="s">
        <v>179</v>
      </c>
      <c r="B376" s="142" t="s">
        <v>180</v>
      </c>
      <c r="C376" s="120">
        <v>0</v>
      </c>
      <c r="D376" s="143"/>
    </row>
    <row r="377" spans="1:4" x14ac:dyDescent="0.2">
      <c r="A377" s="141" t="s">
        <v>181</v>
      </c>
      <c r="B377" s="142" t="s">
        <v>182</v>
      </c>
      <c r="C377" s="120">
        <v>0</v>
      </c>
      <c r="D377" s="143"/>
    </row>
    <row r="378" spans="1:4" ht="25.5" x14ac:dyDescent="0.2">
      <c r="A378" s="141" t="s">
        <v>183</v>
      </c>
      <c r="B378" s="142" t="s">
        <v>184</v>
      </c>
      <c r="C378" s="120">
        <v>0</v>
      </c>
      <c r="D378" s="143"/>
    </row>
    <row r="379" spans="1:4" ht="25.5" x14ac:dyDescent="0.2">
      <c r="A379" s="141" t="s">
        <v>185</v>
      </c>
      <c r="B379" s="142" t="s">
        <v>186</v>
      </c>
      <c r="C379" s="120">
        <v>0</v>
      </c>
      <c r="D379" s="143"/>
    </row>
    <row r="380" spans="1:4" x14ac:dyDescent="0.2">
      <c r="A380" s="144"/>
      <c r="B380" s="145"/>
      <c r="C380" s="120"/>
      <c r="D380" s="143"/>
    </row>
    <row r="381" spans="1:4" x14ac:dyDescent="0.2">
      <c r="A381" s="139" t="s">
        <v>187</v>
      </c>
      <c r="B381" s="136" t="s">
        <v>188</v>
      </c>
      <c r="C381" s="140">
        <f>SUM(C382:C385)</f>
        <v>0</v>
      </c>
      <c r="D381" s="138"/>
    </row>
    <row r="382" spans="1:4" x14ac:dyDescent="0.2">
      <c r="A382" s="141" t="s">
        <v>189</v>
      </c>
      <c r="B382" s="142" t="s">
        <v>190</v>
      </c>
      <c r="C382" s="120">
        <v>0</v>
      </c>
      <c r="D382" s="143"/>
    </row>
    <row r="383" spans="1:4" x14ac:dyDescent="0.2">
      <c r="A383" s="141" t="s">
        <v>191</v>
      </c>
      <c r="B383" s="142" t="s">
        <v>192</v>
      </c>
      <c r="C383" s="120">
        <v>0</v>
      </c>
      <c r="D383" s="143"/>
    </row>
    <row r="384" spans="1:4" x14ac:dyDescent="0.2">
      <c r="A384" s="141" t="s">
        <v>193</v>
      </c>
      <c r="B384" s="142" t="s">
        <v>194</v>
      </c>
      <c r="C384" s="120">
        <v>0</v>
      </c>
      <c r="D384" s="143"/>
    </row>
    <row r="385" spans="1:4" x14ac:dyDescent="0.2">
      <c r="A385" s="141" t="s">
        <v>195</v>
      </c>
      <c r="B385" s="142" t="s">
        <v>196</v>
      </c>
      <c r="C385" s="120">
        <v>0</v>
      </c>
      <c r="D385" s="143"/>
    </row>
    <row r="386" spans="1:4" x14ac:dyDescent="0.2">
      <c r="A386" s="144"/>
      <c r="B386" s="145"/>
      <c r="C386" s="120"/>
      <c r="D386" s="143"/>
    </row>
    <row r="387" spans="1:4" x14ac:dyDescent="0.2">
      <c r="A387" s="139" t="s">
        <v>197</v>
      </c>
      <c r="B387" s="136" t="s">
        <v>198</v>
      </c>
      <c r="C387" s="140">
        <f>SUM(C388:C393)</f>
        <v>0</v>
      </c>
      <c r="D387" s="138"/>
    </row>
    <row r="388" spans="1:4" x14ac:dyDescent="0.2">
      <c r="A388" s="141" t="s">
        <v>199</v>
      </c>
      <c r="B388" s="142" t="s">
        <v>200</v>
      </c>
      <c r="C388" s="120">
        <v>0</v>
      </c>
      <c r="D388" s="143"/>
    </row>
    <row r="389" spans="1:4" x14ac:dyDescent="0.2">
      <c r="A389" s="141" t="s">
        <v>201</v>
      </c>
      <c r="B389" s="142" t="s">
        <v>202</v>
      </c>
      <c r="C389" s="120">
        <v>0</v>
      </c>
      <c r="D389" s="143"/>
    </row>
    <row r="390" spans="1:4" x14ac:dyDescent="0.2">
      <c r="A390" s="141" t="s">
        <v>203</v>
      </c>
      <c r="B390" s="142" t="s">
        <v>204</v>
      </c>
      <c r="C390" s="120">
        <v>0</v>
      </c>
      <c r="D390" s="143"/>
    </row>
    <row r="391" spans="1:4" ht="25.5" x14ac:dyDescent="0.2">
      <c r="A391" s="141" t="s">
        <v>205</v>
      </c>
      <c r="B391" s="142" t="s">
        <v>206</v>
      </c>
      <c r="C391" s="120">
        <v>0</v>
      </c>
      <c r="D391" s="143"/>
    </row>
    <row r="392" spans="1:4" x14ac:dyDescent="0.2">
      <c r="A392" s="141" t="s">
        <v>207</v>
      </c>
      <c r="B392" s="142" t="s">
        <v>208</v>
      </c>
      <c r="C392" s="120">
        <v>0</v>
      </c>
      <c r="D392" s="143"/>
    </row>
    <row r="393" spans="1:4" x14ac:dyDescent="0.2">
      <c r="A393" s="141" t="s">
        <v>209</v>
      </c>
      <c r="B393" s="142" t="s">
        <v>210</v>
      </c>
      <c r="C393" s="148">
        <v>0</v>
      </c>
      <c r="D393" s="149"/>
    </row>
    <row r="394" spans="1:4" x14ac:dyDescent="0.2">
      <c r="A394" s="150"/>
      <c r="B394" s="151"/>
      <c r="C394" s="152"/>
      <c r="D394" s="130"/>
    </row>
    <row r="395" spans="1:4" x14ac:dyDescent="0.2">
      <c r="A395" s="135">
        <v>2</v>
      </c>
      <c r="B395" s="136" t="s">
        <v>211</v>
      </c>
      <c r="C395" s="140">
        <f>SUM(C397+C404+C410+C419+C423+C429)</f>
        <v>0</v>
      </c>
      <c r="D395" s="138"/>
    </row>
    <row r="396" spans="1:4" x14ac:dyDescent="0.2">
      <c r="A396" s="135"/>
      <c r="B396" s="153"/>
      <c r="C396" s="120"/>
      <c r="D396" s="143"/>
    </row>
    <row r="397" spans="1:4" x14ac:dyDescent="0.2">
      <c r="A397" s="150" t="s">
        <v>212</v>
      </c>
      <c r="B397" s="136" t="s">
        <v>213</v>
      </c>
      <c r="C397" s="140">
        <f>SUM(C398:C402)</f>
        <v>0</v>
      </c>
      <c r="D397" s="138"/>
    </row>
    <row r="398" spans="1:4" x14ac:dyDescent="0.2">
      <c r="A398" s="141" t="s">
        <v>214</v>
      </c>
      <c r="B398" s="142" t="s">
        <v>215</v>
      </c>
      <c r="C398" s="120">
        <v>0</v>
      </c>
      <c r="D398" s="143"/>
    </row>
    <row r="399" spans="1:4" x14ac:dyDescent="0.2">
      <c r="A399" s="141" t="s">
        <v>216</v>
      </c>
      <c r="B399" s="142" t="s">
        <v>217</v>
      </c>
      <c r="C399" s="120">
        <v>0</v>
      </c>
      <c r="D399" s="143"/>
    </row>
    <row r="400" spans="1:4" x14ac:dyDescent="0.2">
      <c r="A400" s="141" t="s">
        <v>218</v>
      </c>
      <c r="B400" s="142" t="s">
        <v>219</v>
      </c>
      <c r="C400" s="120">
        <v>0</v>
      </c>
      <c r="D400" s="143"/>
    </row>
    <row r="401" spans="1:4" x14ac:dyDescent="0.2">
      <c r="A401" s="141" t="s">
        <v>220</v>
      </c>
      <c r="B401" s="142" t="s">
        <v>221</v>
      </c>
      <c r="C401" s="120">
        <v>0</v>
      </c>
      <c r="D401" s="143"/>
    </row>
    <row r="402" spans="1:4" x14ac:dyDescent="0.2">
      <c r="A402" s="141" t="s">
        <v>222</v>
      </c>
      <c r="B402" s="142" t="s">
        <v>223</v>
      </c>
      <c r="C402" s="120">
        <v>0</v>
      </c>
      <c r="D402" s="143"/>
    </row>
    <row r="403" spans="1:4" x14ac:dyDescent="0.2">
      <c r="A403" s="154"/>
      <c r="B403" s="145"/>
      <c r="C403" s="120"/>
      <c r="D403" s="143"/>
    </row>
    <row r="404" spans="1:4" ht="25.5" x14ac:dyDescent="0.2">
      <c r="A404" s="150" t="s">
        <v>224</v>
      </c>
      <c r="B404" s="136" t="s">
        <v>225</v>
      </c>
      <c r="C404" s="140">
        <f>SUM(C405:C408)</f>
        <v>0</v>
      </c>
      <c r="D404" s="138"/>
    </row>
    <row r="405" spans="1:4" x14ac:dyDescent="0.2">
      <c r="A405" s="141" t="s">
        <v>226</v>
      </c>
      <c r="B405" s="142" t="s">
        <v>227</v>
      </c>
      <c r="C405" s="120">
        <v>0</v>
      </c>
      <c r="D405" s="143"/>
    </row>
    <row r="406" spans="1:4" x14ac:dyDescent="0.2">
      <c r="A406" s="141" t="s">
        <v>228</v>
      </c>
      <c r="B406" s="142" t="s">
        <v>229</v>
      </c>
      <c r="C406" s="120">
        <v>0</v>
      </c>
      <c r="D406" s="143"/>
    </row>
    <row r="407" spans="1:4" x14ac:dyDescent="0.2">
      <c r="A407" s="141" t="s">
        <v>230</v>
      </c>
      <c r="B407" s="142" t="s">
        <v>231</v>
      </c>
      <c r="C407" s="120">
        <v>0</v>
      </c>
      <c r="D407" s="143"/>
    </row>
    <row r="408" spans="1:4" x14ac:dyDescent="0.2">
      <c r="A408" s="141" t="s">
        <v>232</v>
      </c>
      <c r="B408" s="142" t="s">
        <v>233</v>
      </c>
      <c r="C408" s="120">
        <v>0</v>
      </c>
      <c r="D408" s="143"/>
    </row>
    <row r="409" spans="1:4" x14ac:dyDescent="0.2">
      <c r="A409" s="154"/>
      <c r="B409" s="145"/>
      <c r="C409" s="120"/>
      <c r="D409" s="143"/>
    </row>
    <row r="410" spans="1:4" ht="25.5" x14ac:dyDescent="0.2">
      <c r="A410" s="150" t="s">
        <v>234</v>
      </c>
      <c r="B410" s="136" t="s">
        <v>235</v>
      </c>
      <c r="C410" s="140">
        <f>SUM(C411:C417)</f>
        <v>0</v>
      </c>
      <c r="D410" s="138"/>
    </row>
    <row r="411" spans="1:4" x14ac:dyDescent="0.2">
      <c r="A411" s="141" t="s">
        <v>236</v>
      </c>
      <c r="B411" s="142" t="s">
        <v>237</v>
      </c>
      <c r="C411" s="120">
        <v>0</v>
      </c>
      <c r="D411" s="143"/>
    </row>
    <row r="412" spans="1:4" ht="25.5" x14ac:dyDescent="0.2">
      <c r="A412" s="141" t="s">
        <v>238</v>
      </c>
      <c r="B412" s="142" t="s">
        <v>239</v>
      </c>
      <c r="C412" s="120">
        <v>0</v>
      </c>
      <c r="D412" s="143"/>
    </row>
    <row r="413" spans="1:4" x14ac:dyDescent="0.2">
      <c r="A413" s="141" t="s">
        <v>240</v>
      </c>
      <c r="B413" s="142" t="s">
        <v>241</v>
      </c>
      <c r="C413" s="120">
        <v>0</v>
      </c>
      <c r="D413" s="143"/>
    </row>
    <row r="414" spans="1:4" ht="25.5" x14ac:dyDescent="0.2">
      <c r="A414" s="141" t="s">
        <v>242</v>
      </c>
      <c r="B414" s="142" t="s">
        <v>243</v>
      </c>
      <c r="C414" s="120">
        <v>0</v>
      </c>
      <c r="D414" s="143"/>
    </row>
    <row r="415" spans="1:4" x14ac:dyDescent="0.2">
      <c r="A415" s="141" t="s">
        <v>244</v>
      </c>
      <c r="B415" s="142" t="s">
        <v>245</v>
      </c>
      <c r="C415" s="120">
        <v>0</v>
      </c>
      <c r="D415" s="143"/>
    </row>
    <row r="416" spans="1:4" x14ac:dyDescent="0.2">
      <c r="A416" s="141" t="s">
        <v>246</v>
      </c>
      <c r="B416" s="142" t="s">
        <v>247</v>
      </c>
      <c r="C416" s="120">
        <v>0</v>
      </c>
      <c r="D416" s="143"/>
    </row>
    <row r="417" spans="1:4" ht="25.5" x14ac:dyDescent="0.2">
      <c r="A417" s="141" t="s">
        <v>248</v>
      </c>
      <c r="B417" s="142" t="s">
        <v>249</v>
      </c>
      <c r="C417" s="120">
        <v>0</v>
      </c>
      <c r="D417" s="143"/>
    </row>
    <row r="418" spans="1:4" x14ac:dyDescent="0.2">
      <c r="A418" s="154"/>
      <c r="B418" s="145"/>
      <c r="C418" s="120"/>
      <c r="D418" s="143"/>
    </row>
    <row r="419" spans="1:4" ht="25.5" x14ac:dyDescent="0.2">
      <c r="A419" s="150" t="s">
        <v>250</v>
      </c>
      <c r="B419" s="136" t="s">
        <v>251</v>
      </c>
      <c r="C419" s="140">
        <f>SUM(C420:C421)</f>
        <v>0</v>
      </c>
      <c r="D419" s="138"/>
    </row>
    <row r="420" spans="1:4" x14ac:dyDescent="0.2">
      <c r="A420" s="141" t="s">
        <v>252</v>
      </c>
      <c r="B420" s="142" t="s">
        <v>253</v>
      </c>
      <c r="C420" s="120">
        <v>0</v>
      </c>
      <c r="D420" s="143"/>
    </row>
    <row r="421" spans="1:4" x14ac:dyDescent="0.2">
      <c r="A421" s="141" t="s">
        <v>254</v>
      </c>
      <c r="B421" s="142" t="s">
        <v>255</v>
      </c>
      <c r="C421" s="120">
        <v>0</v>
      </c>
      <c r="D421" s="143"/>
    </row>
    <row r="422" spans="1:4" x14ac:dyDescent="0.2">
      <c r="A422" s="154"/>
      <c r="B422" s="145"/>
      <c r="C422" s="120"/>
      <c r="D422" s="143"/>
    </row>
    <row r="423" spans="1:4" ht="25.5" x14ac:dyDescent="0.2">
      <c r="A423" s="150" t="s">
        <v>256</v>
      </c>
      <c r="B423" s="136" t="s">
        <v>257</v>
      </c>
      <c r="C423" s="140">
        <f>SUM(C424:C427)</f>
        <v>0</v>
      </c>
      <c r="D423" s="138"/>
    </row>
    <row r="424" spans="1:4" x14ac:dyDescent="0.2">
      <c r="A424" s="141" t="s">
        <v>258</v>
      </c>
      <c r="B424" s="142" t="s">
        <v>259</v>
      </c>
      <c r="C424" s="120">
        <v>0</v>
      </c>
      <c r="D424" s="143"/>
    </row>
    <row r="425" spans="1:4" x14ac:dyDescent="0.2">
      <c r="A425" s="141" t="s">
        <v>260</v>
      </c>
      <c r="B425" s="142" t="s">
        <v>261</v>
      </c>
      <c r="C425" s="120">
        <v>0</v>
      </c>
      <c r="D425" s="143"/>
    </row>
    <row r="426" spans="1:4" x14ac:dyDescent="0.2">
      <c r="A426" s="141" t="s">
        <v>262</v>
      </c>
      <c r="B426" s="142" t="s">
        <v>263</v>
      </c>
      <c r="C426" s="120">
        <v>0</v>
      </c>
      <c r="D426" s="143"/>
    </row>
    <row r="427" spans="1:4" ht="25.5" x14ac:dyDescent="0.2">
      <c r="A427" s="141" t="s">
        <v>264</v>
      </c>
      <c r="B427" s="142" t="s">
        <v>265</v>
      </c>
      <c r="C427" s="120">
        <v>0</v>
      </c>
      <c r="D427" s="143"/>
    </row>
    <row r="428" spans="1:4" x14ac:dyDescent="0.2">
      <c r="A428" s="154"/>
      <c r="B428" s="145"/>
      <c r="C428" s="120"/>
      <c r="D428" s="143"/>
    </row>
    <row r="429" spans="1:4" ht="25.5" x14ac:dyDescent="0.2">
      <c r="A429" s="150" t="s">
        <v>266</v>
      </c>
      <c r="B429" s="136" t="s">
        <v>267</v>
      </c>
      <c r="C429" s="140">
        <f>SUM(C430:C437)</f>
        <v>0</v>
      </c>
      <c r="D429" s="138"/>
    </row>
    <row r="430" spans="1:4" x14ac:dyDescent="0.2">
      <c r="A430" s="141" t="s">
        <v>268</v>
      </c>
      <c r="B430" s="142" t="s">
        <v>269</v>
      </c>
      <c r="C430" s="120"/>
      <c r="D430" s="143"/>
    </row>
    <row r="431" spans="1:4" ht="25.5" x14ac:dyDescent="0.2">
      <c r="A431" s="141" t="s">
        <v>270</v>
      </c>
      <c r="B431" s="142" t="s">
        <v>271</v>
      </c>
      <c r="C431" s="120">
        <v>0</v>
      </c>
      <c r="D431" s="143"/>
    </row>
    <row r="432" spans="1:4" x14ac:dyDescent="0.2">
      <c r="A432" s="141" t="s">
        <v>272</v>
      </c>
      <c r="B432" s="142" t="s">
        <v>273</v>
      </c>
      <c r="C432" s="120">
        <v>0</v>
      </c>
      <c r="D432" s="143"/>
    </row>
    <row r="433" spans="1:4" x14ac:dyDescent="0.2">
      <c r="A433" s="141" t="s">
        <v>274</v>
      </c>
      <c r="B433" s="142" t="s">
        <v>275</v>
      </c>
      <c r="C433" s="120">
        <v>0</v>
      </c>
      <c r="D433" s="143"/>
    </row>
    <row r="434" spans="1:4" x14ac:dyDescent="0.2">
      <c r="A434" s="141" t="s">
        <v>276</v>
      </c>
      <c r="B434" s="142" t="s">
        <v>277</v>
      </c>
      <c r="C434" s="120">
        <v>0</v>
      </c>
      <c r="D434" s="143"/>
    </row>
    <row r="435" spans="1:4" ht="25.5" x14ac:dyDescent="0.2">
      <c r="A435" s="141" t="s">
        <v>278</v>
      </c>
      <c r="B435" s="142" t="s">
        <v>279</v>
      </c>
      <c r="C435" s="120">
        <v>0</v>
      </c>
      <c r="D435" s="143"/>
    </row>
    <row r="436" spans="1:4" x14ac:dyDescent="0.2">
      <c r="A436" s="141" t="s">
        <v>280</v>
      </c>
      <c r="B436" s="142" t="s">
        <v>281</v>
      </c>
      <c r="C436" s="120">
        <v>0</v>
      </c>
      <c r="D436" s="143"/>
    </row>
    <row r="437" spans="1:4" x14ac:dyDescent="0.2">
      <c r="A437" s="141" t="s">
        <v>282</v>
      </c>
      <c r="B437" s="142" t="s">
        <v>283</v>
      </c>
      <c r="C437" s="120">
        <v>0</v>
      </c>
      <c r="D437" s="143"/>
    </row>
    <row r="438" spans="1:4" x14ac:dyDescent="0.2">
      <c r="A438" s="141"/>
      <c r="B438" s="145"/>
      <c r="C438" s="120"/>
      <c r="D438" s="143"/>
    </row>
    <row r="439" spans="1:4" x14ac:dyDescent="0.2">
      <c r="A439" s="135">
        <v>5</v>
      </c>
      <c r="B439" s="155" t="s">
        <v>284</v>
      </c>
      <c r="C439" s="140">
        <f>SUM(C441+C451+C461+C466)</f>
        <v>0</v>
      </c>
      <c r="D439" s="138"/>
    </row>
    <row r="440" spans="1:4" x14ac:dyDescent="0.2">
      <c r="A440" s="154"/>
      <c r="B440" s="145"/>
      <c r="C440" s="120"/>
      <c r="D440" s="143"/>
    </row>
    <row r="441" spans="1:4" x14ac:dyDescent="0.2">
      <c r="A441" s="156" t="s">
        <v>285</v>
      </c>
      <c r="B441" s="136" t="s">
        <v>286</v>
      </c>
      <c r="C441" s="140">
        <f>SUM(C442:C449)</f>
        <v>0</v>
      </c>
      <c r="D441" s="138"/>
    </row>
    <row r="442" spans="1:4" x14ac:dyDescent="0.2">
      <c r="A442" s="157" t="s">
        <v>287</v>
      </c>
      <c r="B442" s="142" t="s">
        <v>288</v>
      </c>
      <c r="C442" s="120">
        <v>0</v>
      </c>
      <c r="D442" s="143"/>
    </row>
    <row r="443" spans="1:4" x14ac:dyDescent="0.2">
      <c r="A443" s="157" t="s">
        <v>289</v>
      </c>
      <c r="B443" s="142" t="s">
        <v>290</v>
      </c>
      <c r="C443" s="120">
        <v>0</v>
      </c>
      <c r="D443" s="143"/>
    </row>
    <row r="444" spans="1:4" x14ac:dyDescent="0.2">
      <c r="A444" s="157" t="s">
        <v>291</v>
      </c>
      <c r="B444" s="142" t="s">
        <v>292</v>
      </c>
      <c r="C444" s="120"/>
      <c r="D444" s="143"/>
    </row>
    <row r="445" spans="1:4" x14ac:dyDescent="0.2">
      <c r="A445" s="157" t="s">
        <v>293</v>
      </c>
      <c r="B445" s="142" t="s">
        <v>294</v>
      </c>
      <c r="C445" s="120"/>
      <c r="D445" s="143"/>
    </row>
    <row r="446" spans="1:4" x14ac:dyDescent="0.2">
      <c r="A446" s="157" t="s">
        <v>295</v>
      </c>
      <c r="B446" s="142" t="s">
        <v>296</v>
      </c>
      <c r="C446" s="120"/>
      <c r="D446" s="143"/>
    </row>
    <row r="447" spans="1:4" ht="25.5" x14ac:dyDescent="0.2">
      <c r="A447" s="157" t="s">
        <v>297</v>
      </c>
      <c r="B447" s="142" t="s">
        <v>298</v>
      </c>
      <c r="C447" s="120"/>
      <c r="D447" s="143"/>
    </row>
    <row r="448" spans="1:4" ht="25.5" x14ac:dyDescent="0.2">
      <c r="A448" s="157" t="s">
        <v>299</v>
      </c>
      <c r="B448" s="142" t="s">
        <v>300</v>
      </c>
      <c r="C448" s="120"/>
      <c r="D448" s="143"/>
    </row>
    <row r="449" spans="1:4" x14ac:dyDescent="0.2">
      <c r="A449" s="157" t="s">
        <v>301</v>
      </c>
      <c r="B449" s="142" t="s">
        <v>302</v>
      </c>
      <c r="C449" s="120">
        <v>0</v>
      </c>
      <c r="D449" s="143"/>
    </row>
    <row r="450" spans="1:4" x14ac:dyDescent="0.2">
      <c r="A450" s="157"/>
      <c r="B450" s="142"/>
      <c r="C450" s="120"/>
      <c r="D450" s="143"/>
    </row>
    <row r="451" spans="1:4" ht="25.5" x14ac:dyDescent="0.2">
      <c r="A451" s="156" t="s">
        <v>303</v>
      </c>
      <c r="B451" s="136" t="s">
        <v>304</v>
      </c>
      <c r="C451" s="140">
        <f>SUM(C452:C459)</f>
        <v>0</v>
      </c>
      <c r="D451" s="138"/>
    </row>
    <row r="452" spans="1:4" x14ac:dyDescent="0.2">
      <c r="A452" s="157" t="s">
        <v>305</v>
      </c>
      <c r="B452" s="142" t="s">
        <v>306</v>
      </c>
      <c r="C452" s="120">
        <v>0</v>
      </c>
      <c r="D452" s="143"/>
    </row>
    <row r="453" spans="1:4" x14ac:dyDescent="0.2">
      <c r="A453" s="157" t="s">
        <v>307</v>
      </c>
      <c r="B453" s="142" t="s">
        <v>308</v>
      </c>
      <c r="C453" s="120">
        <v>0</v>
      </c>
      <c r="D453" s="143"/>
    </row>
    <row r="454" spans="1:4" x14ac:dyDescent="0.2">
      <c r="A454" s="157" t="s">
        <v>309</v>
      </c>
      <c r="B454" s="142" t="s">
        <v>310</v>
      </c>
      <c r="C454" s="120">
        <v>0</v>
      </c>
      <c r="D454" s="143"/>
    </row>
    <row r="455" spans="1:4" x14ac:dyDescent="0.2">
      <c r="A455" s="157" t="s">
        <v>311</v>
      </c>
      <c r="B455" s="142" t="s">
        <v>312</v>
      </c>
      <c r="C455" s="120">
        <v>0</v>
      </c>
      <c r="D455" s="143"/>
    </row>
    <row r="456" spans="1:4" x14ac:dyDescent="0.2">
      <c r="A456" s="157" t="s">
        <v>313</v>
      </c>
      <c r="B456" s="142" t="s">
        <v>314</v>
      </c>
      <c r="C456" s="120">
        <v>0</v>
      </c>
      <c r="D456" s="143"/>
    </row>
    <row r="457" spans="1:4" x14ac:dyDescent="0.2">
      <c r="A457" s="157" t="s">
        <v>315</v>
      </c>
      <c r="B457" s="142" t="s">
        <v>316</v>
      </c>
      <c r="C457" s="120">
        <v>0</v>
      </c>
      <c r="D457" s="143"/>
    </row>
    <row r="458" spans="1:4" x14ac:dyDescent="0.2">
      <c r="A458" s="157" t="s">
        <v>317</v>
      </c>
      <c r="B458" s="142" t="s">
        <v>318</v>
      </c>
      <c r="C458" s="120">
        <v>0</v>
      </c>
      <c r="D458" s="143"/>
    </row>
    <row r="459" spans="1:4" ht="25.5" x14ac:dyDescent="0.2">
      <c r="A459" s="157" t="s">
        <v>319</v>
      </c>
      <c r="B459" s="142" t="s">
        <v>320</v>
      </c>
      <c r="C459" s="120">
        <v>0</v>
      </c>
      <c r="D459" s="143"/>
    </row>
    <row r="460" spans="1:4" x14ac:dyDescent="0.2">
      <c r="A460" s="157"/>
      <c r="B460" s="142"/>
      <c r="C460" s="120"/>
      <c r="D460" s="143"/>
    </row>
    <row r="461" spans="1:4" x14ac:dyDescent="0.2">
      <c r="A461" s="156" t="s">
        <v>321</v>
      </c>
      <c r="B461" s="136" t="s">
        <v>322</v>
      </c>
      <c r="C461" s="140">
        <f>SUM(C462:C464)</f>
        <v>0</v>
      </c>
      <c r="D461" s="138"/>
    </row>
    <row r="462" spans="1:4" x14ac:dyDescent="0.2">
      <c r="A462" s="157" t="s">
        <v>323</v>
      </c>
      <c r="B462" s="142" t="s">
        <v>324</v>
      </c>
      <c r="C462" s="120">
        <v>0</v>
      </c>
      <c r="D462" s="143"/>
    </row>
    <row r="463" spans="1:4" x14ac:dyDescent="0.2">
      <c r="A463" s="157" t="s">
        <v>325</v>
      </c>
      <c r="B463" s="142" t="s">
        <v>326</v>
      </c>
      <c r="C463" s="120">
        <v>0</v>
      </c>
      <c r="D463" s="143"/>
    </row>
    <row r="464" spans="1:4" x14ac:dyDescent="0.2">
      <c r="A464" s="157" t="s">
        <v>327</v>
      </c>
      <c r="B464" s="142" t="s">
        <v>328</v>
      </c>
      <c r="C464" s="120">
        <v>0</v>
      </c>
      <c r="D464" s="143"/>
    </row>
    <row r="465" spans="1:4" x14ac:dyDescent="0.2">
      <c r="A465" s="157"/>
      <c r="B465" s="142"/>
      <c r="C465" s="120"/>
      <c r="D465" s="143"/>
    </row>
    <row r="466" spans="1:4" x14ac:dyDescent="0.2">
      <c r="A466" s="156" t="s">
        <v>329</v>
      </c>
      <c r="B466" s="136" t="s">
        <v>330</v>
      </c>
      <c r="C466" s="140">
        <f>SUM(C467:C470)</f>
        <v>0</v>
      </c>
      <c r="D466" s="138"/>
    </row>
    <row r="467" spans="1:4" x14ac:dyDescent="0.2">
      <c r="A467" s="157" t="s">
        <v>331</v>
      </c>
      <c r="B467" s="142" t="s">
        <v>332</v>
      </c>
      <c r="C467" s="120">
        <v>0</v>
      </c>
      <c r="D467" s="143"/>
    </row>
    <row r="468" spans="1:4" x14ac:dyDescent="0.2">
      <c r="A468" s="157" t="s">
        <v>333</v>
      </c>
      <c r="B468" s="142" t="s">
        <v>334</v>
      </c>
      <c r="C468" s="120">
        <v>0</v>
      </c>
      <c r="D468" s="143"/>
    </row>
    <row r="469" spans="1:4" x14ac:dyDescent="0.2">
      <c r="A469" s="157" t="s">
        <v>335</v>
      </c>
      <c r="B469" s="142" t="s">
        <v>336</v>
      </c>
      <c r="C469" s="120">
        <v>0</v>
      </c>
      <c r="D469" s="143"/>
    </row>
    <row r="470" spans="1:4" x14ac:dyDescent="0.2">
      <c r="A470" s="157" t="s">
        <v>337</v>
      </c>
      <c r="B470" s="142" t="s">
        <v>338</v>
      </c>
      <c r="C470" s="120">
        <v>0</v>
      </c>
      <c r="D470" s="143"/>
    </row>
    <row r="471" spans="1:4" x14ac:dyDescent="0.2">
      <c r="A471" s="158"/>
      <c r="B471" s="158"/>
      <c r="C471" s="158"/>
      <c r="D471" s="158"/>
    </row>
    <row r="472" spans="1:4" x14ac:dyDescent="0.2">
      <c r="A472" s="125" t="s">
        <v>74</v>
      </c>
      <c r="C472" s="126"/>
    </row>
    <row r="473" spans="1:4" ht="38.25" x14ac:dyDescent="0.2">
      <c r="A473" s="159" t="str">
        <f>'1. DireccyConducc '!B64</f>
        <v>RE1. P6 Dirección de  promoción de la salud ajustada de acuerdo al nuevo modelo</v>
      </c>
      <c r="B473" s="128" t="s">
        <v>75</v>
      </c>
      <c r="C473" s="120">
        <f>SUM(C475,C550,C594)</f>
        <v>0</v>
      </c>
      <c r="D473" s="130"/>
    </row>
    <row r="474" spans="1:4" ht="33" customHeight="1" x14ac:dyDescent="0.2">
      <c r="A474" s="131" t="s">
        <v>76</v>
      </c>
      <c r="B474" s="132" t="s">
        <v>77</v>
      </c>
      <c r="C474" s="133" t="s">
        <v>78</v>
      </c>
      <c r="D474" s="134" t="s">
        <v>79</v>
      </c>
    </row>
    <row r="475" spans="1:4" x14ac:dyDescent="0.2">
      <c r="A475" s="135">
        <v>1</v>
      </c>
      <c r="B475" s="136" t="s">
        <v>80</v>
      </c>
      <c r="C475" s="137">
        <f>SUM(C476,C483,C490,C499,C508,C513,C520,C525,C536,C542)</f>
        <v>0</v>
      </c>
      <c r="D475" s="138"/>
    </row>
    <row r="476" spans="1:4" x14ac:dyDescent="0.2">
      <c r="A476" s="139" t="s">
        <v>82</v>
      </c>
      <c r="B476" s="136" t="s">
        <v>83</v>
      </c>
      <c r="C476" s="140">
        <f>SUM(C477:C481)</f>
        <v>0</v>
      </c>
      <c r="D476" s="138"/>
    </row>
    <row r="477" spans="1:4" x14ac:dyDescent="0.2">
      <c r="A477" s="141" t="s">
        <v>84</v>
      </c>
      <c r="B477" s="142" t="s">
        <v>85</v>
      </c>
      <c r="C477" s="120">
        <v>0</v>
      </c>
      <c r="D477" s="143"/>
    </row>
    <row r="478" spans="1:4" ht="25.5" x14ac:dyDescent="0.2">
      <c r="A478" s="141" t="s">
        <v>86</v>
      </c>
      <c r="B478" s="142" t="s">
        <v>87</v>
      </c>
      <c r="C478" s="120">
        <v>0</v>
      </c>
      <c r="D478" s="143"/>
    </row>
    <row r="479" spans="1:4" x14ac:dyDescent="0.2">
      <c r="A479" s="141" t="s">
        <v>88</v>
      </c>
      <c r="B479" s="142" t="s">
        <v>89</v>
      </c>
      <c r="C479" s="120">
        <v>0</v>
      </c>
      <c r="D479" s="143"/>
    </row>
    <row r="480" spans="1:4" ht="25.5" x14ac:dyDescent="0.2">
      <c r="A480" s="141" t="s">
        <v>90</v>
      </c>
      <c r="B480" s="142" t="s">
        <v>91</v>
      </c>
      <c r="C480" s="120">
        <v>0</v>
      </c>
      <c r="D480" s="143"/>
    </row>
    <row r="481" spans="1:4" x14ac:dyDescent="0.2">
      <c r="A481" s="141" t="s">
        <v>92</v>
      </c>
      <c r="B481" s="142" t="s">
        <v>93</v>
      </c>
      <c r="C481" s="120">
        <v>0</v>
      </c>
      <c r="D481" s="143"/>
    </row>
    <row r="482" spans="1:4" x14ac:dyDescent="0.2">
      <c r="A482" s="144"/>
      <c r="B482" s="145"/>
      <c r="C482" s="120"/>
      <c r="D482" s="143"/>
    </row>
    <row r="483" spans="1:4" x14ac:dyDescent="0.2">
      <c r="A483" s="139" t="s">
        <v>94</v>
      </c>
      <c r="B483" s="136" t="s">
        <v>95</v>
      </c>
      <c r="C483" s="140">
        <f>SUM(C484:C488)</f>
        <v>0</v>
      </c>
      <c r="D483" s="138"/>
    </row>
    <row r="484" spans="1:4" x14ac:dyDescent="0.2">
      <c r="A484" s="141" t="s">
        <v>96</v>
      </c>
      <c r="B484" s="142" t="s">
        <v>97</v>
      </c>
      <c r="C484" s="120">
        <v>0</v>
      </c>
      <c r="D484" s="143"/>
    </row>
    <row r="485" spans="1:4" x14ac:dyDescent="0.2">
      <c r="A485" s="141" t="s">
        <v>98</v>
      </c>
      <c r="B485" s="142" t="s">
        <v>99</v>
      </c>
      <c r="C485" s="120">
        <v>0</v>
      </c>
      <c r="D485" s="143"/>
    </row>
    <row r="486" spans="1:4" x14ac:dyDescent="0.2">
      <c r="A486" s="141" t="s">
        <v>100</v>
      </c>
      <c r="B486" s="142" t="s">
        <v>101</v>
      </c>
      <c r="C486" s="120">
        <v>0</v>
      </c>
      <c r="D486" s="143"/>
    </row>
    <row r="487" spans="1:4" x14ac:dyDescent="0.2">
      <c r="A487" s="141" t="s">
        <v>102</v>
      </c>
      <c r="B487" s="142" t="s">
        <v>103</v>
      </c>
      <c r="C487" s="120">
        <v>0</v>
      </c>
      <c r="D487" s="143"/>
    </row>
    <row r="488" spans="1:4" x14ac:dyDescent="0.2">
      <c r="A488" s="141" t="s">
        <v>104</v>
      </c>
      <c r="B488" s="142" t="s">
        <v>105</v>
      </c>
      <c r="C488" s="120">
        <v>0</v>
      </c>
      <c r="D488" s="143"/>
    </row>
    <row r="489" spans="1:4" x14ac:dyDescent="0.2">
      <c r="A489" s="144"/>
      <c r="B489" s="145"/>
      <c r="C489" s="140"/>
      <c r="D489" s="138"/>
    </row>
    <row r="490" spans="1:4" ht="25.5" x14ac:dyDescent="0.2">
      <c r="A490" s="139" t="s">
        <v>106</v>
      </c>
      <c r="B490" s="146" t="s">
        <v>107</v>
      </c>
      <c r="C490" s="140">
        <f>SUM(C491:C497)</f>
        <v>0</v>
      </c>
      <c r="D490" s="138"/>
    </row>
    <row r="491" spans="1:4" x14ac:dyDescent="0.2">
      <c r="A491" s="141" t="s">
        <v>108</v>
      </c>
      <c r="B491" s="142" t="s">
        <v>109</v>
      </c>
      <c r="C491" s="120">
        <v>0</v>
      </c>
      <c r="D491" s="143"/>
    </row>
    <row r="492" spans="1:4" x14ac:dyDescent="0.2">
      <c r="A492" s="141" t="s">
        <v>110</v>
      </c>
      <c r="B492" s="142" t="s">
        <v>111</v>
      </c>
      <c r="C492" s="120">
        <v>0</v>
      </c>
      <c r="D492" s="143"/>
    </row>
    <row r="493" spans="1:4" x14ac:dyDescent="0.2">
      <c r="A493" s="141" t="s">
        <v>112</v>
      </c>
      <c r="B493" s="142" t="s">
        <v>113</v>
      </c>
      <c r="C493" s="120"/>
      <c r="D493" s="143"/>
    </row>
    <row r="494" spans="1:4" x14ac:dyDescent="0.2">
      <c r="A494" s="141" t="s">
        <v>114</v>
      </c>
      <c r="B494" s="142" t="s">
        <v>115</v>
      </c>
      <c r="C494" s="120">
        <v>0</v>
      </c>
      <c r="D494" s="143"/>
    </row>
    <row r="495" spans="1:4" x14ac:dyDescent="0.2">
      <c r="A495" s="141" t="s">
        <v>116</v>
      </c>
      <c r="B495" s="142" t="s">
        <v>117</v>
      </c>
      <c r="C495" s="120">
        <v>0</v>
      </c>
      <c r="D495" s="143"/>
    </row>
    <row r="496" spans="1:4" ht="25.5" x14ac:dyDescent="0.2">
      <c r="A496" s="141" t="s">
        <v>118</v>
      </c>
      <c r="B496" s="142" t="s">
        <v>119</v>
      </c>
      <c r="C496" s="120">
        <v>0</v>
      </c>
      <c r="D496" s="143"/>
    </row>
    <row r="497" spans="1:4" ht="25.5" x14ac:dyDescent="0.2">
      <c r="A497" s="141" t="s">
        <v>120</v>
      </c>
      <c r="B497" s="142" t="s">
        <v>121</v>
      </c>
      <c r="C497" s="120">
        <v>0</v>
      </c>
      <c r="D497" s="143"/>
    </row>
    <row r="498" spans="1:4" x14ac:dyDescent="0.2">
      <c r="A498" s="144"/>
      <c r="B498" s="145"/>
      <c r="C498" s="120"/>
      <c r="D498" s="143"/>
    </row>
    <row r="499" spans="1:4" x14ac:dyDescent="0.2">
      <c r="A499" s="139" t="s">
        <v>122</v>
      </c>
      <c r="B499" s="136" t="s">
        <v>123</v>
      </c>
      <c r="C499" s="140">
        <f>SUM(C500:C506)</f>
        <v>0</v>
      </c>
      <c r="D499" s="138"/>
    </row>
    <row r="500" spans="1:4" x14ac:dyDescent="0.2">
      <c r="A500" s="141" t="s">
        <v>124</v>
      </c>
      <c r="B500" s="142" t="s">
        <v>125</v>
      </c>
      <c r="C500" s="120">
        <v>0</v>
      </c>
      <c r="D500" s="143"/>
    </row>
    <row r="501" spans="1:4" x14ac:dyDescent="0.2">
      <c r="A501" s="141" t="s">
        <v>126</v>
      </c>
      <c r="B501" s="142" t="s">
        <v>127</v>
      </c>
      <c r="C501" s="120">
        <v>0</v>
      </c>
      <c r="D501" s="143"/>
    </row>
    <row r="502" spans="1:4" x14ac:dyDescent="0.2">
      <c r="A502" s="141" t="s">
        <v>128</v>
      </c>
      <c r="B502" s="142" t="s">
        <v>129</v>
      </c>
      <c r="C502" s="120">
        <v>0</v>
      </c>
      <c r="D502" s="143"/>
    </row>
    <row r="503" spans="1:4" ht="25.5" x14ac:dyDescent="0.2">
      <c r="A503" s="141" t="s">
        <v>130</v>
      </c>
      <c r="B503" s="142" t="s">
        <v>131</v>
      </c>
      <c r="C503" s="120">
        <v>0</v>
      </c>
      <c r="D503" s="143"/>
    </row>
    <row r="504" spans="1:4" ht="25.5" x14ac:dyDescent="0.2">
      <c r="A504" s="141" t="s">
        <v>132</v>
      </c>
      <c r="B504" s="142" t="s">
        <v>133</v>
      </c>
      <c r="C504" s="120">
        <v>0</v>
      </c>
      <c r="D504" s="143"/>
    </row>
    <row r="505" spans="1:4" x14ac:dyDescent="0.2">
      <c r="A505" s="141" t="s">
        <v>134</v>
      </c>
      <c r="B505" s="142" t="s">
        <v>135</v>
      </c>
      <c r="C505" s="120">
        <v>0</v>
      </c>
      <c r="D505" s="143"/>
    </row>
    <row r="506" spans="1:4" x14ac:dyDescent="0.2">
      <c r="A506" s="141" t="s">
        <v>136</v>
      </c>
      <c r="B506" s="142" t="s">
        <v>137</v>
      </c>
      <c r="C506" s="120"/>
      <c r="D506" s="143"/>
    </row>
    <row r="507" spans="1:4" x14ac:dyDescent="0.2">
      <c r="A507" s="144"/>
      <c r="B507" s="145"/>
      <c r="C507" s="120"/>
      <c r="D507" s="143"/>
    </row>
    <row r="508" spans="1:4" x14ac:dyDescent="0.2">
      <c r="A508" s="139" t="s">
        <v>138</v>
      </c>
      <c r="B508" s="136" t="s">
        <v>139</v>
      </c>
      <c r="C508" s="140">
        <f>SUM(C509++C510+C511)</f>
        <v>0</v>
      </c>
      <c r="D508" s="138"/>
    </row>
    <row r="509" spans="1:4" x14ac:dyDescent="0.2">
      <c r="A509" s="141" t="s">
        <v>140</v>
      </c>
      <c r="B509" s="142" t="s">
        <v>141</v>
      </c>
      <c r="C509" s="120">
        <v>0</v>
      </c>
      <c r="D509" s="143"/>
    </row>
    <row r="510" spans="1:4" x14ac:dyDescent="0.2">
      <c r="A510" s="141" t="s">
        <v>142</v>
      </c>
      <c r="B510" s="142" t="s">
        <v>143</v>
      </c>
      <c r="C510" s="120">
        <v>0</v>
      </c>
      <c r="D510" s="143"/>
    </row>
    <row r="511" spans="1:4" x14ac:dyDescent="0.2">
      <c r="A511" s="141" t="s">
        <v>144</v>
      </c>
      <c r="B511" s="142" t="s">
        <v>145</v>
      </c>
      <c r="C511" s="120">
        <v>0</v>
      </c>
      <c r="D511" s="143"/>
    </row>
    <row r="512" spans="1:4" x14ac:dyDescent="0.2">
      <c r="A512" s="144"/>
      <c r="B512" s="145"/>
      <c r="C512" s="120"/>
      <c r="D512" s="143"/>
    </row>
    <row r="513" spans="1:4" ht="25.5" x14ac:dyDescent="0.2">
      <c r="A513" s="139" t="s">
        <v>146</v>
      </c>
      <c r="B513" s="136" t="s">
        <v>147</v>
      </c>
      <c r="C513" s="140">
        <f>SUM(C514+C517+C518)</f>
        <v>0</v>
      </c>
      <c r="D513" s="138"/>
    </row>
    <row r="514" spans="1:4" x14ac:dyDescent="0.2">
      <c r="A514" s="141" t="s">
        <v>148</v>
      </c>
      <c r="B514" s="145" t="s">
        <v>149</v>
      </c>
      <c r="C514" s="140">
        <f>SUM(C515:C516)</f>
        <v>0</v>
      </c>
      <c r="D514" s="138"/>
    </row>
    <row r="515" spans="1:4" x14ac:dyDescent="0.2">
      <c r="A515" s="144" t="s">
        <v>150</v>
      </c>
      <c r="B515" s="145" t="s">
        <v>151</v>
      </c>
      <c r="C515" s="120">
        <v>0</v>
      </c>
      <c r="D515" s="143"/>
    </row>
    <row r="516" spans="1:4" ht="25.5" x14ac:dyDescent="0.2">
      <c r="A516" s="144" t="s">
        <v>152</v>
      </c>
      <c r="B516" s="145" t="s">
        <v>153</v>
      </c>
      <c r="C516" s="120">
        <v>0</v>
      </c>
      <c r="D516" s="143"/>
    </row>
    <row r="517" spans="1:4" x14ac:dyDescent="0.2">
      <c r="A517" s="141" t="s">
        <v>154</v>
      </c>
      <c r="B517" s="142" t="s">
        <v>155</v>
      </c>
      <c r="C517" s="120">
        <v>0</v>
      </c>
      <c r="D517" s="143"/>
    </row>
    <row r="518" spans="1:4" x14ac:dyDescent="0.2">
      <c r="A518" s="141" t="s">
        <v>156</v>
      </c>
      <c r="B518" s="142" t="s">
        <v>157</v>
      </c>
      <c r="C518" s="120">
        <v>0</v>
      </c>
      <c r="D518" s="143"/>
    </row>
    <row r="519" spans="1:4" x14ac:dyDescent="0.2">
      <c r="A519" s="144"/>
      <c r="B519" s="145"/>
      <c r="C519" s="120"/>
      <c r="D519" s="143"/>
    </row>
    <row r="520" spans="1:4" x14ac:dyDescent="0.2">
      <c r="A520" s="139" t="s">
        <v>158</v>
      </c>
      <c r="B520" s="136" t="s">
        <v>159</v>
      </c>
      <c r="C520" s="137" t="s">
        <v>160</v>
      </c>
      <c r="D520" s="138"/>
    </row>
    <row r="521" spans="1:4" x14ac:dyDescent="0.2">
      <c r="A521" s="141" t="s">
        <v>161</v>
      </c>
      <c r="B521" s="142" t="s">
        <v>162</v>
      </c>
      <c r="C521" s="147" t="s">
        <v>160</v>
      </c>
      <c r="D521" s="143"/>
    </row>
    <row r="522" spans="1:4" x14ac:dyDescent="0.2">
      <c r="A522" s="141" t="s">
        <v>163</v>
      </c>
      <c r="B522" s="142" t="s">
        <v>164</v>
      </c>
      <c r="C522" s="120">
        <v>0</v>
      </c>
      <c r="D522" s="143"/>
    </row>
    <row r="523" spans="1:4" x14ac:dyDescent="0.2">
      <c r="A523" s="141" t="s">
        <v>165</v>
      </c>
      <c r="B523" s="142" t="s">
        <v>166</v>
      </c>
      <c r="C523" s="120">
        <v>0</v>
      </c>
      <c r="D523" s="143"/>
    </row>
    <row r="524" spans="1:4" x14ac:dyDescent="0.2">
      <c r="A524" s="144"/>
      <c r="B524" s="145"/>
      <c r="C524" s="120"/>
      <c r="D524" s="143"/>
    </row>
    <row r="525" spans="1:4" x14ac:dyDescent="0.2">
      <c r="A525" s="139" t="s">
        <v>167</v>
      </c>
      <c r="B525" s="136" t="s">
        <v>168</v>
      </c>
      <c r="C525" s="140">
        <f>SUM(C526:C534)</f>
        <v>0</v>
      </c>
      <c r="D525" s="138"/>
    </row>
    <row r="526" spans="1:4" x14ac:dyDescent="0.2">
      <c r="A526" s="141" t="s">
        <v>169</v>
      </c>
      <c r="B526" s="142" t="s">
        <v>170</v>
      </c>
      <c r="C526" s="120">
        <v>0</v>
      </c>
      <c r="D526" s="143"/>
    </row>
    <row r="527" spans="1:4" x14ac:dyDescent="0.2">
      <c r="A527" s="141" t="s">
        <v>171</v>
      </c>
      <c r="B527" s="142" t="s">
        <v>172</v>
      </c>
      <c r="C527" s="120">
        <v>0</v>
      </c>
      <c r="D527" s="143"/>
    </row>
    <row r="528" spans="1:4" x14ac:dyDescent="0.2">
      <c r="A528" s="141" t="s">
        <v>173</v>
      </c>
      <c r="B528" s="142" t="s">
        <v>174</v>
      </c>
      <c r="C528" s="120">
        <v>0</v>
      </c>
      <c r="D528" s="143"/>
    </row>
    <row r="529" spans="1:4" ht="25.5" x14ac:dyDescent="0.2">
      <c r="A529" s="141" t="s">
        <v>175</v>
      </c>
      <c r="B529" s="142" t="s">
        <v>176</v>
      </c>
      <c r="C529" s="120">
        <v>0</v>
      </c>
      <c r="D529" s="143"/>
    </row>
    <row r="530" spans="1:4" ht="25.5" x14ac:dyDescent="0.2">
      <c r="A530" s="141" t="s">
        <v>177</v>
      </c>
      <c r="B530" s="142" t="s">
        <v>178</v>
      </c>
      <c r="C530" s="120">
        <v>0</v>
      </c>
      <c r="D530" s="143"/>
    </row>
    <row r="531" spans="1:4" ht="25.5" x14ac:dyDescent="0.2">
      <c r="A531" s="141" t="s">
        <v>179</v>
      </c>
      <c r="B531" s="142" t="s">
        <v>180</v>
      </c>
      <c r="C531" s="120">
        <v>0</v>
      </c>
      <c r="D531" s="143"/>
    </row>
    <row r="532" spans="1:4" x14ac:dyDescent="0.2">
      <c r="A532" s="141" t="s">
        <v>181</v>
      </c>
      <c r="B532" s="142" t="s">
        <v>182</v>
      </c>
      <c r="C532" s="120">
        <v>0</v>
      </c>
      <c r="D532" s="143"/>
    </row>
    <row r="533" spans="1:4" ht="25.5" x14ac:dyDescent="0.2">
      <c r="A533" s="141" t="s">
        <v>183</v>
      </c>
      <c r="B533" s="142" t="s">
        <v>184</v>
      </c>
      <c r="C533" s="120">
        <v>0</v>
      </c>
      <c r="D533" s="143"/>
    </row>
    <row r="534" spans="1:4" ht="25.5" x14ac:dyDescent="0.2">
      <c r="A534" s="141" t="s">
        <v>185</v>
      </c>
      <c r="B534" s="142" t="s">
        <v>186</v>
      </c>
      <c r="C534" s="120">
        <v>0</v>
      </c>
      <c r="D534" s="143"/>
    </row>
    <row r="535" spans="1:4" x14ac:dyDescent="0.2">
      <c r="A535" s="144"/>
      <c r="B535" s="145"/>
      <c r="C535" s="120"/>
      <c r="D535" s="143"/>
    </row>
    <row r="536" spans="1:4" x14ac:dyDescent="0.2">
      <c r="A536" s="139" t="s">
        <v>187</v>
      </c>
      <c r="B536" s="136" t="s">
        <v>188</v>
      </c>
      <c r="C536" s="140">
        <f>SUM(C537:C540)</f>
        <v>0</v>
      </c>
      <c r="D536" s="138"/>
    </row>
    <row r="537" spans="1:4" x14ac:dyDescent="0.2">
      <c r="A537" s="141" t="s">
        <v>189</v>
      </c>
      <c r="B537" s="142" t="s">
        <v>190</v>
      </c>
      <c r="C537" s="120">
        <v>0</v>
      </c>
      <c r="D537" s="143"/>
    </row>
    <row r="538" spans="1:4" x14ac:dyDescent="0.2">
      <c r="A538" s="141" t="s">
        <v>191</v>
      </c>
      <c r="B538" s="142" t="s">
        <v>192</v>
      </c>
      <c r="C538" s="120">
        <v>0</v>
      </c>
      <c r="D538" s="143"/>
    </row>
    <row r="539" spans="1:4" x14ac:dyDescent="0.2">
      <c r="A539" s="141" t="s">
        <v>193</v>
      </c>
      <c r="B539" s="142" t="s">
        <v>194</v>
      </c>
      <c r="C539" s="120">
        <v>0</v>
      </c>
      <c r="D539" s="143"/>
    </row>
    <row r="540" spans="1:4" x14ac:dyDescent="0.2">
      <c r="A540" s="141" t="s">
        <v>195</v>
      </c>
      <c r="B540" s="142" t="s">
        <v>196</v>
      </c>
      <c r="C540" s="120">
        <v>0</v>
      </c>
      <c r="D540" s="143"/>
    </row>
    <row r="541" spans="1:4" x14ac:dyDescent="0.2">
      <c r="A541" s="144"/>
      <c r="B541" s="145"/>
      <c r="C541" s="120"/>
      <c r="D541" s="143"/>
    </row>
    <row r="542" spans="1:4" x14ac:dyDescent="0.2">
      <c r="A542" s="139" t="s">
        <v>197</v>
      </c>
      <c r="B542" s="136" t="s">
        <v>198</v>
      </c>
      <c r="C542" s="140">
        <f>SUM(C543:C548)</f>
        <v>0</v>
      </c>
      <c r="D542" s="138"/>
    </row>
    <row r="543" spans="1:4" x14ac:dyDescent="0.2">
      <c r="A543" s="141" t="s">
        <v>199</v>
      </c>
      <c r="B543" s="142" t="s">
        <v>200</v>
      </c>
      <c r="C543" s="120">
        <v>0</v>
      </c>
      <c r="D543" s="143"/>
    </row>
    <row r="544" spans="1:4" x14ac:dyDescent="0.2">
      <c r="A544" s="141" t="s">
        <v>201</v>
      </c>
      <c r="B544" s="142" t="s">
        <v>202</v>
      </c>
      <c r="C544" s="120">
        <v>0</v>
      </c>
      <c r="D544" s="143"/>
    </row>
    <row r="545" spans="1:4" x14ac:dyDescent="0.2">
      <c r="A545" s="141" t="s">
        <v>203</v>
      </c>
      <c r="B545" s="142" t="s">
        <v>204</v>
      </c>
      <c r="C545" s="120">
        <v>0</v>
      </c>
      <c r="D545" s="143"/>
    </row>
    <row r="546" spans="1:4" ht="25.5" x14ac:dyDescent="0.2">
      <c r="A546" s="141" t="s">
        <v>205</v>
      </c>
      <c r="B546" s="142" t="s">
        <v>206</v>
      </c>
      <c r="C546" s="120">
        <v>0</v>
      </c>
      <c r="D546" s="143"/>
    </row>
    <row r="547" spans="1:4" x14ac:dyDescent="0.2">
      <c r="A547" s="141" t="s">
        <v>207</v>
      </c>
      <c r="B547" s="142" t="s">
        <v>208</v>
      </c>
      <c r="C547" s="120">
        <v>0</v>
      </c>
      <c r="D547" s="143"/>
    </row>
    <row r="548" spans="1:4" x14ac:dyDescent="0.2">
      <c r="A548" s="141" t="s">
        <v>209</v>
      </c>
      <c r="B548" s="142" t="s">
        <v>210</v>
      </c>
      <c r="C548" s="148">
        <v>0</v>
      </c>
      <c r="D548" s="149"/>
    </row>
    <row r="549" spans="1:4" x14ac:dyDescent="0.2">
      <c r="A549" s="150"/>
      <c r="B549" s="151"/>
      <c r="C549" s="152"/>
      <c r="D549" s="130"/>
    </row>
    <row r="550" spans="1:4" x14ac:dyDescent="0.2">
      <c r="A550" s="135">
        <v>2</v>
      </c>
      <c r="B550" s="136" t="s">
        <v>211</v>
      </c>
      <c r="C550" s="140">
        <f>SUM(C552+C559+C565+C574+C578+C584)</f>
        <v>0</v>
      </c>
      <c r="D550" s="138"/>
    </row>
    <row r="551" spans="1:4" x14ac:dyDescent="0.2">
      <c r="A551" s="135"/>
      <c r="B551" s="153"/>
      <c r="C551" s="120"/>
      <c r="D551" s="143"/>
    </row>
    <row r="552" spans="1:4" x14ac:dyDescent="0.2">
      <c r="A552" s="150" t="s">
        <v>212</v>
      </c>
      <c r="B552" s="136" t="s">
        <v>213</v>
      </c>
      <c r="C552" s="140">
        <f>SUM(C553:C557)</f>
        <v>0</v>
      </c>
      <c r="D552" s="138"/>
    </row>
    <row r="553" spans="1:4" x14ac:dyDescent="0.2">
      <c r="A553" s="141" t="s">
        <v>214</v>
      </c>
      <c r="B553" s="142" t="s">
        <v>215</v>
      </c>
      <c r="C553" s="120">
        <v>0</v>
      </c>
      <c r="D553" s="143"/>
    </row>
    <row r="554" spans="1:4" x14ac:dyDescent="0.2">
      <c r="A554" s="141" t="s">
        <v>216</v>
      </c>
      <c r="B554" s="142" t="s">
        <v>217</v>
      </c>
      <c r="C554" s="120">
        <v>0</v>
      </c>
      <c r="D554" s="143"/>
    </row>
    <row r="555" spans="1:4" x14ac:dyDescent="0.2">
      <c r="A555" s="141" t="s">
        <v>218</v>
      </c>
      <c r="B555" s="142" t="s">
        <v>219</v>
      </c>
      <c r="C555" s="120">
        <v>0</v>
      </c>
      <c r="D555" s="143"/>
    </row>
    <row r="556" spans="1:4" x14ac:dyDescent="0.2">
      <c r="A556" s="141" t="s">
        <v>220</v>
      </c>
      <c r="B556" s="142" t="s">
        <v>221</v>
      </c>
      <c r="C556" s="120">
        <v>0</v>
      </c>
      <c r="D556" s="143"/>
    </row>
    <row r="557" spans="1:4" x14ac:dyDescent="0.2">
      <c r="A557" s="141" t="s">
        <v>222</v>
      </c>
      <c r="B557" s="142" t="s">
        <v>223</v>
      </c>
      <c r="C557" s="120">
        <v>0</v>
      </c>
      <c r="D557" s="143"/>
    </row>
    <row r="558" spans="1:4" x14ac:dyDescent="0.2">
      <c r="A558" s="154"/>
      <c r="B558" s="145"/>
      <c r="C558" s="120"/>
      <c r="D558" s="143"/>
    </row>
    <row r="559" spans="1:4" ht="25.5" x14ac:dyDescent="0.2">
      <c r="A559" s="150" t="s">
        <v>224</v>
      </c>
      <c r="B559" s="136" t="s">
        <v>225</v>
      </c>
      <c r="C559" s="140">
        <f>SUM(C560:C563)</f>
        <v>0</v>
      </c>
      <c r="D559" s="138"/>
    </row>
    <row r="560" spans="1:4" x14ac:dyDescent="0.2">
      <c r="A560" s="141" t="s">
        <v>226</v>
      </c>
      <c r="B560" s="142" t="s">
        <v>227</v>
      </c>
      <c r="C560" s="120">
        <v>0</v>
      </c>
      <c r="D560" s="143"/>
    </row>
    <row r="561" spans="1:4" x14ac:dyDescent="0.2">
      <c r="A561" s="141" t="s">
        <v>228</v>
      </c>
      <c r="B561" s="142" t="s">
        <v>229</v>
      </c>
      <c r="C561" s="120">
        <v>0</v>
      </c>
      <c r="D561" s="143"/>
    </row>
    <row r="562" spans="1:4" x14ac:dyDescent="0.2">
      <c r="A562" s="141" t="s">
        <v>230</v>
      </c>
      <c r="B562" s="142" t="s">
        <v>231</v>
      </c>
      <c r="C562" s="120">
        <v>0</v>
      </c>
      <c r="D562" s="143"/>
    </row>
    <row r="563" spans="1:4" x14ac:dyDescent="0.2">
      <c r="A563" s="141" t="s">
        <v>232</v>
      </c>
      <c r="B563" s="142" t="s">
        <v>233</v>
      </c>
      <c r="C563" s="120">
        <v>0</v>
      </c>
      <c r="D563" s="143"/>
    </row>
    <row r="564" spans="1:4" x14ac:dyDescent="0.2">
      <c r="A564" s="154"/>
      <c r="B564" s="145"/>
      <c r="C564" s="120"/>
      <c r="D564" s="143"/>
    </row>
    <row r="565" spans="1:4" ht="25.5" x14ac:dyDescent="0.2">
      <c r="A565" s="150" t="s">
        <v>234</v>
      </c>
      <c r="B565" s="136" t="s">
        <v>235</v>
      </c>
      <c r="C565" s="140">
        <f>SUM(C566:C572)</f>
        <v>0</v>
      </c>
      <c r="D565" s="138"/>
    </row>
    <row r="566" spans="1:4" x14ac:dyDescent="0.2">
      <c r="A566" s="141" t="s">
        <v>236</v>
      </c>
      <c r="B566" s="142" t="s">
        <v>237</v>
      </c>
      <c r="C566" s="120">
        <v>0</v>
      </c>
      <c r="D566" s="143"/>
    </row>
    <row r="567" spans="1:4" ht="25.5" x14ac:dyDescent="0.2">
      <c r="A567" s="141" t="s">
        <v>238</v>
      </c>
      <c r="B567" s="142" t="s">
        <v>239</v>
      </c>
      <c r="C567" s="120">
        <v>0</v>
      </c>
      <c r="D567" s="143"/>
    </row>
    <row r="568" spans="1:4" x14ac:dyDescent="0.2">
      <c r="A568" s="141" t="s">
        <v>240</v>
      </c>
      <c r="B568" s="142" t="s">
        <v>241</v>
      </c>
      <c r="C568" s="120">
        <v>0</v>
      </c>
      <c r="D568" s="143"/>
    </row>
    <row r="569" spans="1:4" ht="25.5" x14ac:dyDescent="0.2">
      <c r="A569" s="141" t="s">
        <v>242</v>
      </c>
      <c r="B569" s="142" t="s">
        <v>243</v>
      </c>
      <c r="C569" s="120">
        <v>0</v>
      </c>
      <c r="D569" s="143"/>
    </row>
    <row r="570" spans="1:4" x14ac:dyDescent="0.2">
      <c r="A570" s="141" t="s">
        <v>244</v>
      </c>
      <c r="B570" s="142" t="s">
        <v>245</v>
      </c>
      <c r="C570" s="120">
        <v>0</v>
      </c>
      <c r="D570" s="143"/>
    </row>
    <row r="571" spans="1:4" x14ac:dyDescent="0.2">
      <c r="A571" s="141" t="s">
        <v>246</v>
      </c>
      <c r="B571" s="142" t="s">
        <v>247</v>
      </c>
      <c r="C571" s="120">
        <v>0</v>
      </c>
      <c r="D571" s="143"/>
    </row>
    <row r="572" spans="1:4" ht="25.5" x14ac:dyDescent="0.2">
      <c r="A572" s="141" t="s">
        <v>248</v>
      </c>
      <c r="B572" s="142" t="s">
        <v>249</v>
      </c>
      <c r="C572" s="120">
        <v>0</v>
      </c>
      <c r="D572" s="143"/>
    </row>
    <row r="573" spans="1:4" x14ac:dyDescent="0.2">
      <c r="A573" s="154"/>
      <c r="B573" s="145"/>
      <c r="C573" s="120"/>
      <c r="D573" s="143"/>
    </row>
    <row r="574" spans="1:4" ht="25.5" x14ac:dyDescent="0.2">
      <c r="A574" s="150" t="s">
        <v>250</v>
      </c>
      <c r="B574" s="136" t="s">
        <v>251</v>
      </c>
      <c r="C574" s="140">
        <f>SUM(C575:C576)</f>
        <v>0</v>
      </c>
      <c r="D574" s="138"/>
    </row>
    <row r="575" spans="1:4" x14ac:dyDescent="0.2">
      <c r="A575" s="141" t="s">
        <v>252</v>
      </c>
      <c r="B575" s="142" t="s">
        <v>253</v>
      </c>
      <c r="C575" s="120">
        <v>0</v>
      </c>
      <c r="D575" s="143"/>
    </row>
    <row r="576" spans="1:4" x14ac:dyDescent="0.2">
      <c r="A576" s="141" t="s">
        <v>254</v>
      </c>
      <c r="B576" s="142" t="s">
        <v>255</v>
      </c>
      <c r="C576" s="120">
        <v>0</v>
      </c>
      <c r="D576" s="143"/>
    </row>
    <row r="577" spans="1:4" x14ac:dyDescent="0.2">
      <c r="A577" s="154"/>
      <c r="B577" s="145"/>
      <c r="C577" s="120"/>
      <c r="D577" s="143"/>
    </row>
    <row r="578" spans="1:4" ht="25.5" x14ac:dyDescent="0.2">
      <c r="A578" s="150" t="s">
        <v>256</v>
      </c>
      <c r="B578" s="136" t="s">
        <v>257</v>
      </c>
      <c r="C578" s="140">
        <f>SUM(C579:C582)</f>
        <v>0</v>
      </c>
      <c r="D578" s="138"/>
    </row>
    <row r="579" spans="1:4" x14ac:dyDescent="0.2">
      <c r="A579" s="141" t="s">
        <v>258</v>
      </c>
      <c r="B579" s="142" t="s">
        <v>259</v>
      </c>
      <c r="C579" s="120">
        <v>0</v>
      </c>
      <c r="D579" s="143"/>
    </row>
    <row r="580" spans="1:4" x14ac:dyDescent="0.2">
      <c r="A580" s="141" t="s">
        <v>260</v>
      </c>
      <c r="B580" s="142" t="s">
        <v>261</v>
      </c>
      <c r="C580" s="120">
        <v>0</v>
      </c>
      <c r="D580" s="143"/>
    </row>
    <row r="581" spans="1:4" x14ac:dyDescent="0.2">
      <c r="A581" s="141" t="s">
        <v>262</v>
      </c>
      <c r="B581" s="142" t="s">
        <v>263</v>
      </c>
      <c r="C581" s="120">
        <v>0</v>
      </c>
      <c r="D581" s="143"/>
    </row>
    <row r="582" spans="1:4" ht="25.5" x14ac:dyDescent="0.2">
      <c r="A582" s="141" t="s">
        <v>264</v>
      </c>
      <c r="B582" s="142" t="s">
        <v>265</v>
      </c>
      <c r="C582" s="120">
        <v>0</v>
      </c>
      <c r="D582" s="143"/>
    </row>
    <row r="583" spans="1:4" x14ac:dyDescent="0.2">
      <c r="A583" s="154"/>
      <c r="B583" s="145"/>
      <c r="C583" s="120"/>
      <c r="D583" s="143"/>
    </row>
    <row r="584" spans="1:4" ht="25.5" x14ac:dyDescent="0.2">
      <c r="A584" s="150" t="s">
        <v>266</v>
      </c>
      <c r="B584" s="136" t="s">
        <v>267</v>
      </c>
      <c r="C584" s="140">
        <f>SUM(C585:C592)</f>
        <v>0</v>
      </c>
      <c r="D584" s="138"/>
    </row>
    <row r="585" spans="1:4" x14ac:dyDescent="0.2">
      <c r="A585" s="141" t="s">
        <v>268</v>
      </c>
      <c r="B585" s="142" t="s">
        <v>269</v>
      </c>
      <c r="C585" s="120"/>
      <c r="D585" s="143"/>
    </row>
    <row r="586" spans="1:4" ht="25.5" x14ac:dyDescent="0.2">
      <c r="A586" s="141" t="s">
        <v>270</v>
      </c>
      <c r="B586" s="142" t="s">
        <v>271</v>
      </c>
      <c r="C586" s="120">
        <v>0</v>
      </c>
      <c r="D586" s="143"/>
    </row>
    <row r="587" spans="1:4" x14ac:dyDescent="0.2">
      <c r="A587" s="141" t="s">
        <v>272</v>
      </c>
      <c r="B587" s="142" t="s">
        <v>273</v>
      </c>
      <c r="C587" s="120">
        <v>0</v>
      </c>
      <c r="D587" s="143"/>
    </row>
    <row r="588" spans="1:4" x14ac:dyDescent="0.2">
      <c r="A588" s="141" t="s">
        <v>274</v>
      </c>
      <c r="B588" s="142" t="s">
        <v>275</v>
      </c>
      <c r="C588" s="120">
        <v>0</v>
      </c>
      <c r="D588" s="143"/>
    </row>
    <row r="589" spans="1:4" x14ac:dyDescent="0.2">
      <c r="A589" s="141" t="s">
        <v>276</v>
      </c>
      <c r="B589" s="142" t="s">
        <v>277</v>
      </c>
      <c r="C589" s="120">
        <v>0</v>
      </c>
      <c r="D589" s="143"/>
    </row>
    <row r="590" spans="1:4" ht="25.5" x14ac:dyDescent="0.2">
      <c r="A590" s="141" t="s">
        <v>278</v>
      </c>
      <c r="B590" s="142" t="s">
        <v>279</v>
      </c>
      <c r="C590" s="120">
        <v>0</v>
      </c>
      <c r="D590" s="143"/>
    </row>
    <row r="591" spans="1:4" x14ac:dyDescent="0.2">
      <c r="A591" s="141" t="s">
        <v>280</v>
      </c>
      <c r="B591" s="142" t="s">
        <v>281</v>
      </c>
      <c r="C591" s="120">
        <v>0</v>
      </c>
      <c r="D591" s="143"/>
    </row>
    <row r="592" spans="1:4" x14ac:dyDescent="0.2">
      <c r="A592" s="141" t="s">
        <v>282</v>
      </c>
      <c r="B592" s="142" t="s">
        <v>283</v>
      </c>
      <c r="C592" s="120">
        <v>0</v>
      </c>
      <c r="D592" s="143"/>
    </row>
    <row r="593" spans="1:4" x14ac:dyDescent="0.2">
      <c r="A593" s="141"/>
      <c r="B593" s="145"/>
      <c r="C593" s="120"/>
      <c r="D593" s="143"/>
    </row>
    <row r="594" spans="1:4" x14ac:dyDescent="0.2">
      <c r="A594" s="135">
        <v>5</v>
      </c>
      <c r="B594" s="155" t="s">
        <v>284</v>
      </c>
      <c r="C594" s="140">
        <f>SUM(C596+C606+C616+C621)</f>
        <v>0</v>
      </c>
      <c r="D594" s="138"/>
    </row>
    <row r="595" spans="1:4" x14ac:dyDescent="0.2">
      <c r="A595" s="154"/>
      <c r="B595" s="145"/>
      <c r="C595" s="120"/>
      <c r="D595" s="143"/>
    </row>
    <row r="596" spans="1:4" x14ac:dyDescent="0.2">
      <c r="A596" s="156" t="s">
        <v>285</v>
      </c>
      <c r="B596" s="136" t="s">
        <v>286</v>
      </c>
      <c r="C596" s="140">
        <f>SUM(C597:C604)</f>
        <v>0</v>
      </c>
      <c r="D596" s="138"/>
    </row>
    <row r="597" spans="1:4" x14ac:dyDescent="0.2">
      <c r="A597" s="157" t="s">
        <v>287</v>
      </c>
      <c r="B597" s="142" t="s">
        <v>288</v>
      </c>
      <c r="C597" s="120">
        <v>0</v>
      </c>
      <c r="D597" s="143"/>
    </row>
    <row r="598" spans="1:4" x14ac:dyDescent="0.2">
      <c r="A598" s="157" t="s">
        <v>289</v>
      </c>
      <c r="B598" s="142" t="s">
        <v>290</v>
      </c>
      <c r="C598" s="120">
        <v>0</v>
      </c>
      <c r="D598" s="143"/>
    </row>
    <row r="599" spans="1:4" x14ac:dyDescent="0.2">
      <c r="A599" s="157" t="s">
        <v>291</v>
      </c>
      <c r="B599" s="142" t="s">
        <v>292</v>
      </c>
      <c r="C599" s="120"/>
      <c r="D599" s="143"/>
    </row>
    <row r="600" spans="1:4" x14ac:dyDescent="0.2">
      <c r="A600" s="157" t="s">
        <v>293</v>
      </c>
      <c r="B600" s="142" t="s">
        <v>294</v>
      </c>
      <c r="C600" s="120"/>
      <c r="D600" s="143"/>
    </row>
    <row r="601" spans="1:4" x14ac:dyDescent="0.2">
      <c r="A601" s="157" t="s">
        <v>295</v>
      </c>
      <c r="B601" s="142" t="s">
        <v>296</v>
      </c>
      <c r="C601" s="120"/>
      <c r="D601" s="143"/>
    </row>
    <row r="602" spans="1:4" ht="25.5" x14ac:dyDescent="0.2">
      <c r="A602" s="157" t="s">
        <v>297</v>
      </c>
      <c r="B602" s="142" t="s">
        <v>298</v>
      </c>
      <c r="C602" s="120"/>
      <c r="D602" s="143"/>
    </row>
    <row r="603" spans="1:4" ht="25.5" x14ac:dyDescent="0.2">
      <c r="A603" s="157" t="s">
        <v>299</v>
      </c>
      <c r="B603" s="142" t="s">
        <v>300</v>
      </c>
      <c r="C603" s="120"/>
      <c r="D603" s="143"/>
    </row>
    <row r="604" spans="1:4" x14ac:dyDescent="0.2">
      <c r="A604" s="157" t="s">
        <v>301</v>
      </c>
      <c r="B604" s="142" t="s">
        <v>302</v>
      </c>
      <c r="C604" s="120">
        <v>0</v>
      </c>
      <c r="D604" s="143"/>
    </row>
    <row r="605" spans="1:4" x14ac:dyDescent="0.2">
      <c r="A605" s="157"/>
      <c r="B605" s="142"/>
      <c r="C605" s="120"/>
      <c r="D605" s="143"/>
    </row>
    <row r="606" spans="1:4" ht="25.5" x14ac:dyDescent="0.2">
      <c r="A606" s="156" t="s">
        <v>303</v>
      </c>
      <c r="B606" s="136" t="s">
        <v>304</v>
      </c>
      <c r="C606" s="140">
        <f>SUM(C607:C614)</f>
        <v>0</v>
      </c>
      <c r="D606" s="138"/>
    </row>
    <row r="607" spans="1:4" x14ac:dyDescent="0.2">
      <c r="A607" s="157" t="s">
        <v>305</v>
      </c>
      <c r="B607" s="142" t="s">
        <v>306</v>
      </c>
      <c r="C607" s="120">
        <v>0</v>
      </c>
      <c r="D607" s="143"/>
    </row>
    <row r="608" spans="1:4" x14ac:dyDescent="0.2">
      <c r="A608" s="157" t="s">
        <v>307</v>
      </c>
      <c r="B608" s="142" t="s">
        <v>308</v>
      </c>
      <c r="C608" s="120">
        <v>0</v>
      </c>
      <c r="D608" s="143"/>
    </row>
    <row r="609" spans="1:4" x14ac:dyDescent="0.2">
      <c r="A609" s="157" t="s">
        <v>309</v>
      </c>
      <c r="B609" s="142" t="s">
        <v>310</v>
      </c>
      <c r="C609" s="120">
        <v>0</v>
      </c>
      <c r="D609" s="143"/>
    </row>
    <row r="610" spans="1:4" x14ac:dyDescent="0.2">
      <c r="A610" s="157" t="s">
        <v>311</v>
      </c>
      <c r="B610" s="142" t="s">
        <v>312</v>
      </c>
      <c r="C610" s="120">
        <v>0</v>
      </c>
      <c r="D610" s="143"/>
    </row>
    <row r="611" spans="1:4" x14ac:dyDescent="0.2">
      <c r="A611" s="157" t="s">
        <v>313</v>
      </c>
      <c r="B611" s="142" t="s">
        <v>314</v>
      </c>
      <c r="C611" s="120">
        <v>0</v>
      </c>
      <c r="D611" s="143"/>
    </row>
    <row r="612" spans="1:4" x14ac:dyDescent="0.2">
      <c r="A612" s="157" t="s">
        <v>315</v>
      </c>
      <c r="B612" s="142" t="s">
        <v>316</v>
      </c>
      <c r="C612" s="120">
        <v>0</v>
      </c>
      <c r="D612" s="143"/>
    </row>
    <row r="613" spans="1:4" x14ac:dyDescent="0.2">
      <c r="A613" s="157" t="s">
        <v>317</v>
      </c>
      <c r="B613" s="142" t="s">
        <v>318</v>
      </c>
      <c r="C613" s="120">
        <v>0</v>
      </c>
      <c r="D613" s="143"/>
    </row>
    <row r="614" spans="1:4" ht="25.5" x14ac:dyDescent="0.2">
      <c r="A614" s="157" t="s">
        <v>319</v>
      </c>
      <c r="B614" s="142" t="s">
        <v>320</v>
      </c>
      <c r="C614" s="120">
        <v>0</v>
      </c>
      <c r="D614" s="143"/>
    </row>
    <row r="615" spans="1:4" x14ac:dyDescent="0.2">
      <c r="A615" s="157"/>
      <c r="B615" s="142"/>
      <c r="C615" s="120"/>
      <c r="D615" s="143"/>
    </row>
    <row r="616" spans="1:4" x14ac:dyDescent="0.2">
      <c r="A616" s="156" t="s">
        <v>321</v>
      </c>
      <c r="B616" s="136" t="s">
        <v>322</v>
      </c>
      <c r="C616" s="140">
        <f>SUM(C617:C619)</f>
        <v>0</v>
      </c>
      <c r="D616" s="138"/>
    </row>
    <row r="617" spans="1:4" x14ac:dyDescent="0.2">
      <c r="A617" s="157" t="s">
        <v>323</v>
      </c>
      <c r="B617" s="142" t="s">
        <v>324</v>
      </c>
      <c r="C617" s="120">
        <v>0</v>
      </c>
      <c r="D617" s="143"/>
    </row>
    <row r="618" spans="1:4" x14ac:dyDescent="0.2">
      <c r="A618" s="157" t="s">
        <v>325</v>
      </c>
      <c r="B618" s="142" t="s">
        <v>326</v>
      </c>
      <c r="C618" s="120">
        <v>0</v>
      </c>
      <c r="D618" s="143"/>
    </row>
    <row r="619" spans="1:4" x14ac:dyDescent="0.2">
      <c r="A619" s="157" t="s">
        <v>327</v>
      </c>
      <c r="B619" s="142" t="s">
        <v>328</v>
      </c>
      <c r="C619" s="120">
        <v>0</v>
      </c>
      <c r="D619" s="143"/>
    </row>
    <row r="620" spans="1:4" x14ac:dyDescent="0.2">
      <c r="A620" s="157"/>
      <c r="B620" s="142"/>
      <c r="C620" s="120"/>
      <c r="D620" s="143"/>
    </row>
    <row r="621" spans="1:4" x14ac:dyDescent="0.2">
      <c r="A621" s="156" t="s">
        <v>329</v>
      </c>
      <c r="B621" s="136" t="s">
        <v>330</v>
      </c>
      <c r="C621" s="140">
        <f>SUM(C622:C625)</f>
        <v>0</v>
      </c>
      <c r="D621" s="138"/>
    </row>
    <row r="622" spans="1:4" x14ac:dyDescent="0.2">
      <c r="A622" s="157" t="s">
        <v>331</v>
      </c>
      <c r="B622" s="142" t="s">
        <v>332</v>
      </c>
      <c r="C622" s="120">
        <v>0</v>
      </c>
      <c r="D622" s="143"/>
    </row>
    <row r="623" spans="1:4" x14ac:dyDescent="0.2">
      <c r="A623" s="157" t="s">
        <v>333</v>
      </c>
      <c r="B623" s="142" t="s">
        <v>334</v>
      </c>
      <c r="C623" s="120">
        <v>0</v>
      </c>
      <c r="D623" s="143"/>
    </row>
    <row r="624" spans="1:4" x14ac:dyDescent="0.2">
      <c r="A624" s="157" t="s">
        <v>335</v>
      </c>
      <c r="B624" s="142" t="s">
        <v>336</v>
      </c>
      <c r="C624" s="120">
        <v>0</v>
      </c>
      <c r="D624" s="143"/>
    </row>
    <row r="625" spans="1:4" x14ac:dyDescent="0.2">
      <c r="A625" s="157" t="s">
        <v>337</v>
      </c>
      <c r="B625" s="142" t="s">
        <v>338</v>
      </c>
      <c r="C625" s="120">
        <v>0</v>
      </c>
      <c r="D625" s="143"/>
    </row>
    <row r="626" spans="1:4" x14ac:dyDescent="0.2">
      <c r="A626" s="158"/>
      <c r="B626" s="158"/>
      <c r="C626" s="158"/>
      <c r="D626" s="158"/>
    </row>
    <row r="627" spans="1:4" x14ac:dyDescent="0.2">
      <c r="A627" s="125" t="s">
        <v>74</v>
      </c>
      <c r="C627" s="126"/>
    </row>
    <row r="628" spans="1:4" ht="38.25" x14ac:dyDescent="0.2">
      <c r="A628" s="159" t="str">
        <f>'1. DireccyConducc '!B68</f>
        <v xml:space="preserve">RE1. P7 Modelo de Promoción de la Salud  articulado con actores sociales sectoriales e intersectoriales </v>
      </c>
      <c r="B628" s="128" t="s">
        <v>75</v>
      </c>
      <c r="C628" s="120">
        <f>SUM(C630,C706,C750)</f>
        <v>0</v>
      </c>
      <c r="D628" s="130"/>
    </row>
    <row r="629" spans="1:4" ht="33" customHeight="1" x14ac:dyDescent="0.2">
      <c r="A629" s="131" t="s">
        <v>76</v>
      </c>
      <c r="B629" s="132" t="s">
        <v>77</v>
      </c>
      <c r="C629" s="133" t="s">
        <v>78</v>
      </c>
      <c r="D629" s="134" t="s">
        <v>79</v>
      </c>
    </row>
    <row r="630" spans="1:4" x14ac:dyDescent="0.2">
      <c r="A630" s="135">
        <v>1</v>
      </c>
      <c r="B630" s="136" t="s">
        <v>80</v>
      </c>
      <c r="C630" s="137">
        <f>SUM(C632,C639,C646,C655,C664,C669,C676,C681,C692,C698)</f>
        <v>0</v>
      </c>
      <c r="D630" s="138"/>
    </row>
    <row r="631" spans="1:4" x14ac:dyDescent="0.2">
      <c r="A631" s="135"/>
      <c r="B631" s="153"/>
      <c r="C631" s="140"/>
      <c r="D631" s="138"/>
    </row>
    <row r="632" spans="1:4" x14ac:dyDescent="0.2">
      <c r="A632" s="139" t="s">
        <v>82</v>
      </c>
      <c r="B632" s="136" t="s">
        <v>83</v>
      </c>
      <c r="C632" s="140">
        <f>SUM(C633:C637)</f>
        <v>0</v>
      </c>
      <c r="D632" s="138"/>
    </row>
    <row r="633" spans="1:4" x14ac:dyDescent="0.2">
      <c r="A633" s="141" t="s">
        <v>84</v>
      </c>
      <c r="B633" s="142" t="s">
        <v>85</v>
      </c>
      <c r="C633" s="120">
        <v>0</v>
      </c>
      <c r="D633" s="143"/>
    </row>
    <row r="634" spans="1:4" ht="25.5" x14ac:dyDescent="0.2">
      <c r="A634" s="141" t="s">
        <v>86</v>
      </c>
      <c r="B634" s="142" t="s">
        <v>87</v>
      </c>
      <c r="C634" s="120">
        <v>0</v>
      </c>
      <c r="D634" s="143"/>
    </row>
    <row r="635" spans="1:4" x14ac:dyDescent="0.2">
      <c r="A635" s="141" t="s">
        <v>88</v>
      </c>
      <c r="B635" s="142" t="s">
        <v>89</v>
      </c>
      <c r="C635" s="120">
        <v>0</v>
      </c>
      <c r="D635" s="143"/>
    </row>
    <row r="636" spans="1:4" ht="25.5" x14ac:dyDescent="0.2">
      <c r="A636" s="141" t="s">
        <v>90</v>
      </c>
      <c r="B636" s="142" t="s">
        <v>91</v>
      </c>
      <c r="C636" s="120">
        <v>0</v>
      </c>
      <c r="D636" s="143"/>
    </row>
    <row r="637" spans="1:4" x14ac:dyDescent="0.2">
      <c r="A637" s="141" t="s">
        <v>92</v>
      </c>
      <c r="B637" s="142" t="s">
        <v>93</v>
      </c>
      <c r="C637" s="120">
        <v>0</v>
      </c>
      <c r="D637" s="143"/>
    </row>
    <row r="638" spans="1:4" x14ac:dyDescent="0.2">
      <c r="A638" s="144"/>
      <c r="B638" s="145"/>
      <c r="C638" s="120"/>
      <c r="D638" s="143"/>
    </row>
    <row r="639" spans="1:4" x14ac:dyDescent="0.2">
      <c r="A639" s="139" t="s">
        <v>94</v>
      </c>
      <c r="B639" s="136" t="s">
        <v>95</v>
      </c>
      <c r="C639" s="140">
        <f>SUM(C640:C644)</f>
        <v>0</v>
      </c>
      <c r="D639" s="138"/>
    </row>
    <row r="640" spans="1:4" x14ac:dyDescent="0.2">
      <c r="A640" s="141" t="s">
        <v>96</v>
      </c>
      <c r="B640" s="142" t="s">
        <v>97</v>
      </c>
      <c r="C640" s="120">
        <v>0</v>
      </c>
      <c r="D640" s="143"/>
    </row>
    <row r="641" spans="1:4" x14ac:dyDescent="0.2">
      <c r="A641" s="141" t="s">
        <v>98</v>
      </c>
      <c r="B641" s="142" t="s">
        <v>99</v>
      </c>
      <c r="C641" s="120">
        <v>0</v>
      </c>
      <c r="D641" s="143"/>
    </row>
    <row r="642" spans="1:4" x14ac:dyDescent="0.2">
      <c r="A642" s="141" t="s">
        <v>100</v>
      </c>
      <c r="B642" s="142" t="s">
        <v>101</v>
      </c>
      <c r="C642" s="120">
        <v>0</v>
      </c>
      <c r="D642" s="143"/>
    </row>
    <row r="643" spans="1:4" x14ac:dyDescent="0.2">
      <c r="A643" s="141" t="s">
        <v>102</v>
      </c>
      <c r="B643" s="142" t="s">
        <v>103</v>
      </c>
      <c r="C643" s="120">
        <v>0</v>
      </c>
      <c r="D643" s="143"/>
    </row>
    <row r="644" spans="1:4" x14ac:dyDescent="0.2">
      <c r="A644" s="141" t="s">
        <v>104</v>
      </c>
      <c r="B644" s="142" t="s">
        <v>105</v>
      </c>
      <c r="C644" s="120">
        <v>0</v>
      </c>
      <c r="D644" s="143"/>
    </row>
    <row r="645" spans="1:4" x14ac:dyDescent="0.2">
      <c r="A645" s="144"/>
      <c r="B645" s="145"/>
      <c r="C645" s="140"/>
      <c r="D645" s="138"/>
    </row>
    <row r="646" spans="1:4" ht="25.5" x14ac:dyDescent="0.2">
      <c r="A646" s="139" t="s">
        <v>106</v>
      </c>
      <c r="B646" s="146" t="s">
        <v>107</v>
      </c>
      <c r="C646" s="140">
        <f>SUM(C647:C653)</f>
        <v>0</v>
      </c>
      <c r="D646" s="138"/>
    </row>
    <row r="647" spans="1:4" x14ac:dyDescent="0.2">
      <c r="A647" s="141" t="s">
        <v>108</v>
      </c>
      <c r="B647" s="142" t="s">
        <v>109</v>
      </c>
      <c r="C647" s="120">
        <v>0</v>
      </c>
      <c r="D647" s="143"/>
    </row>
    <row r="648" spans="1:4" x14ac:dyDescent="0.2">
      <c r="A648" s="141" t="s">
        <v>110</v>
      </c>
      <c r="B648" s="142" t="s">
        <v>111</v>
      </c>
      <c r="C648" s="120">
        <v>0</v>
      </c>
      <c r="D648" s="143"/>
    </row>
    <row r="649" spans="1:4" x14ac:dyDescent="0.2">
      <c r="A649" s="141" t="s">
        <v>112</v>
      </c>
      <c r="B649" s="142" t="s">
        <v>113</v>
      </c>
      <c r="C649" s="120"/>
      <c r="D649" s="143"/>
    </row>
    <row r="650" spans="1:4" x14ac:dyDescent="0.2">
      <c r="A650" s="141" t="s">
        <v>114</v>
      </c>
      <c r="B650" s="142" t="s">
        <v>115</v>
      </c>
      <c r="C650" s="120">
        <v>0</v>
      </c>
      <c r="D650" s="143"/>
    </row>
    <row r="651" spans="1:4" x14ac:dyDescent="0.2">
      <c r="A651" s="141" t="s">
        <v>116</v>
      </c>
      <c r="B651" s="142" t="s">
        <v>117</v>
      </c>
      <c r="C651" s="120">
        <v>0</v>
      </c>
      <c r="D651" s="143"/>
    </row>
    <row r="652" spans="1:4" ht="25.5" x14ac:dyDescent="0.2">
      <c r="A652" s="141" t="s">
        <v>118</v>
      </c>
      <c r="B652" s="142" t="s">
        <v>119</v>
      </c>
      <c r="C652" s="120">
        <v>0</v>
      </c>
      <c r="D652" s="143"/>
    </row>
    <row r="653" spans="1:4" ht="25.5" x14ac:dyDescent="0.2">
      <c r="A653" s="141" t="s">
        <v>120</v>
      </c>
      <c r="B653" s="142" t="s">
        <v>121</v>
      </c>
      <c r="C653" s="120">
        <v>0</v>
      </c>
      <c r="D653" s="143"/>
    </row>
    <row r="654" spans="1:4" x14ac:dyDescent="0.2">
      <c r="A654" s="144"/>
      <c r="B654" s="145"/>
      <c r="C654" s="120"/>
      <c r="D654" s="143"/>
    </row>
    <row r="655" spans="1:4" x14ac:dyDescent="0.2">
      <c r="A655" s="139" t="s">
        <v>122</v>
      </c>
      <c r="B655" s="136" t="s">
        <v>123</v>
      </c>
      <c r="C655" s="140">
        <f>SUM(C656:C662)</f>
        <v>0</v>
      </c>
      <c r="D655" s="138"/>
    </row>
    <row r="656" spans="1:4" x14ac:dyDescent="0.2">
      <c r="A656" s="141" t="s">
        <v>124</v>
      </c>
      <c r="B656" s="142" t="s">
        <v>125</v>
      </c>
      <c r="C656" s="120">
        <v>0</v>
      </c>
      <c r="D656" s="143"/>
    </row>
    <row r="657" spans="1:4" x14ac:dyDescent="0.2">
      <c r="A657" s="141" t="s">
        <v>126</v>
      </c>
      <c r="B657" s="142" t="s">
        <v>127</v>
      </c>
      <c r="C657" s="120">
        <v>0</v>
      </c>
      <c r="D657" s="143"/>
    </row>
    <row r="658" spans="1:4" x14ac:dyDescent="0.2">
      <c r="A658" s="141" t="s">
        <v>128</v>
      </c>
      <c r="B658" s="142" t="s">
        <v>129</v>
      </c>
      <c r="C658" s="120">
        <v>0</v>
      </c>
      <c r="D658" s="143"/>
    </row>
    <row r="659" spans="1:4" ht="25.5" x14ac:dyDescent="0.2">
      <c r="A659" s="141" t="s">
        <v>130</v>
      </c>
      <c r="B659" s="142" t="s">
        <v>131</v>
      </c>
      <c r="C659" s="120">
        <v>0</v>
      </c>
      <c r="D659" s="143"/>
    </row>
    <row r="660" spans="1:4" ht="25.5" x14ac:dyDescent="0.2">
      <c r="A660" s="141" t="s">
        <v>132</v>
      </c>
      <c r="B660" s="142" t="s">
        <v>133</v>
      </c>
      <c r="C660" s="120">
        <v>0</v>
      </c>
      <c r="D660" s="143"/>
    </row>
    <row r="661" spans="1:4" x14ac:dyDescent="0.2">
      <c r="A661" s="141" t="s">
        <v>134</v>
      </c>
      <c r="B661" s="142" t="s">
        <v>135</v>
      </c>
      <c r="C661" s="120">
        <v>0</v>
      </c>
      <c r="D661" s="143"/>
    </row>
    <row r="662" spans="1:4" x14ac:dyDescent="0.2">
      <c r="A662" s="141" t="s">
        <v>136</v>
      </c>
      <c r="B662" s="142" t="s">
        <v>137</v>
      </c>
      <c r="C662" s="120"/>
      <c r="D662" s="143"/>
    </row>
    <row r="663" spans="1:4" x14ac:dyDescent="0.2">
      <c r="A663" s="144"/>
      <c r="B663" s="145"/>
      <c r="C663" s="120"/>
      <c r="D663" s="143"/>
    </row>
    <row r="664" spans="1:4" x14ac:dyDescent="0.2">
      <c r="A664" s="139" t="s">
        <v>138</v>
      </c>
      <c r="B664" s="136" t="s">
        <v>139</v>
      </c>
      <c r="C664" s="140">
        <f>SUM(C665++C666+C667)</f>
        <v>0</v>
      </c>
      <c r="D664" s="138"/>
    </row>
    <row r="665" spans="1:4" x14ac:dyDescent="0.2">
      <c r="A665" s="141" t="s">
        <v>140</v>
      </c>
      <c r="B665" s="142" t="s">
        <v>141</v>
      </c>
      <c r="C665" s="120">
        <v>0</v>
      </c>
      <c r="D665" s="143"/>
    </row>
    <row r="666" spans="1:4" x14ac:dyDescent="0.2">
      <c r="A666" s="141" t="s">
        <v>142</v>
      </c>
      <c r="B666" s="142" t="s">
        <v>143</v>
      </c>
      <c r="C666" s="120">
        <v>0</v>
      </c>
      <c r="D666" s="143"/>
    </row>
    <row r="667" spans="1:4" x14ac:dyDescent="0.2">
      <c r="A667" s="141" t="s">
        <v>144</v>
      </c>
      <c r="B667" s="142" t="s">
        <v>145</v>
      </c>
      <c r="C667" s="120">
        <v>0</v>
      </c>
      <c r="D667" s="143"/>
    </row>
    <row r="668" spans="1:4" x14ac:dyDescent="0.2">
      <c r="A668" s="144"/>
      <c r="B668" s="145"/>
      <c r="C668" s="120"/>
      <c r="D668" s="143"/>
    </row>
    <row r="669" spans="1:4" ht="25.5" x14ac:dyDescent="0.2">
      <c r="A669" s="139" t="s">
        <v>146</v>
      </c>
      <c r="B669" s="136" t="s">
        <v>147</v>
      </c>
      <c r="C669" s="140">
        <f>SUM(C670+C673+C674)</f>
        <v>0</v>
      </c>
      <c r="D669" s="138"/>
    </row>
    <row r="670" spans="1:4" x14ac:dyDescent="0.2">
      <c r="A670" s="141" t="s">
        <v>148</v>
      </c>
      <c r="B670" s="145" t="s">
        <v>149</v>
      </c>
      <c r="C670" s="140">
        <f>SUM(C671:C672)</f>
        <v>0</v>
      </c>
      <c r="D670" s="138"/>
    </row>
    <row r="671" spans="1:4" x14ac:dyDescent="0.2">
      <c r="A671" s="144" t="s">
        <v>150</v>
      </c>
      <c r="B671" s="145" t="s">
        <v>151</v>
      </c>
      <c r="C671" s="120">
        <v>0</v>
      </c>
      <c r="D671" s="143"/>
    </row>
    <row r="672" spans="1:4" ht="25.5" x14ac:dyDescent="0.2">
      <c r="A672" s="144" t="s">
        <v>152</v>
      </c>
      <c r="B672" s="145" t="s">
        <v>153</v>
      </c>
      <c r="C672" s="120">
        <v>0</v>
      </c>
      <c r="D672" s="143"/>
    </row>
    <row r="673" spans="1:4" x14ac:dyDescent="0.2">
      <c r="A673" s="141" t="s">
        <v>154</v>
      </c>
      <c r="B673" s="142" t="s">
        <v>155</v>
      </c>
      <c r="C673" s="120">
        <v>0</v>
      </c>
      <c r="D673" s="143"/>
    </row>
    <row r="674" spans="1:4" x14ac:dyDescent="0.2">
      <c r="A674" s="141" t="s">
        <v>156</v>
      </c>
      <c r="B674" s="142" t="s">
        <v>157</v>
      </c>
      <c r="C674" s="120">
        <v>0</v>
      </c>
      <c r="D674" s="143"/>
    </row>
    <row r="675" spans="1:4" x14ac:dyDescent="0.2">
      <c r="A675" s="144"/>
      <c r="B675" s="145"/>
      <c r="C675" s="120"/>
      <c r="D675" s="143"/>
    </row>
    <row r="676" spans="1:4" x14ac:dyDescent="0.2">
      <c r="A676" s="139" t="s">
        <v>158</v>
      </c>
      <c r="B676" s="136" t="s">
        <v>159</v>
      </c>
      <c r="C676" s="137" t="s">
        <v>160</v>
      </c>
      <c r="D676" s="138"/>
    </row>
    <row r="677" spans="1:4" x14ac:dyDescent="0.2">
      <c r="A677" s="141" t="s">
        <v>161</v>
      </c>
      <c r="B677" s="142" t="s">
        <v>162</v>
      </c>
      <c r="C677" s="147" t="s">
        <v>160</v>
      </c>
      <c r="D677" s="143"/>
    </row>
    <row r="678" spans="1:4" x14ac:dyDescent="0.2">
      <c r="A678" s="141" t="s">
        <v>163</v>
      </c>
      <c r="B678" s="142" t="s">
        <v>164</v>
      </c>
      <c r="C678" s="120">
        <v>0</v>
      </c>
      <c r="D678" s="143"/>
    </row>
    <row r="679" spans="1:4" x14ac:dyDescent="0.2">
      <c r="A679" s="141" t="s">
        <v>165</v>
      </c>
      <c r="B679" s="142" t="s">
        <v>166</v>
      </c>
      <c r="C679" s="120">
        <v>0</v>
      </c>
      <c r="D679" s="143"/>
    </row>
    <row r="680" spans="1:4" x14ac:dyDescent="0.2">
      <c r="A680" s="144"/>
      <c r="B680" s="145"/>
      <c r="C680" s="120"/>
      <c r="D680" s="143"/>
    </row>
    <row r="681" spans="1:4" x14ac:dyDescent="0.2">
      <c r="A681" s="139" t="s">
        <v>167</v>
      </c>
      <c r="B681" s="136" t="s">
        <v>168</v>
      </c>
      <c r="C681" s="140">
        <f>SUM(C682:C690)</f>
        <v>0</v>
      </c>
      <c r="D681" s="138"/>
    </row>
    <row r="682" spans="1:4" x14ac:dyDescent="0.2">
      <c r="A682" s="141" t="s">
        <v>169</v>
      </c>
      <c r="B682" s="142" t="s">
        <v>170</v>
      </c>
      <c r="C682" s="120">
        <v>0</v>
      </c>
      <c r="D682" s="143"/>
    </row>
    <row r="683" spans="1:4" x14ac:dyDescent="0.2">
      <c r="A683" s="141" t="s">
        <v>171</v>
      </c>
      <c r="B683" s="142" t="s">
        <v>172</v>
      </c>
      <c r="C683" s="120">
        <v>0</v>
      </c>
      <c r="D683" s="143"/>
    </row>
    <row r="684" spans="1:4" x14ac:dyDescent="0.2">
      <c r="A684" s="141" t="s">
        <v>173</v>
      </c>
      <c r="B684" s="142" t="s">
        <v>174</v>
      </c>
      <c r="C684" s="120">
        <v>0</v>
      </c>
      <c r="D684" s="143"/>
    </row>
    <row r="685" spans="1:4" ht="25.5" x14ac:dyDescent="0.2">
      <c r="A685" s="141" t="s">
        <v>175</v>
      </c>
      <c r="B685" s="142" t="s">
        <v>176</v>
      </c>
      <c r="C685" s="120">
        <v>0</v>
      </c>
      <c r="D685" s="143"/>
    </row>
    <row r="686" spans="1:4" ht="25.5" x14ac:dyDescent="0.2">
      <c r="A686" s="141" t="s">
        <v>177</v>
      </c>
      <c r="B686" s="142" t="s">
        <v>178</v>
      </c>
      <c r="C686" s="120">
        <v>0</v>
      </c>
      <c r="D686" s="143"/>
    </row>
    <row r="687" spans="1:4" ht="25.5" x14ac:dyDescent="0.2">
      <c r="A687" s="141" t="s">
        <v>179</v>
      </c>
      <c r="B687" s="142" t="s">
        <v>180</v>
      </c>
      <c r="C687" s="120">
        <v>0</v>
      </c>
      <c r="D687" s="143"/>
    </row>
    <row r="688" spans="1:4" x14ac:dyDescent="0.2">
      <c r="A688" s="141" t="s">
        <v>181</v>
      </c>
      <c r="B688" s="142" t="s">
        <v>182</v>
      </c>
      <c r="C688" s="120">
        <v>0</v>
      </c>
      <c r="D688" s="143"/>
    </row>
    <row r="689" spans="1:4" ht="25.5" x14ac:dyDescent="0.2">
      <c r="A689" s="141" t="s">
        <v>183</v>
      </c>
      <c r="B689" s="142" t="s">
        <v>184</v>
      </c>
      <c r="C689" s="120">
        <v>0</v>
      </c>
      <c r="D689" s="143"/>
    </row>
    <row r="690" spans="1:4" ht="25.5" x14ac:dyDescent="0.2">
      <c r="A690" s="141" t="s">
        <v>185</v>
      </c>
      <c r="B690" s="142" t="s">
        <v>186</v>
      </c>
      <c r="C690" s="120">
        <v>0</v>
      </c>
      <c r="D690" s="143"/>
    </row>
    <row r="691" spans="1:4" x14ac:dyDescent="0.2">
      <c r="A691" s="144"/>
      <c r="B691" s="145"/>
      <c r="C691" s="120"/>
      <c r="D691" s="143"/>
    </row>
    <row r="692" spans="1:4" x14ac:dyDescent="0.2">
      <c r="A692" s="139" t="s">
        <v>187</v>
      </c>
      <c r="B692" s="136" t="s">
        <v>188</v>
      </c>
      <c r="C692" s="140">
        <f>SUM(C693:C696)</f>
        <v>0</v>
      </c>
      <c r="D692" s="138"/>
    </row>
    <row r="693" spans="1:4" x14ac:dyDescent="0.2">
      <c r="A693" s="141" t="s">
        <v>189</v>
      </c>
      <c r="B693" s="142" t="s">
        <v>190</v>
      </c>
      <c r="C693" s="120">
        <v>0</v>
      </c>
      <c r="D693" s="143"/>
    </row>
    <row r="694" spans="1:4" x14ac:dyDescent="0.2">
      <c r="A694" s="141" t="s">
        <v>191</v>
      </c>
      <c r="B694" s="142" t="s">
        <v>192</v>
      </c>
      <c r="C694" s="120">
        <v>0</v>
      </c>
      <c r="D694" s="143"/>
    </row>
    <row r="695" spans="1:4" x14ac:dyDescent="0.2">
      <c r="A695" s="141" t="s">
        <v>193</v>
      </c>
      <c r="B695" s="142" t="s">
        <v>194</v>
      </c>
      <c r="C695" s="120">
        <v>0</v>
      </c>
      <c r="D695" s="143"/>
    </row>
    <row r="696" spans="1:4" x14ac:dyDescent="0.2">
      <c r="A696" s="141" t="s">
        <v>195</v>
      </c>
      <c r="B696" s="142" t="s">
        <v>196</v>
      </c>
      <c r="C696" s="120">
        <v>0</v>
      </c>
      <c r="D696" s="143"/>
    </row>
    <row r="697" spans="1:4" x14ac:dyDescent="0.2">
      <c r="A697" s="144"/>
      <c r="B697" s="145"/>
      <c r="C697" s="120"/>
      <c r="D697" s="143"/>
    </row>
    <row r="698" spans="1:4" x14ac:dyDescent="0.2">
      <c r="A698" s="139" t="s">
        <v>197</v>
      </c>
      <c r="B698" s="136" t="s">
        <v>198</v>
      </c>
      <c r="C698" s="140">
        <f>SUM(C699:C704)</f>
        <v>0</v>
      </c>
      <c r="D698" s="138"/>
    </row>
    <row r="699" spans="1:4" x14ac:dyDescent="0.2">
      <c r="A699" s="141" t="s">
        <v>199</v>
      </c>
      <c r="B699" s="142" t="s">
        <v>200</v>
      </c>
      <c r="C699" s="120">
        <v>0</v>
      </c>
      <c r="D699" s="143"/>
    </row>
    <row r="700" spans="1:4" x14ac:dyDescent="0.2">
      <c r="A700" s="141" t="s">
        <v>201</v>
      </c>
      <c r="B700" s="142" t="s">
        <v>202</v>
      </c>
      <c r="C700" s="120">
        <v>0</v>
      </c>
      <c r="D700" s="143"/>
    </row>
    <row r="701" spans="1:4" x14ac:dyDescent="0.2">
      <c r="A701" s="141" t="s">
        <v>203</v>
      </c>
      <c r="B701" s="142" t="s">
        <v>204</v>
      </c>
      <c r="C701" s="120">
        <v>0</v>
      </c>
      <c r="D701" s="143"/>
    </row>
    <row r="702" spans="1:4" ht="25.5" x14ac:dyDescent="0.2">
      <c r="A702" s="141" t="s">
        <v>205</v>
      </c>
      <c r="B702" s="142" t="s">
        <v>206</v>
      </c>
      <c r="C702" s="120">
        <v>0</v>
      </c>
      <c r="D702" s="143"/>
    </row>
    <row r="703" spans="1:4" x14ac:dyDescent="0.2">
      <c r="A703" s="141" t="s">
        <v>207</v>
      </c>
      <c r="B703" s="142" t="s">
        <v>208</v>
      </c>
      <c r="C703" s="120">
        <v>0</v>
      </c>
      <c r="D703" s="143"/>
    </row>
    <row r="704" spans="1:4" x14ac:dyDescent="0.2">
      <c r="A704" s="141" t="s">
        <v>209</v>
      </c>
      <c r="B704" s="142" t="s">
        <v>210</v>
      </c>
      <c r="C704" s="148">
        <v>0</v>
      </c>
      <c r="D704" s="149"/>
    </row>
    <row r="705" spans="1:4" x14ac:dyDescent="0.2">
      <c r="A705" s="150"/>
      <c r="B705" s="151"/>
      <c r="C705" s="152"/>
      <c r="D705" s="130"/>
    </row>
    <row r="706" spans="1:4" x14ac:dyDescent="0.2">
      <c r="A706" s="135">
        <v>2</v>
      </c>
      <c r="B706" s="136" t="s">
        <v>211</v>
      </c>
      <c r="C706" s="140">
        <f>SUM(C708+C715+C721+C730+C734+C740)</f>
        <v>0</v>
      </c>
      <c r="D706" s="138"/>
    </row>
    <row r="707" spans="1:4" x14ac:dyDescent="0.2">
      <c r="A707" s="135"/>
      <c r="B707" s="153"/>
      <c r="C707" s="120"/>
      <c r="D707" s="143"/>
    </row>
    <row r="708" spans="1:4" x14ac:dyDescent="0.2">
      <c r="A708" s="150" t="s">
        <v>212</v>
      </c>
      <c r="B708" s="136" t="s">
        <v>213</v>
      </c>
      <c r="C708" s="140">
        <f>SUM(C709:C713)</f>
        <v>0</v>
      </c>
      <c r="D708" s="138"/>
    </row>
    <row r="709" spans="1:4" x14ac:dyDescent="0.2">
      <c r="A709" s="141" t="s">
        <v>214</v>
      </c>
      <c r="B709" s="142" t="s">
        <v>215</v>
      </c>
      <c r="C709" s="120">
        <v>0</v>
      </c>
      <c r="D709" s="143"/>
    </row>
    <row r="710" spans="1:4" x14ac:dyDescent="0.2">
      <c r="A710" s="141" t="s">
        <v>216</v>
      </c>
      <c r="B710" s="142" t="s">
        <v>217</v>
      </c>
      <c r="C710" s="120">
        <v>0</v>
      </c>
      <c r="D710" s="143"/>
    </row>
    <row r="711" spans="1:4" x14ac:dyDescent="0.2">
      <c r="A711" s="141" t="s">
        <v>218</v>
      </c>
      <c r="B711" s="142" t="s">
        <v>219</v>
      </c>
      <c r="C711" s="120">
        <v>0</v>
      </c>
      <c r="D711" s="143"/>
    </row>
    <row r="712" spans="1:4" x14ac:dyDescent="0.2">
      <c r="A712" s="141" t="s">
        <v>220</v>
      </c>
      <c r="B712" s="142" t="s">
        <v>221</v>
      </c>
      <c r="C712" s="120">
        <v>0</v>
      </c>
      <c r="D712" s="143"/>
    </row>
    <row r="713" spans="1:4" x14ac:dyDescent="0.2">
      <c r="A713" s="141" t="s">
        <v>222</v>
      </c>
      <c r="B713" s="142" t="s">
        <v>223</v>
      </c>
      <c r="C713" s="120">
        <v>0</v>
      </c>
      <c r="D713" s="143"/>
    </row>
    <row r="714" spans="1:4" x14ac:dyDescent="0.2">
      <c r="A714" s="154"/>
      <c r="B714" s="145"/>
      <c r="C714" s="120"/>
      <c r="D714" s="143"/>
    </row>
    <row r="715" spans="1:4" ht="25.5" x14ac:dyDescent="0.2">
      <c r="A715" s="150" t="s">
        <v>224</v>
      </c>
      <c r="B715" s="136" t="s">
        <v>225</v>
      </c>
      <c r="C715" s="140">
        <f>SUM(C716:C719)</f>
        <v>0</v>
      </c>
      <c r="D715" s="138"/>
    </row>
    <row r="716" spans="1:4" x14ac:dyDescent="0.2">
      <c r="A716" s="141" t="s">
        <v>226</v>
      </c>
      <c r="B716" s="142" t="s">
        <v>227</v>
      </c>
      <c r="C716" s="120">
        <v>0</v>
      </c>
      <c r="D716" s="143"/>
    </row>
    <row r="717" spans="1:4" x14ac:dyDescent="0.2">
      <c r="A717" s="141" t="s">
        <v>228</v>
      </c>
      <c r="B717" s="142" t="s">
        <v>229</v>
      </c>
      <c r="C717" s="120">
        <v>0</v>
      </c>
      <c r="D717" s="143"/>
    </row>
    <row r="718" spans="1:4" x14ac:dyDescent="0.2">
      <c r="A718" s="141" t="s">
        <v>230</v>
      </c>
      <c r="B718" s="142" t="s">
        <v>231</v>
      </c>
      <c r="C718" s="120">
        <v>0</v>
      </c>
      <c r="D718" s="143"/>
    </row>
    <row r="719" spans="1:4" x14ac:dyDescent="0.2">
      <c r="A719" s="141" t="s">
        <v>232</v>
      </c>
      <c r="B719" s="142" t="s">
        <v>233</v>
      </c>
      <c r="C719" s="120">
        <v>0</v>
      </c>
      <c r="D719" s="143"/>
    </row>
    <row r="720" spans="1:4" x14ac:dyDescent="0.2">
      <c r="A720" s="154"/>
      <c r="B720" s="145"/>
      <c r="C720" s="120"/>
      <c r="D720" s="143"/>
    </row>
    <row r="721" spans="1:4" ht="25.5" x14ac:dyDescent="0.2">
      <c r="A721" s="150" t="s">
        <v>234</v>
      </c>
      <c r="B721" s="136" t="s">
        <v>235</v>
      </c>
      <c r="C721" s="140">
        <f>SUM(C722:C728)</f>
        <v>0</v>
      </c>
      <c r="D721" s="138"/>
    </row>
    <row r="722" spans="1:4" x14ac:dyDescent="0.2">
      <c r="A722" s="141" t="s">
        <v>236</v>
      </c>
      <c r="B722" s="142" t="s">
        <v>237</v>
      </c>
      <c r="C722" s="120">
        <v>0</v>
      </c>
      <c r="D722" s="143"/>
    </row>
    <row r="723" spans="1:4" ht="25.5" x14ac:dyDescent="0.2">
      <c r="A723" s="141" t="s">
        <v>238</v>
      </c>
      <c r="B723" s="142" t="s">
        <v>239</v>
      </c>
      <c r="C723" s="120">
        <v>0</v>
      </c>
      <c r="D723" s="143"/>
    </row>
    <row r="724" spans="1:4" x14ac:dyDescent="0.2">
      <c r="A724" s="141" t="s">
        <v>240</v>
      </c>
      <c r="B724" s="142" t="s">
        <v>241</v>
      </c>
      <c r="C724" s="120">
        <v>0</v>
      </c>
      <c r="D724" s="143"/>
    </row>
    <row r="725" spans="1:4" ht="25.5" x14ac:dyDescent="0.2">
      <c r="A725" s="141" t="s">
        <v>242</v>
      </c>
      <c r="B725" s="142" t="s">
        <v>243</v>
      </c>
      <c r="C725" s="120">
        <v>0</v>
      </c>
      <c r="D725" s="143"/>
    </row>
    <row r="726" spans="1:4" x14ac:dyDescent="0.2">
      <c r="A726" s="141" t="s">
        <v>244</v>
      </c>
      <c r="B726" s="142" t="s">
        <v>245</v>
      </c>
      <c r="C726" s="120">
        <v>0</v>
      </c>
      <c r="D726" s="143"/>
    </row>
    <row r="727" spans="1:4" x14ac:dyDescent="0.2">
      <c r="A727" s="141" t="s">
        <v>246</v>
      </c>
      <c r="B727" s="142" t="s">
        <v>247</v>
      </c>
      <c r="C727" s="120">
        <v>0</v>
      </c>
      <c r="D727" s="143"/>
    </row>
    <row r="728" spans="1:4" ht="25.5" x14ac:dyDescent="0.2">
      <c r="A728" s="141" t="s">
        <v>248</v>
      </c>
      <c r="B728" s="142" t="s">
        <v>249</v>
      </c>
      <c r="C728" s="120">
        <v>0</v>
      </c>
      <c r="D728" s="143"/>
    </row>
    <row r="729" spans="1:4" x14ac:dyDescent="0.2">
      <c r="A729" s="154"/>
      <c r="B729" s="145"/>
      <c r="C729" s="120"/>
      <c r="D729" s="143"/>
    </row>
    <row r="730" spans="1:4" ht="25.5" x14ac:dyDescent="0.2">
      <c r="A730" s="150" t="s">
        <v>250</v>
      </c>
      <c r="B730" s="136" t="s">
        <v>251</v>
      </c>
      <c r="C730" s="140">
        <f>SUM(C731:C732)</f>
        <v>0</v>
      </c>
      <c r="D730" s="138"/>
    </row>
    <row r="731" spans="1:4" x14ac:dyDescent="0.2">
      <c r="A731" s="141" t="s">
        <v>252</v>
      </c>
      <c r="B731" s="142" t="s">
        <v>253</v>
      </c>
      <c r="C731" s="120">
        <v>0</v>
      </c>
      <c r="D731" s="143"/>
    </row>
    <row r="732" spans="1:4" x14ac:dyDescent="0.2">
      <c r="A732" s="141" t="s">
        <v>254</v>
      </c>
      <c r="B732" s="142" t="s">
        <v>255</v>
      </c>
      <c r="C732" s="120">
        <v>0</v>
      </c>
      <c r="D732" s="143"/>
    </row>
    <row r="733" spans="1:4" x14ac:dyDescent="0.2">
      <c r="A733" s="154"/>
      <c r="B733" s="145"/>
      <c r="C733" s="120"/>
      <c r="D733" s="143"/>
    </row>
    <row r="734" spans="1:4" ht="25.5" x14ac:dyDescent="0.2">
      <c r="A734" s="150" t="s">
        <v>256</v>
      </c>
      <c r="B734" s="136" t="s">
        <v>257</v>
      </c>
      <c r="C734" s="140">
        <f>SUM(C735:C738)</f>
        <v>0</v>
      </c>
      <c r="D734" s="138"/>
    </row>
    <row r="735" spans="1:4" x14ac:dyDescent="0.2">
      <c r="A735" s="141" t="s">
        <v>258</v>
      </c>
      <c r="B735" s="142" t="s">
        <v>259</v>
      </c>
      <c r="C735" s="120">
        <v>0</v>
      </c>
      <c r="D735" s="143"/>
    </row>
    <row r="736" spans="1:4" x14ac:dyDescent="0.2">
      <c r="A736" s="141" t="s">
        <v>260</v>
      </c>
      <c r="B736" s="142" t="s">
        <v>261</v>
      </c>
      <c r="C736" s="120">
        <v>0</v>
      </c>
      <c r="D736" s="143"/>
    </row>
    <row r="737" spans="1:4" x14ac:dyDescent="0.2">
      <c r="A737" s="141" t="s">
        <v>262</v>
      </c>
      <c r="B737" s="142" t="s">
        <v>263</v>
      </c>
      <c r="C737" s="120">
        <v>0</v>
      </c>
      <c r="D737" s="143"/>
    </row>
    <row r="738" spans="1:4" ht="25.5" x14ac:dyDescent="0.2">
      <c r="A738" s="141" t="s">
        <v>264</v>
      </c>
      <c r="B738" s="142" t="s">
        <v>265</v>
      </c>
      <c r="C738" s="120">
        <v>0</v>
      </c>
      <c r="D738" s="143"/>
    </row>
    <row r="739" spans="1:4" x14ac:dyDescent="0.2">
      <c r="A739" s="154"/>
      <c r="B739" s="145"/>
      <c r="C739" s="120"/>
      <c r="D739" s="143"/>
    </row>
    <row r="740" spans="1:4" ht="25.5" x14ac:dyDescent="0.2">
      <c r="A740" s="150" t="s">
        <v>266</v>
      </c>
      <c r="B740" s="136" t="s">
        <v>267</v>
      </c>
      <c r="C740" s="140">
        <f>SUM(C741:C748)</f>
        <v>0</v>
      </c>
      <c r="D740" s="138"/>
    </row>
    <row r="741" spans="1:4" x14ac:dyDescent="0.2">
      <c r="A741" s="141" t="s">
        <v>268</v>
      </c>
      <c r="B741" s="142" t="s">
        <v>269</v>
      </c>
      <c r="C741" s="120"/>
      <c r="D741" s="143"/>
    </row>
    <row r="742" spans="1:4" ht="25.5" x14ac:dyDescent="0.2">
      <c r="A742" s="141" t="s">
        <v>270</v>
      </c>
      <c r="B742" s="142" t="s">
        <v>271</v>
      </c>
      <c r="C742" s="120">
        <v>0</v>
      </c>
      <c r="D742" s="143"/>
    </row>
    <row r="743" spans="1:4" x14ac:dyDescent="0.2">
      <c r="A743" s="141" t="s">
        <v>272</v>
      </c>
      <c r="B743" s="142" t="s">
        <v>273</v>
      </c>
      <c r="C743" s="120">
        <v>0</v>
      </c>
      <c r="D743" s="143"/>
    </row>
    <row r="744" spans="1:4" x14ac:dyDescent="0.2">
      <c r="A744" s="141" t="s">
        <v>274</v>
      </c>
      <c r="B744" s="142" t="s">
        <v>275</v>
      </c>
      <c r="C744" s="120">
        <v>0</v>
      </c>
      <c r="D744" s="143"/>
    </row>
    <row r="745" spans="1:4" x14ac:dyDescent="0.2">
      <c r="A745" s="141" t="s">
        <v>276</v>
      </c>
      <c r="B745" s="142" t="s">
        <v>277</v>
      </c>
      <c r="C745" s="120">
        <v>0</v>
      </c>
      <c r="D745" s="143"/>
    </row>
    <row r="746" spans="1:4" ht="25.5" x14ac:dyDescent="0.2">
      <c r="A746" s="141" t="s">
        <v>278</v>
      </c>
      <c r="B746" s="142" t="s">
        <v>279</v>
      </c>
      <c r="C746" s="120">
        <v>0</v>
      </c>
      <c r="D746" s="143"/>
    </row>
    <row r="747" spans="1:4" x14ac:dyDescent="0.2">
      <c r="A747" s="141" t="s">
        <v>280</v>
      </c>
      <c r="B747" s="142" t="s">
        <v>281</v>
      </c>
      <c r="C747" s="120">
        <v>0</v>
      </c>
      <c r="D747" s="143"/>
    </row>
    <row r="748" spans="1:4" x14ac:dyDescent="0.2">
      <c r="A748" s="141" t="s">
        <v>282</v>
      </c>
      <c r="B748" s="142" t="s">
        <v>283</v>
      </c>
      <c r="C748" s="120">
        <v>0</v>
      </c>
      <c r="D748" s="143"/>
    </row>
    <row r="749" spans="1:4" x14ac:dyDescent="0.2">
      <c r="A749" s="141"/>
      <c r="B749" s="145"/>
      <c r="C749" s="120"/>
      <c r="D749" s="143"/>
    </row>
    <row r="750" spans="1:4" x14ac:dyDescent="0.2">
      <c r="A750" s="135">
        <v>5</v>
      </c>
      <c r="B750" s="155" t="s">
        <v>284</v>
      </c>
      <c r="C750" s="140">
        <f>SUM(C752+C762+C772+C777)</f>
        <v>0</v>
      </c>
      <c r="D750" s="138"/>
    </row>
    <row r="751" spans="1:4" x14ac:dyDescent="0.2">
      <c r="A751" s="154"/>
      <c r="B751" s="145"/>
      <c r="C751" s="120"/>
      <c r="D751" s="143"/>
    </row>
    <row r="752" spans="1:4" x14ac:dyDescent="0.2">
      <c r="A752" s="156" t="s">
        <v>285</v>
      </c>
      <c r="B752" s="136" t="s">
        <v>286</v>
      </c>
      <c r="C752" s="140">
        <f>SUM(C753:C760)</f>
        <v>0</v>
      </c>
      <c r="D752" s="138"/>
    </row>
    <row r="753" spans="1:4" x14ac:dyDescent="0.2">
      <c r="A753" s="157" t="s">
        <v>287</v>
      </c>
      <c r="B753" s="142" t="s">
        <v>288</v>
      </c>
      <c r="C753" s="120">
        <v>0</v>
      </c>
      <c r="D753" s="143"/>
    </row>
    <row r="754" spans="1:4" x14ac:dyDescent="0.2">
      <c r="A754" s="157" t="s">
        <v>289</v>
      </c>
      <c r="B754" s="142" t="s">
        <v>290</v>
      </c>
      <c r="C754" s="120">
        <v>0</v>
      </c>
      <c r="D754" s="143"/>
    </row>
    <row r="755" spans="1:4" x14ac:dyDescent="0.2">
      <c r="A755" s="157" t="s">
        <v>291</v>
      </c>
      <c r="B755" s="142" t="s">
        <v>292</v>
      </c>
      <c r="C755" s="120"/>
      <c r="D755" s="143"/>
    </row>
    <row r="756" spans="1:4" x14ac:dyDescent="0.2">
      <c r="A756" s="157" t="s">
        <v>293</v>
      </c>
      <c r="B756" s="142" t="s">
        <v>294</v>
      </c>
      <c r="C756" s="120"/>
      <c r="D756" s="143"/>
    </row>
    <row r="757" spans="1:4" x14ac:dyDescent="0.2">
      <c r="A757" s="157" t="s">
        <v>295</v>
      </c>
      <c r="B757" s="142" t="s">
        <v>296</v>
      </c>
      <c r="C757" s="120"/>
      <c r="D757" s="143"/>
    </row>
    <row r="758" spans="1:4" ht="25.5" x14ac:dyDescent="0.2">
      <c r="A758" s="157" t="s">
        <v>297</v>
      </c>
      <c r="B758" s="142" t="s">
        <v>298</v>
      </c>
      <c r="C758" s="120"/>
      <c r="D758" s="143"/>
    </row>
    <row r="759" spans="1:4" ht="25.5" x14ac:dyDescent="0.2">
      <c r="A759" s="157" t="s">
        <v>299</v>
      </c>
      <c r="B759" s="142" t="s">
        <v>300</v>
      </c>
      <c r="C759" s="120"/>
      <c r="D759" s="143"/>
    </row>
    <row r="760" spans="1:4" x14ac:dyDescent="0.2">
      <c r="A760" s="157" t="s">
        <v>301</v>
      </c>
      <c r="B760" s="142" t="s">
        <v>302</v>
      </c>
      <c r="C760" s="120">
        <v>0</v>
      </c>
      <c r="D760" s="143"/>
    </row>
    <row r="761" spans="1:4" x14ac:dyDescent="0.2">
      <c r="A761" s="157"/>
      <c r="B761" s="142"/>
      <c r="C761" s="120"/>
      <c r="D761" s="143"/>
    </row>
    <row r="762" spans="1:4" ht="25.5" x14ac:dyDescent="0.2">
      <c r="A762" s="156" t="s">
        <v>303</v>
      </c>
      <c r="B762" s="136" t="s">
        <v>304</v>
      </c>
      <c r="C762" s="140">
        <f>SUM(C763:C770)</f>
        <v>0</v>
      </c>
      <c r="D762" s="138"/>
    </row>
    <row r="763" spans="1:4" x14ac:dyDescent="0.2">
      <c r="A763" s="157" t="s">
        <v>305</v>
      </c>
      <c r="B763" s="142" t="s">
        <v>306</v>
      </c>
      <c r="C763" s="120">
        <v>0</v>
      </c>
      <c r="D763" s="143"/>
    </row>
    <row r="764" spans="1:4" x14ac:dyDescent="0.2">
      <c r="A764" s="157" t="s">
        <v>307</v>
      </c>
      <c r="B764" s="142" t="s">
        <v>308</v>
      </c>
      <c r="C764" s="120">
        <v>0</v>
      </c>
      <c r="D764" s="143"/>
    </row>
    <row r="765" spans="1:4" x14ac:dyDescent="0.2">
      <c r="A765" s="157" t="s">
        <v>309</v>
      </c>
      <c r="B765" s="142" t="s">
        <v>310</v>
      </c>
      <c r="C765" s="120">
        <v>0</v>
      </c>
      <c r="D765" s="143"/>
    </row>
    <row r="766" spans="1:4" x14ac:dyDescent="0.2">
      <c r="A766" s="157" t="s">
        <v>311</v>
      </c>
      <c r="B766" s="142" t="s">
        <v>312</v>
      </c>
      <c r="C766" s="120">
        <v>0</v>
      </c>
      <c r="D766" s="143"/>
    </row>
    <row r="767" spans="1:4" x14ac:dyDescent="0.2">
      <c r="A767" s="157" t="s">
        <v>313</v>
      </c>
      <c r="B767" s="142" t="s">
        <v>314</v>
      </c>
      <c r="C767" s="120">
        <v>0</v>
      </c>
      <c r="D767" s="143"/>
    </row>
    <row r="768" spans="1:4" x14ac:dyDescent="0.2">
      <c r="A768" s="157" t="s">
        <v>315</v>
      </c>
      <c r="B768" s="142" t="s">
        <v>316</v>
      </c>
      <c r="C768" s="120">
        <v>0</v>
      </c>
      <c r="D768" s="143"/>
    </row>
    <row r="769" spans="1:4" x14ac:dyDescent="0.2">
      <c r="A769" s="157" t="s">
        <v>317</v>
      </c>
      <c r="B769" s="142" t="s">
        <v>318</v>
      </c>
      <c r="C769" s="120">
        <v>0</v>
      </c>
      <c r="D769" s="143"/>
    </row>
    <row r="770" spans="1:4" ht="25.5" x14ac:dyDescent="0.2">
      <c r="A770" s="157" t="s">
        <v>319</v>
      </c>
      <c r="B770" s="142" t="s">
        <v>320</v>
      </c>
      <c r="C770" s="120">
        <v>0</v>
      </c>
      <c r="D770" s="143"/>
    </row>
    <row r="771" spans="1:4" x14ac:dyDescent="0.2">
      <c r="A771" s="157"/>
      <c r="B771" s="142"/>
      <c r="C771" s="120"/>
      <c r="D771" s="143"/>
    </row>
    <row r="772" spans="1:4" x14ac:dyDescent="0.2">
      <c r="A772" s="156" t="s">
        <v>321</v>
      </c>
      <c r="B772" s="136" t="s">
        <v>322</v>
      </c>
      <c r="C772" s="140">
        <f>SUM(C773:C775)</f>
        <v>0</v>
      </c>
      <c r="D772" s="138"/>
    </row>
    <row r="773" spans="1:4" x14ac:dyDescent="0.2">
      <c r="A773" s="157" t="s">
        <v>323</v>
      </c>
      <c r="B773" s="142" t="s">
        <v>324</v>
      </c>
      <c r="C773" s="120">
        <v>0</v>
      </c>
      <c r="D773" s="143"/>
    </row>
    <row r="774" spans="1:4" x14ac:dyDescent="0.2">
      <c r="A774" s="157" t="s">
        <v>325</v>
      </c>
      <c r="B774" s="142" t="s">
        <v>326</v>
      </c>
      <c r="C774" s="120">
        <v>0</v>
      </c>
      <c r="D774" s="143"/>
    </row>
    <row r="775" spans="1:4" x14ac:dyDescent="0.2">
      <c r="A775" s="157" t="s">
        <v>327</v>
      </c>
      <c r="B775" s="142" t="s">
        <v>328</v>
      </c>
      <c r="C775" s="120">
        <v>0</v>
      </c>
      <c r="D775" s="143"/>
    </row>
    <row r="776" spans="1:4" x14ac:dyDescent="0.2">
      <c r="A776" s="157"/>
      <c r="B776" s="142"/>
      <c r="C776" s="120"/>
      <c r="D776" s="143"/>
    </row>
    <row r="777" spans="1:4" x14ac:dyDescent="0.2">
      <c r="A777" s="156" t="s">
        <v>329</v>
      </c>
      <c r="B777" s="136" t="s">
        <v>330</v>
      </c>
      <c r="C777" s="140">
        <f>SUM(C778:C781)</f>
        <v>0</v>
      </c>
      <c r="D777" s="138"/>
    </row>
    <row r="778" spans="1:4" x14ac:dyDescent="0.2">
      <c r="A778" s="157" t="s">
        <v>331</v>
      </c>
      <c r="B778" s="142" t="s">
        <v>332</v>
      </c>
      <c r="C778" s="120">
        <v>0</v>
      </c>
      <c r="D778" s="143"/>
    </row>
    <row r="779" spans="1:4" x14ac:dyDescent="0.2">
      <c r="A779" s="157" t="s">
        <v>333</v>
      </c>
      <c r="B779" s="142" t="s">
        <v>334</v>
      </c>
      <c r="C779" s="120">
        <v>0</v>
      </c>
      <c r="D779" s="143"/>
    </row>
    <row r="780" spans="1:4" x14ac:dyDescent="0.2">
      <c r="A780" s="157" t="s">
        <v>335</v>
      </c>
      <c r="B780" s="142" t="s">
        <v>336</v>
      </c>
      <c r="C780" s="120">
        <v>0</v>
      </c>
      <c r="D780" s="143"/>
    </row>
    <row r="781" spans="1:4" x14ac:dyDescent="0.2">
      <c r="A781" s="157" t="s">
        <v>337</v>
      </c>
      <c r="B781" s="142" t="s">
        <v>338</v>
      </c>
      <c r="C781" s="120">
        <v>0</v>
      </c>
      <c r="D781" s="143"/>
    </row>
    <row r="782" spans="1:4" x14ac:dyDescent="0.2">
      <c r="A782" s="158"/>
      <c r="B782" s="158"/>
      <c r="C782" s="158"/>
      <c r="D782" s="158"/>
    </row>
    <row r="783" spans="1:4" x14ac:dyDescent="0.2">
      <c r="A783" s="125" t="s">
        <v>74</v>
      </c>
      <c r="C783" s="126"/>
    </row>
    <row r="784" spans="1:4" ht="51" x14ac:dyDescent="0.2">
      <c r="A784" s="159" t="str">
        <f>'1. DireccyConducc '!B80</f>
        <v>RE1. P8 Actores sociales con programas y acciones estretégicas para el abordaje de los factores protectores de la Salud.</v>
      </c>
      <c r="B784" s="128" t="s">
        <v>75</v>
      </c>
      <c r="C784" s="120">
        <f>SUM(C786,C862,C906)</f>
        <v>0</v>
      </c>
      <c r="D784" s="130"/>
    </row>
    <row r="785" spans="1:4" ht="33" customHeight="1" x14ac:dyDescent="0.2">
      <c r="A785" s="131" t="s">
        <v>76</v>
      </c>
      <c r="B785" s="132" t="s">
        <v>77</v>
      </c>
      <c r="C785" s="133" t="s">
        <v>78</v>
      </c>
      <c r="D785" s="134" t="s">
        <v>79</v>
      </c>
    </row>
    <row r="786" spans="1:4" x14ac:dyDescent="0.2">
      <c r="A786" s="135">
        <v>1</v>
      </c>
      <c r="B786" s="136" t="s">
        <v>80</v>
      </c>
      <c r="C786" s="137">
        <f>SUM(C788,C795,C802,C811,C820,C825,C832,C837,C848,C854)</f>
        <v>0</v>
      </c>
      <c r="D786" s="138"/>
    </row>
    <row r="787" spans="1:4" x14ac:dyDescent="0.2">
      <c r="A787" s="135"/>
      <c r="B787" s="153"/>
      <c r="C787" s="140"/>
      <c r="D787" s="138"/>
    </row>
    <row r="788" spans="1:4" x14ac:dyDescent="0.2">
      <c r="A788" s="139" t="s">
        <v>82</v>
      </c>
      <c r="B788" s="136" t="s">
        <v>83</v>
      </c>
      <c r="C788" s="140">
        <f>SUM(C789:C793)</f>
        <v>0</v>
      </c>
      <c r="D788" s="138"/>
    </row>
    <row r="789" spans="1:4" x14ac:dyDescent="0.2">
      <c r="A789" s="141" t="s">
        <v>84</v>
      </c>
      <c r="B789" s="142" t="s">
        <v>85</v>
      </c>
      <c r="C789" s="120">
        <v>0</v>
      </c>
      <c r="D789" s="143"/>
    </row>
    <row r="790" spans="1:4" ht="25.5" x14ac:dyDescent="0.2">
      <c r="A790" s="141" t="s">
        <v>86</v>
      </c>
      <c r="B790" s="142" t="s">
        <v>87</v>
      </c>
      <c r="C790" s="120">
        <v>0</v>
      </c>
      <c r="D790" s="143"/>
    </row>
    <row r="791" spans="1:4" x14ac:dyDescent="0.2">
      <c r="A791" s="141" t="s">
        <v>88</v>
      </c>
      <c r="B791" s="142" t="s">
        <v>89</v>
      </c>
      <c r="C791" s="120">
        <v>0</v>
      </c>
      <c r="D791" s="143"/>
    </row>
    <row r="792" spans="1:4" ht="25.5" x14ac:dyDescent="0.2">
      <c r="A792" s="141" t="s">
        <v>90</v>
      </c>
      <c r="B792" s="142" t="s">
        <v>91</v>
      </c>
      <c r="C792" s="120">
        <v>0</v>
      </c>
      <c r="D792" s="143"/>
    </row>
    <row r="793" spans="1:4" x14ac:dyDescent="0.2">
      <c r="A793" s="141" t="s">
        <v>92</v>
      </c>
      <c r="B793" s="142" t="s">
        <v>93</v>
      </c>
      <c r="C793" s="120">
        <v>0</v>
      </c>
      <c r="D793" s="143"/>
    </row>
    <row r="794" spans="1:4" x14ac:dyDescent="0.2">
      <c r="A794" s="144"/>
      <c r="B794" s="145"/>
      <c r="C794" s="120"/>
      <c r="D794" s="143"/>
    </row>
    <row r="795" spans="1:4" x14ac:dyDescent="0.2">
      <c r="A795" s="139" t="s">
        <v>94</v>
      </c>
      <c r="B795" s="136" t="s">
        <v>95</v>
      </c>
      <c r="C795" s="140">
        <f>SUM(C796:C800)</f>
        <v>0</v>
      </c>
      <c r="D795" s="138"/>
    </row>
    <row r="796" spans="1:4" x14ac:dyDescent="0.2">
      <c r="A796" s="141" t="s">
        <v>96</v>
      </c>
      <c r="B796" s="142" t="s">
        <v>97</v>
      </c>
      <c r="C796" s="120">
        <v>0</v>
      </c>
      <c r="D796" s="143"/>
    </row>
    <row r="797" spans="1:4" x14ac:dyDescent="0.2">
      <c r="A797" s="141" t="s">
        <v>98</v>
      </c>
      <c r="B797" s="142" t="s">
        <v>99</v>
      </c>
      <c r="C797" s="120">
        <v>0</v>
      </c>
      <c r="D797" s="143"/>
    </row>
    <row r="798" spans="1:4" x14ac:dyDescent="0.2">
      <c r="A798" s="141" t="s">
        <v>100</v>
      </c>
      <c r="B798" s="142" t="s">
        <v>101</v>
      </c>
      <c r="C798" s="120">
        <v>0</v>
      </c>
      <c r="D798" s="143"/>
    </row>
    <row r="799" spans="1:4" x14ac:dyDescent="0.2">
      <c r="A799" s="141" t="s">
        <v>102</v>
      </c>
      <c r="B799" s="142" t="s">
        <v>103</v>
      </c>
      <c r="C799" s="120">
        <v>0</v>
      </c>
      <c r="D799" s="143"/>
    </row>
    <row r="800" spans="1:4" x14ac:dyDescent="0.2">
      <c r="A800" s="141" t="s">
        <v>104</v>
      </c>
      <c r="B800" s="142" t="s">
        <v>105</v>
      </c>
      <c r="C800" s="120">
        <v>0</v>
      </c>
      <c r="D800" s="143"/>
    </row>
    <row r="801" spans="1:4" x14ac:dyDescent="0.2">
      <c r="A801" s="144"/>
      <c r="B801" s="145"/>
      <c r="C801" s="140"/>
      <c r="D801" s="138"/>
    </row>
    <row r="802" spans="1:4" ht="25.5" x14ac:dyDescent="0.2">
      <c r="A802" s="139" t="s">
        <v>106</v>
      </c>
      <c r="B802" s="146" t="s">
        <v>107</v>
      </c>
      <c r="C802" s="140">
        <f>SUM(C803:C809)</f>
        <v>0</v>
      </c>
      <c r="D802" s="138"/>
    </row>
    <row r="803" spans="1:4" x14ac:dyDescent="0.2">
      <c r="A803" s="141" t="s">
        <v>108</v>
      </c>
      <c r="B803" s="142" t="s">
        <v>109</v>
      </c>
      <c r="C803" s="120">
        <v>0</v>
      </c>
      <c r="D803" s="143"/>
    </row>
    <row r="804" spans="1:4" x14ac:dyDescent="0.2">
      <c r="A804" s="141" t="s">
        <v>110</v>
      </c>
      <c r="B804" s="142" t="s">
        <v>111</v>
      </c>
      <c r="C804" s="120">
        <v>0</v>
      </c>
      <c r="D804" s="143"/>
    </row>
    <row r="805" spans="1:4" x14ac:dyDescent="0.2">
      <c r="A805" s="141" t="s">
        <v>112</v>
      </c>
      <c r="B805" s="142" t="s">
        <v>113</v>
      </c>
      <c r="C805" s="120"/>
      <c r="D805" s="143"/>
    </row>
    <row r="806" spans="1:4" x14ac:dyDescent="0.2">
      <c r="A806" s="141" t="s">
        <v>114</v>
      </c>
      <c r="B806" s="142" t="s">
        <v>115</v>
      </c>
      <c r="C806" s="120">
        <v>0</v>
      </c>
      <c r="D806" s="143"/>
    </row>
    <row r="807" spans="1:4" x14ac:dyDescent="0.2">
      <c r="A807" s="141" t="s">
        <v>116</v>
      </c>
      <c r="B807" s="142" t="s">
        <v>117</v>
      </c>
      <c r="C807" s="120">
        <v>0</v>
      </c>
      <c r="D807" s="143"/>
    </row>
    <row r="808" spans="1:4" ht="25.5" x14ac:dyDescent="0.2">
      <c r="A808" s="141" t="s">
        <v>118</v>
      </c>
      <c r="B808" s="142" t="s">
        <v>119</v>
      </c>
      <c r="C808" s="120">
        <v>0</v>
      </c>
      <c r="D808" s="143"/>
    </row>
    <row r="809" spans="1:4" ht="25.5" x14ac:dyDescent="0.2">
      <c r="A809" s="141" t="s">
        <v>120</v>
      </c>
      <c r="B809" s="142" t="s">
        <v>121</v>
      </c>
      <c r="C809" s="120">
        <v>0</v>
      </c>
      <c r="D809" s="143"/>
    </row>
    <row r="810" spans="1:4" x14ac:dyDescent="0.2">
      <c r="A810" s="144"/>
      <c r="B810" s="145"/>
      <c r="C810" s="120"/>
      <c r="D810" s="143"/>
    </row>
    <row r="811" spans="1:4" x14ac:dyDescent="0.2">
      <c r="A811" s="139" t="s">
        <v>122</v>
      </c>
      <c r="B811" s="136" t="s">
        <v>123</v>
      </c>
      <c r="C811" s="140">
        <f>SUM(C812:C818)</f>
        <v>0</v>
      </c>
      <c r="D811" s="138"/>
    </row>
    <row r="812" spans="1:4" x14ac:dyDescent="0.2">
      <c r="A812" s="141" t="s">
        <v>124</v>
      </c>
      <c r="B812" s="142" t="s">
        <v>125</v>
      </c>
      <c r="C812" s="120">
        <v>0</v>
      </c>
      <c r="D812" s="143"/>
    </row>
    <row r="813" spans="1:4" x14ac:dyDescent="0.2">
      <c r="A813" s="141" t="s">
        <v>126</v>
      </c>
      <c r="B813" s="142" t="s">
        <v>127</v>
      </c>
      <c r="C813" s="120">
        <v>0</v>
      </c>
      <c r="D813" s="143"/>
    </row>
    <row r="814" spans="1:4" x14ac:dyDescent="0.2">
      <c r="A814" s="141" t="s">
        <v>128</v>
      </c>
      <c r="B814" s="142" t="s">
        <v>129</v>
      </c>
      <c r="C814" s="120">
        <v>0</v>
      </c>
      <c r="D814" s="143"/>
    </row>
    <row r="815" spans="1:4" ht="25.5" x14ac:dyDescent="0.2">
      <c r="A815" s="141" t="s">
        <v>130</v>
      </c>
      <c r="B815" s="142" t="s">
        <v>131</v>
      </c>
      <c r="C815" s="120">
        <v>0</v>
      </c>
      <c r="D815" s="143"/>
    </row>
    <row r="816" spans="1:4" ht="25.5" x14ac:dyDescent="0.2">
      <c r="A816" s="141" t="s">
        <v>132</v>
      </c>
      <c r="B816" s="142" t="s">
        <v>133</v>
      </c>
      <c r="C816" s="120">
        <v>0</v>
      </c>
      <c r="D816" s="143"/>
    </row>
    <row r="817" spans="1:4" x14ac:dyDescent="0.2">
      <c r="A817" s="141" t="s">
        <v>134</v>
      </c>
      <c r="B817" s="142" t="s">
        <v>135</v>
      </c>
      <c r="C817" s="120">
        <v>0</v>
      </c>
      <c r="D817" s="143"/>
    </row>
    <row r="818" spans="1:4" x14ac:dyDescent="0.2">
      <c r="A818" s="141" t="s">
        <v>136</v>
      </c>
      <c r="B818" s="142" t="s">
        <v>137</v>
      </c>
      <c r="C818" s="120"/>
      <c r="D818" s="143"/>
    </row>
    <row r="819" spans="1:4" x14ac:dyDescent="0.2">
      <c r="A819" s="144"/>
      <c r="B819" s="145"/>
      <c r="C819" s="120"/>
      <c r="D819" s="143"/>
    </row>
    <row r="820" spans="1:4" x14ac:dyDescent="0.2">
      <c r="A820" s="139" t="s">
        <v>138</v>
      </c>
      <c r="B820" s="136" t="s">
        <v>139</v>
      </c>
      <c r="C820" s="140">
        <f>SUM(C821++C822+C823)</f>
        <v>0</v>
      </c>
      <c r="D820" s="138"/>
    </row>
    <row r="821" spans="1:4" x14ac:dyDescent="0.2">
      <c r="A821" s="141" t="s">
        <v>140</v>
      </c>
      <c r="B821" s="142" t="s">
        <v>141</v>
      </c>
      <c r="C821" s="120">
        <v>0</v>
      </c>
      <c r="D821" s="143"/>
    </row>
    <row r="822" spans="1:4" x14ac:dyDescent="0.2">
      <c r="A822" s="141" t="s">
        <v>142</v>
      </c>
      <c r="B822" s="142" t="s">
        <v>143</v>
      </c>
      <c r="C822" s="120">
        <v>0</v>
      </c>
      <c r="D822" s="143"/>
    </row>
    <row r="823" spans="1:4" x14ac:dyDescent="0.2">
      <c r="A823" s="141" t="s">
        <v>144</v>
      </c>
      <c r="B823" s="142" t="s">
        <v>145</v>
      </c>
      <c r="C823" s="120">
        <v>0</v>
      </c>
      <c r="D823" s="143"/>
    </row>
    <row r="824" spans="1:4" x14ac:dyDescent="0.2">
      <c r="A824" s="144"/>
      <c r="B824" s="145"/>
      <c r="C824" s="120"/>
      <c r="D824" s="143"/>
    </row>
    <row r="825" spans="1:4" ht="25.5" x14ac:dyDescent="0.2">
      <c r="A825" s="139" t="s">
        <v>146</v>
      </c>
      <c r="B825" s="136" t="s">
        <v>147</v>
      </c>
      <c r="C825" s="140">
        <f>SUM(C826+C829+C830)</f>
        <v>0</v>
      </c>
      <c r="D825" s="138"/>
    </row>
    <row r="826" spans="1:4" x14ac:dyDescent="0.2">
      <c r="A826" s="141" t="s">
        <v>148</v>
      </c>
      <c r="B826" s="145" t="s">
        <v>149</v>
      </c>
      <c r="C826" s="140">
        <f>SUM(C827:C828)</f>
        <v>0</v>
      </c>
      <c r="D826" s="138"/>
    </row>
    <row r="827" spans="1:4" x14ac:dyDescent="0.2">
      <c r="A827" s="144" t="s">
        <v>150</v>
      </c>
      <c r="B827" s="145" t="s">
        <v>151</v>
      </c>
      <c r="C827" s="120">
        <v>0</v>
      </c>
      <c r="D827" s="143"/>
    </row>
    <row r="828" spans="1:4" ht="25.5" x14ac:dyDescent="0.2">
      <c r="A828" s="144" t="s">
        <v>152</v>
      </c>
      <c r="B828" s="145" t="s">
        <v>153</v>
      </c>
      <c r="C828" s="120">
        <v>0</v>
      </c>
      <c r="D828" s="143"/>
    </row>
    <row r="829" spans="1:4" x14ac:dyDescent="0.2">
      <c r="A829" s="141" t="s">
        <v>154</v>
      </c>
      <c r="B829" s="142" t="s">
        <v>155</v>
      </c>
      <c r="C829" s="120">
        <v>0</v>
      </c>
      <c r="D829" s="143"/>
    </row>
    <row r="830" spans="1:4" x14ac:dyDescent="0.2">
      <c r="A830" s="141" t="s">
        <v>156</v>
      </c>
      <c r="B830" s="142" t="s">
        <v>157</v>
      </c>
      <c r="C830" s="120">
        <v>0</v>
      </c>
      <c r="D830" s="143"/>
    </row>
    <row r="831" spans="1:4" x14ac:dyDescent="0.2">
      <c r="A831" s="144"/>
      <c r="B831" s="145"/>
      <c r="C831" s="120"/>
      <c r="D831" s="143"/>
    </row>
    <row r="832" spans="1:4" x14ac:dyDescent="0.2">
      <c r="A832" s="139" t="s">
        <v>158</v>
      </c>
      <c r="B832" s="136" t="s">
        <v>159</v>
      </c>
      <c r="C832" s="137" t="s">
        <v>160</v>
      </c>
      <c r="D832" s="138"/>
    </row>
    <row r="833" spans="1:4" x14ac:dyDescent="0.2">
      <c r="A833" s="141" t="s">
        <v>161</v>
      </c>
      <c r="B833" s="142" t="s">
        <v>162</v>
      </c>
      <c r="C833" s="147" t="s">
        <v>160</v>
      </c>
      <c r="D833" s="143"/>
    </row>
    <row r="834" spans="1:4" x14ac:dyDescent="0.2">
      <c r="A834" s="141" t="s">
        <v>163</v>
      </c>
      <c r="B834" s="142" t="s">
        <v>164</v>
      </c>
      <c r="C834" s="120">
        <v>0</v>
      </c>
      <c r="D834" s="143"/>
    </row>
    <row r="835" spans="1:4" x14ac:dyDescent="0.2">
      <c r="A835" s="141" t="s">
        <v>165</v>
      </c>
      <c r="B835" s="142" t="s">
        <v>166</v>
      </c>
      <c r="C835" s="120">
        <v>0</v>
      </c>
      <c r="D835" s="143"/>
    </row>
    <row r="836" spans="1:4" x14ac:dyDescent="0.2">
      <c r="A836" s="144"/>
      <c r="B836" s="145"/>
      <c r="C836" s="120"/>
      <c r="D836" s="143"/>
    </row>
    <row r="837" spans="1:4" x14ac:dyDescent="0.2">
      <c r="A837" s="139" t="s">
        <v>167</v>
      </c>
      <c r="B837" s="136" t="s">
        <v>168</v>
      </c>
      <c r="C837" s="140">
        <f>SUM(C838:C846)</f>
        <v>0</v>
      </c>
      <c r="D837" s="138"/>
    </row>
    <row r="838" spans="1:4" x14ac:dyDescent="0.2">
      <c r="A838" s="141" t="s">
        <v>169</v>
      </c>
      <c r="B838" s="142" t="s">
        <v>170</v>
      </c>
      <c r="C838" s="120">
        <v>0</v>
      </c>
      <c r="D838" s="143"/>
    </row>
    <row r="839" spans="1:4" x14ac:dyDescent="0.2">
      <c r="A839" s="141" t="s">
        <v>171</v>
      </c>
      <c r="B839" s="142" t="s">
        <v>172</v>
      </c>
      <c r="C839" s="120">
        <v>0</v>
      </c>
      <c r="D839" s="143"/>
    </row>
    <row r="840" spans="1:4" x14ac:dyDescent="0.2">
      <c r="A840" s="141" t="s">
        <v>173</v>
      </c>
      <c r="B840" s="142" t="s">
        <v>174</v>
      </c>
      <c r="C840" s="120">
        <v>0</v>
      </c>
      <c r="D840" s="143"/>
    </row>
    <row r="841" spans="1:4" ht="25.5" x14ac:dyDescent="0.2">
      <c r="A841" s="141" t="s">
        <v>175</v>
      </c>
      <c r="B841" s="142" t="s">
        <v>176</v>
      </c>
      <c r="C841" s="120">
        <v>0</v>
      </c>
      <c r="D841" s="143"/>
    </row>
    <row r="842" spans="1:4" ht="25.5" x14ac:dyDescent="0.2">
      <c r="A842" s="141" t="s">
        <v>177</v>
      </c>
      <c r="B842" s="142" t="s">
        <v>178</v>
      </c>
      <c r="C842" s="120">
        <v>0</v>
      </c>
      <c r="D842" s="143"/>
    </row>
    <row r="843" spans="1:4" ht="25.5" x14ac:dyDescent="0.2">
      <c r="A843" s="141" t="s">
        <v>179</v>
      </c>
      <c r="B843" s="142" t="s">
        <v>180</v>
      </c>
      <c r="C843" s="120">
        <v>0</v>
      </c>
      <c r="D843" s="143"/>
    </row>
    <row r="844" spans="1:4" x14ac:dyDescent="0.2">
      <c r="A844" s="141" t="s">
        <v>181</v>
      </c>
      <c r="B844" s="142" t="s">
        <v>182</v>
      </c>
      <c r="C844" s="120">
        <v>0</v>
      </c>
      <c r="D844" s="143"/>
    </row>
    <row r="845" spans="1:4" ht="25.5" x14ac:dyDescent="0.2">
      <c r="A845" s="141" t="s">
        <v>183</v>
      </c>
      <c r="B845" s="142" t="s">
        <v>184</v>
      </c>
      <c r="C845" s="120">
        <v>0</v>
      </c>
      <c r="D845" s="143"/>
    </row>
    <row r="846" spans="1:4" ht="25.5" x14ac:dyDescent="0.2">
      <c r="A846" s="141" t="s">
        <v>185</v>
      </c>
      <c r="B846" s="142" t="s">
        <v>186</v>
      </c>
      <c r="C846" s="120">
        <v>0</v>
      </c>
      <c r="D846" s="143"/>
    </row>
    <row r="847" spans="1:4" x14ac:dyDescent="0.2">
      <c r="A847" s="144"/>
      <c r="B847" s="145"/>
      <c r="C847" s="120"/>
      <c r="D847" s="143"/>
    </row>
    <row r="848" spans="1:4" x14ac:dyDescent="0.2">
      <c r="A848" s="139" t="s">
        <v>187</v>
      </c>
      <c r="B848" s="136" t="s">
        <v>188</v>
      </c>
      <c r="C848" s="140">
        <f>SUM(C849:C852)</f>
        <v>0</v>
      </c>
      <c r="D848" s="138"/>
    </row>
    <row r="849" spans="1:4" x14ac:dyDescent="0.2">
      <c r="A849" s="141" t="s">
        <v>189</v>
      </c>
      <c r="B849" s="142" t="s">
        <v>190</v>
      </c>
      <c r="C849" s="120">
        <v>0</v>
      </c>
      <c r="D849" s="143"/>
    </row>
    <row r="850" spans="1:4" x14ac:dyDescent="0.2">
      <c r="A850" s="141" t="s">
        <v>191</v>
      </c>
      <c r="B850" s="142" t="s">
        <v>192</v>
      </c>
      <c r="C850" s="120">
        <v>0</v>
      </c>
      <c r="D850" s="143"/>
    </row>
    <row r="851" spans="1:4" x14ac:dyDescent="0.2">
      <c r="A851" s="141" t="s">
        <v>193</v>
      </c>
      <c r="B851" s="142" t="s">
        <v>194</v>
      </c>
      <c r="C851" s="120">
        <v>0</v>
      </c>
      <c r="D851" s="143"/>
    </row>
    <row r="852" spans="1:4" x14ac:dyDescent="0.2">
      <c r="A852" s="141" t="s">
        <v>195</v>
      </c>
      <c r="B852" s="142" t="s">
        <v>196</v>
      </c>
      <c r="C852" s="120">
        <v>0</v>
      </c>
      <c r="D852" s="143"/>
    </row>
    <row r="853" spans="1:4" x14ac:dyDescent="0.2">
      <c r="A853" s="144"/>
      <c r="B853" s="145"/>
      <c r="C853" s="120"/>
      <c r="D853" s="143"/>
    </row>
    <row r="854" spans="1:4" x14ac:dyDescent="0.2">
      <c r="A854" s="139" t="s">
        <v>197</v>
      </c>
      <c r="B854" s="136" t="s">
        <v>198</v>
      </c>
      <c r="C854" s="140">
        <f>SUM(C855:C860)</f>
        <v>0</v>
      </c>
      <c r="D854" s="138"/>
    </row>
    <row r="855" spans="1:4" x14ac:dyDescent="0.2">
      <c r="A855" s="141" t="s">
        <v>199</v>
      </c>
      <c r="B855" s="142" t="s">
        <v>200</v>
      </c>
      <c r="C855" s="120">
        <v>0</v>
      </c>
      <c r="D855" s="143"/>
    </row>
    <row r="856" spans="1:4" x14ac:dyDescent="0.2">
      <c r="A856" s="141" t="s">
        <v>201</v>
      </c>
      <c r="B856" s="142" t="s">
        <v>202</v>
      </c>
      <c r="C856" s="120">
        <v>0</v>
      </c>
      <c r="D856" s="143"/>
    </row>
    <row r="857" spans="1:4" x14ac:dyDescent="0.2">
      <c r="A857" s="141" t="s">
        <v>203</v>
      </c>
      <c r="B857" s="142" t="s">
        <v>204</v>
      </c>
      <c r="C857" s="120">
        <v>0</v>
      </c>
      <c r="D857" s="143"/>
    </row>
    <row r="858" spans="1:4" ht="25.5" x14ac:dyDescent="0.2">
      <c r="A858" s="141" t="s">
        <v>205</v>
      </c>
      <c r="B858" s="142" t="s">
        <v>206</v>
      </c>
      <c r="C858" s="120">
        <v>0</v>
      </c>
      <c r="D858" s="143"/>
    </row>
    <row r="859" spans="1:4" x14ac:dyDescent="0.2">
      <c r="A859" s="141" t="s">
        <v>207</v>
      </c>
      <c r="B859" s="142" t="s">
        <v>208</v>
      </c>
      <c r="C859" s="120">
        <v>0</v>
      </c>
      <c r="D859" s="143"/>
    </row>
    <row r="860" spans="1:4" x14ac:dyDescent="0.2">
      <c r="A860" s="141" t="s">
        <v>209</v>
      </c>
      <c r="B860" s="142" t="s">
        <v>210</v>
      </c>
      <c r="C860" s="148">
        <v>0</v>
      </c>
      <c r="D860" s="149"/>
    </row>
    <row r="861" spans="1:4" x14ac:dyDescent="0.2">
      <c r="A861" s="150"/>
      <c r="B861" s="151"/>
      <c r="C861" s="152"/>
      <c r="D861" s="130"/>
    </row>
    <row r="862" spans="1:4" x14ac:dyDescent="0.2">
      <c r="A862" s="135">
        <v>2</v>
      </c>
      <c r="B862" s="136" t="s">
        <v>211</v>
      </c>
      <c r="C862" s="140">
        <f>SUM(C864+C871+C877+C886+C890+C896)</f>
        <v>0</v>
      </c>
      <c r="D862" s="138"/>
    </row>
    <row r="863" spans="1:4" x14ac:dyDescent="0.2">
      <c r="A863" s="135"/>
      <c r="B863" s="153"/>
      <c r="C863" s="120"/>
      <c r="D863" s="143"/>
    </row>
    <row r="864" spans="1:4" x14ac:dyDescent="0.2">
      <c r="A864" s="150" t="s">
        <v>212</v>
      </c>
      <c r="B864" s="136" t="s">
        <v>213</v>
      </c>
      <c r="C864" s="140">
        <f>SUM(C865:C869)</f>
        <v>0</v>
      </c>
      <c r="D864" s="138"/>
    </row>
    <row r="865" spans="1:4" x14ac:dyDescent="0.2">
      <c r="A865" s="141" t="s">
        <v>214</v>
      </c>
      <c r="B865" s="142" t="s">
        <v>215</v>
      </c>
      <c r="C865" s="120">
        <v>0</v>
      </c>
      <c r="D865" s="143"/>
    </row>
    <row r="866" spans="1:4" x14ac:dyDescent="0.2">
      <c r="A866" s="141" t="s">
        <v>216</v>
      </c>
      <c r="B866" s="142" t="s">
        <v>217</v>
      </c>
      <c r="C866" s="120">
        <v>0</v>
      </c>
      <c r="D866" s="143"/>
    </row>
    <row r="867" spans="1:4" x14ac:dyDescent="0.2">
      <c r="A867" s="141" t="s">
        <v>218</v>
      </c>
      <c r="B867" s="142" t="s">
        <v>219</v>
      </c>
      <c r="C867" s="120">
        <v>0</v>
      </c>
      <c r="D867" s="143"/>
    </row>
    <row r="868" spans="1:4" x14ac:dyDescent="0.2">
      <c r="A868" s="141" t="s">
        <v>220</v>
      </c>
      <c r="B868" s="142" t="s">
        <v>221</v>
      </c>
      <c r="C868" s="120">
        <v>0</v>
      </c>
      <c r="D868" s="143"/>
    </row>
    <row r="869" spans="1:4" x14ac:dyDescent="0.2">
      <c r="A869" s="141" t="s">
        <v>222</v>
      </c>
      <c r="B869" s="142" t="s">
        <v>223</v>
      </c>
      <c r="C869" s="120">
        <v>0</v>
      </c>
      <c r="D869" s="143"/>
    </row>
    <row r="870" spans="1:4" x14ac:dyDescent="0.2">
      <c r="A870" s="154"/>
      <c r="B870" s="145"/>
      <c r="C870" s="120"/>
      <c r="D870" s="143"/>
    </row>
    <row r="871" spans="1:4" ht="25.5" x14ac:dyDescent="0.2">
      <c r="A871" s="150" t="s">
        <v>224</v>
      </c>
      <c r="B871" s="136" t="s">
        <v>225</v>
      </c>
      <c r="C871" s="140">
        <f>SUM(C872:C875)</f>
        <v>0</v>
      </c>
      <c r="D871" s="138"/>
    </row>
    <row r="872" spans="1:4" x14ac:dyDescent="0.2">
      <c r="A872" s="141" t="s">
        <v>226</v>
      </c>
      <c r="B872" s="142" t="s">
        <v>227</v>
      </c>
      <c r="C872" s="120">
        <v>0</v>
      </c>
      <c r="D872" s="143"/>
    </row>
    <row r="873" spans="1:4" x14ac:dyDescent="0.2">
      <c r="A873" s="141" t="s">
        <v>228</v>
      </c>
      <c r="B873" s="142" t="s">
        <v>229</v>
      </c>
      <c r="C873" s="120">
        <v>0</v>
      </c>
      <c r="D873" s="143"/>
    </row>
    <row r="874" spans="1:4" x14ac:dyDescent="0.2">
      <c r="A874" s="141" t="s">
        <v>230</v>
      </c>
      <c r="B874" s="142" t="s">
        <v>231</v>
      </c>
      <c r="C874" s="120">
        <v>0</v>
      </c>
      <c r="D874" s="143"/>
    </row>
    <row r="875" spans="1:4" x14ac:dyDescent="0.2">
      <c r="A875" s="141" t="s">
        <v>232</v>
      </c>
      <c r="B875" s="142" t="s">
        <v>233</v>
      </c>
      <c r="C875" s="120">
        <v>0</v>
      </c>
      <c r="D875" s="143"/>
    </row>
    <row r="876" spans="1:4" x14ac:dyDescent="0.2">
      <c r="A876" s="154"/>
      <c r="B876" s="145"/>
      <c r="C876" s="120"/>
      <c r="D876" s="143"/>
    </row>
    <row r="877" spans="1:4" ht="25.5" x14ac:dyDescent="0.2">
      <c r="A877" s="150" t="s">
        <v>234</v>
      </c>
      <c r="B877" s="136" t="s">
        <v>235</v>
      </c>
      <c r="C877" s="140">
        <f>SUM(C878:C884)</f>
        <v>0</v>
      </c>
      <c r="D877" s="138"/>
    </row>
    <row r="878" spans="1:4" x14ac:dyDescent="0.2">
      <c r="A878" s="141" t="s">
        <v>236</v>
      </c>
      <c r="B878" s="142" t="s">
        <v>237</v>
      </c>
      <c r="C878" s="120">
        <v>0</v>
      </c>
      <c r="D878" s="143"/>
    </row>
    <row r="879" spans="1:4" ht="25.5" x14ac:dyDescent="0.2">
      <c r="A879" s="141" t="s">
        <v>238</v>
      </c>
      <c r="B879" s="142" t="s">
        <v>239</v>
      </c>
      <c r="C879" s="120">
        <v>0</v>
      </c>
      <c r="D879" s="143"/>
    </row>
    <row r="880" spans="1:4" x14ac:dyDescent="0.2">
      <c r="A880" s="141" t="s">
        <v>240</v>
      </c>
      <c r="B880" s="142" t="s">
        <v>241</v>
      </c>
      <c r="C880" s="120">
        <v>0</v>
      </c>
      <c r="D880" s="143"/>
    </row>
    <row r="881" spans="1:4" ht="25.5" x14ac:dyDescent="0.2">
      <c r="A881" s="141" t="s">
        <v>242</v>
      </c>
      <c r="B881" s="142" t="s">
        <v>243</v>
      </c>
      <c r="C881" s="120">
        <v>0</v>
      </c>
      <c r="D881" s="143"/>
    </row>
    <row r="882" spans="1:4" x14ac:dyDescent="0.2">
      <c r="A882" s="141" t="s">
        <v>244</v>
      </c>
      <c r="B882" s="142" t="s">
        <v>245</v>
      </c>
      <c r="C882" s="120">
        <v>0</v>
      </c>
      <c r="D882" s="143"/>
    </row>
    <row r="883" spans="1:4" x14ac:dyDescent="0.2">
      <c r="A883" s="141" t="s">
        <v>246</v>
      </c>
      <c r="B883" s="142" t="s">
        <v>247</v>
      </c>
      <c r="C883" s="120">
        <v>0</v>
      </c>
      <c r="D883" s="143"/>
    </row>
    <row r="884" spans="1:4" ht="25.5" x14ac:dyDescent="0.2">
      <c r="A884" s="141" t="s">
        <v>248</v>
      </c>
      <c r="B884" s="142" t="s">
        <v>249</v>
      </c>
      <c r="C884" s="120">
        <v>0</v>
      </c>
      <c r="D884" s="143"/>
    </row>
    <row r="885" spans="1:4" x14ac:dyDescent="0.2">
      <c r="A885" s="154"/>
      <c r="B885" s="145"/>
      <c r="C885" s="120"/>
      <c r="D885" s="143"/>
    </row>
    <row r="886" spans="1:4" ht="25.5" x14ac:dyDescent="0.2">
      <c r="A886" s="150" t="s">
        <v>250</v>
      </c>
      <c r="B886" s="136" t="s">
        <v>251</v>
      </c>
      <c r="C886" s="140">
        <f>SUM(C887:C888)</f>
        <v>0</v>
      </c>
      <c r="D886" s="138"/>
    </row>
    <row r="887" spans="1:4" x14ac:dyDescent="0.2">
      <c r="A887" s="141" t="s">
        <v>252</v>
      </c>
      <c r="B887" s="142" t="s">
        <v>253</v>
      </c>
      <c r="C887" s="120">
        <v>0</v>
      </c>
      <c r="D887" s="143"/>
    </row>
    <row r="888" spans="1:4" x14ac:dyDescent="0.2">
      <c r="A888" s="141" t="s">
        <v>254</v>
      </c>
      <c r="B888" s="142" t="s">
        <v>255</v>
      </c>
      <c r="C888" s="120">
        <v>0</v>
      </c>
      <c r="D888" s="143"/>
    </row>
    <row r="889" spans="1:4" x14ac:dyDescent="0.2">
      <c r="A889" s="154"/>
      <c r="B889" s="145"/>
      <c r="C889" s="120"/>
      <c r="D889" s="143"/>
    </row>
    <row r="890" spans="1:4" ht="25.5" x14ac:dyDescent="0.2">
      <c r="A890" s="150" t="s">
        <v>256</v>
      </c>
      <c r="B890" s="136" t="s">
        <v>257</v>
      </c>
      <c r="C890" s="140">
        <f>SUM(C891:C894)</f>
        <v>0</v>
      </c>
      <c r="D890" s="138"/>
    </row>
    <row r="891" spans="1:4" x14ac:dyDescent="0.2">
      <c r="A891" s="141" t="s">
        <v>258</v>
      </c>
      <c r="B891" s="142" t="s">
        <v>259</v>
      </c>
      <c r="C891" s="120">
        <v>0</v>
      </c>
      <c r="D891" s="143"/>
    </row>
    <row r="892" spans="1:4" x14ac:dyDescent="0.2">
      <c r="A892" s="141" t="s">
        <v>260</v>
      </c>
      <c r="B892" s="142" t="s">
        <v>261</v>
      </c>
      <c r="C892" s="120">
        <v>0</v>
      </c>
      <c r="D892" s="143"/>
    </row>
    <row r="893" spans="1:4" x14ac:dyDescent="0.2">
      <c r="A893" s="141" t="s">
        <v>262</v>
      </c>
      <c r="B893" s="142" t="s">
        <v>263</v>
      </c>
      <c r="C893" s="120">
        <v>0</v>
      </c>
      <c r="D893" s="143"/>
    </row>
    <row r="894" spans="1:4" ht="25.5" x14ac:dyDescent="0.2">
      <c r="A894" s="141" t="s">
        <v>264</v>
      </c>
      <c r="B894" s="142" t="s">
        <v>265</v>
      </c>
      <c r="C894" s="120">
        <v>0</v>
      </c>
      <c r="D894" s="143"/>
    </row>
    <row r="895" spans="1:4" x14ac:dyDescent="0.2">
      <c r="A895" s="154"/>
      <c r="B895" s="145"/>
      <c r="C895" s="120"/>
      <c r="D895" s="143"/>
    </row>
    <row r="896" spans="1:4" ht="25.5" x14ac:dyDescent="0.2">
      <c r="A896" s="150" t="s">
        <v>266</v>
      </c>
      <c r="B896" s="136" t="s">
        <v>267</v>
      </c>
      <c r="C896" s="140">
        <f>SUM(C897:C904)</f>
        <v>0</v>
      </c>
      <c r="D896" s="138"/>
    </row>
    <row r="897" spans="1:4" x14ac:dyDescent="0.2">
      <c r="A897" s="141" t="s">
        <v>268</v>
      </c>
      <c r="B897" s="142" t="s">
        <v>269</v>
      </c>
      <c r="C897" s="120"/>
      <c r="D897" s="143"/>
    </row>
    <row r="898" spans="1:4" ht="25.5" x14ac:dyDescent="0.2">
      <c r="A898" s="141" t="s">
        <v>270</v>
      </c>
      <c r="B898" s="142" t="s">
        <v>271</v>
      </c>
      <c r="C898" s="120">
        <v>0</v>
      </c>
      <c r="D898" s="143"/>
    </row>
    <row r="899" spans="1:4" x14ac:dyDescent="0.2">
      <c r="A899" s="141" t="s">
        <v>272</v>
      </c>
      <c r="B899" s="142" t="s">
        <v>273</v>
      </c>
      <c r="C899" s="120">
        <v>0</v>
      </c>
      <c r="D899" s="143"/>
    </row>
    <row r="900" spans="1:4" x14ac:dyDescent="0.2">
      <c r="A900" s="141" t="s">
        <v>274</v>
      </c>
      <c r="B900" s="142" t="s">
        <v>275</v>
      </c>
      <c r="C900" s="120">
        <v>0</v>
      </c>
      <c r="D900" s="143"/>
    </row>
    <row r="901" spans="1:4" x14ac:dyDescent="0.2">
      <c r="A901" s="141" t="s">
        <v>276</v>
      </c>
      <c r="B901" s="142" t="s">
        <v>277</v>
      </c>
      <c r="C901" s="120">
        <v>0</v>
      </c>
      <c r="D901" s="143"/>
    </row>
    <row r="902" spans="1:4" ht="25.5" x14ac:dyDescent="0.2">
      <c r="A902" s="141" t="s">
        <v>278</v>
      </c>
      <c r="B902" s="142" t="s">
        <v>279</v>
      </c>
      <c r="C902" s="120">
        <v>0</v>
      </c>
      <c r="D902" s="143"/>
    </row>
    <row r="903" spans="1:4" x14ac:dyDescent="0.2">
      <c r="A903" s="141" t="s">
        <v>280</v>
      </c>
      <c r="B903" s="142" t="s">
        <v>281</v>
      </c>
      <c r="C903" s="120">
        <v>0</v>
      </c>
      <c r="D903" s="143"/>
    </row>
    <row r="904" spans="1:4" x14ac:dyDescent="0.2">
      <c r="A904" s="141" t="s">
        <v>282</v>
      </c>
      <c r="B904" s="142" t="s">
        <v>283</v>
      </c>
      <c r="C904" s="120">
        <v>0</v>
      </c>
      <c r="D904" s="143"/>
    </row>
    <row r="905" spans="1:4" x14ac:dyDescent="0.2">
      <c r="A905" s="141"/>
      <c r="B905" s="145"/>
      <c r="C905" s="120"/>
      <c r="D905" s="143"/>
    </row>
    <row r="906" spans="1:4" x14ac:dyDescent="0.2">
      <c r="A906" s="135">
        <v>5</v>
      </c>
      <c r="B906" s="155" t="s">
        <v>284</v>
      </c>
      <c r="C906" s="140">
        <f>SUM(C908+C918+C928+C933)</f>
        <v>0</v>
      </c>
      <c r="D906" s="138"/>
    </row>
    <row r="907" spans="1:4" x14ac:dyDescent="0.2">
      <c r="A907" s="154"/>
      <c r="B907" s="145"/>
      <c r="C907" s="120"/>
      <c r="D907" s="143"/>
    </row>
    <row r="908" spans="1:4" x14ac:dyDescent="0.2">
      <c r="A908" s="156" t="s">
        <v>285</v>
      </c>
      <c r="B908" s="136" t="s">
        <v>286</v>
      </c>
      <c r="C908" s="140">
        <f>SUM(C909:C916)</f>
        <v>0</v>
      </c>
      <c r="D908" s="138"/>
    </row>
    <row r="909" spans="1:4" x14ac:dyDescent="0.2">
      <c r="A909" s="157" t="s">
        <v>287</v>
      </c>
      <c r="B909" s="142" t="s">
        <v>288</v>
      </c>
      <c r="C909" s="120">
        <v>0</v>
      </c>
      <c r="D909" s="143"/>
    </row>
    <row r="910" spans="1:4" x14ac:dyDescent="0.2">
      <c r="A910" s="157" t="s">
        <v>289</v>
      </c>
      <c r="B910" s="142" t="s">
        <v>290</v>
      </c>
      <c r="C910" s="120">
        <v>0</v>
      </c>
      <c r="D910" s="143"/>
    </row>
    <row r="911" spans="1:4" x14ac:dyDescent="0.2">
      <c r="A911" s="157" t="s">
        <v>291</v>
      </c>
      <c r="B911" s="142" t="s">
        <v>292</v>
      </c>
      <c r="C911" s="120"/>
      <c r="D911" s="143"/>
    </row>
    <row r="912" spans="1:4" x14ac:dyDescent="0.2">
      <c r="A912" s="157" t="s">
        <v>293</v>
      </c>
      <c r="B912" s="142" t="s">
        <v>294</v>
      </c>
      <c r="C912" s="120"/>
      <c r="D912" s="143"/>
    </row>
    <row r="913" spans="1:4" x14ac:dyDescent="0.2">
      <c r="A913" s="157" t="s">
        <v>295</v>
      </c>
      <c r="B913" s="142" t="s">
        <v>296</v>
      </c>
      <c r="C913" s="120"/>
      <c r="D913" s="143"/>
    </row>
    <row r="914" spans="1:4" ht="25.5" x14ac:dyDescent="0.2">
      <c r="A914" s="157" t="s">
        <v>297</v>
      </c>
      <c r="B914" s="142" t="s">
        <v>298</v>
      </c>
      <c r="C914" s="120"/>
      <c r="D914" s="143"/>
    </row>
    <row r="915" spans="1:4" ht="25.5" x14ac:dyDescent="0.2">
      <c r="A915" s="157" t="s">
        <v>299</v>
      </c>
      <c r="B915" s="142" t="s">
        <v>300</v>
      </c>
      <c r="C915" s="120"/>
      <c r="D915" s="143"/>
    </row>
    <row r="916" spans="1:4" x14ac:dyDescent="0.2">
      <c r="A916" s="157" t="s">
        <v>301</v>
      </c>
      <c r="B916" s="142" t="s">
        <v>302</v>
      </c>
      <c r="C916" s="120">
        <v>0</v>
      </c>
      <c r="D916" s="143"/>
    </row>
    <row r="917" spans="1:4" x14ac:dyDescent="0.2">
      <c r="A917" s="157"/>
      <c r="B917" s="142"/>
      <c r="C917" s="120"/>
      <c r="D917" s="143"/>
    </row>
    <row r="918" spans="1:4" ht="25.5" x14ac:dyDescent="0.2">
      <c r="A918" s="156" t="s">
        <v>303</v>
      </c>
      <c r="B918" s="136" t="s">
        <v>304</v>
      </c>
      <c r="C918" s="140">
        <f>SUM(C919:C926)</f>
        <v>0</v>
      </c>
      <c r="D918" s="138"/>
    </row>
    <row r="919" spans="1:4" x14ac:dyDescent="0.2">
      <c r="A919" s="157" t="s">
        <v>305</v>
      </c>
      <c r="B919" s="142" t="s">
        <v>306</v>
      </c>
      <c r="C919" s="120">
        <v>0</v>
      </c>
      <c r="D919" s="143"/>
    </row>
    <row r="920" spans="1:4" x14ac:dyDescent="0.2">
      <c r="A920" s="157" t="s">
        <v>307</v>
      </c>
      <c r="B920" s="142" t="s">
        <v>308</v>
      </c>
      <c r="C920" s="120">
        <v>0</v>
      </c>
      <c r="D920" s="143"/>
    </row>
    <row r="921" spans="1:4" x14ac:dyDescent="0.2">
      <c r="A921" s="157" t="s">
        <v>309</v>
      </c>
      <c r="B921" s="142" t="s">
        <v>310</v>
      </c>
      <c r="C921" s="120">
        <v>0</v>
      </c>
      <c r="D921" s="143"/>
    </row>
    <row r="922" spans="1:4" x14ac:dyDescent="0.2">
      <c r="A922" s="157" t="s">
        <v>311</v>
      </c>
      <c r="B922" s="142" t="s">
        <v>312</v>
      </c>
      <c r="C922" s="120">
        <v>0</v>
      </c>
      <c r="D922" s="143"/>
    </row>
    <row r="923" spans="1:4" x14ac:dyDescent="0.2">
      <c r="A923" s="157" t="s">
        <v>313</v>
      </c>
      <c r="B923" s="142" t="s">
        <v>314</v>
      </c>
      <c r="C923" s="120">
        <v>0</v>
      </c>
      <c r="D923" s="143"/>
    </row>
    <row r="924" spans="1:4" x14ac:dyDescent="0.2">
      <c r="A924" s="157" t="s">
        <v>315</v>
      </c>
      <c r="B924" s="142" t="s">
        <v>316</v>
      </c>
      <c r="C924" s="120">
        <v>0</v>
      </c>
      <c r="D924" s="143"/>
    </row>
    <row r="925" spans="1:4" x14ac:dyDescent="0.2">
      <c r="A925" s="157" t="s">
        <v>317</v>
      </c>
      <c r="B925" s="142" t="s">
        <v>318</v>
      </c>
      <c r="C925" s="120">
        <v>0</v>
      </c>
      <c r="D925" s="143"/>
    </row>
    <row r="926" spans="1:4" ht="25.5" x14ac:dyDescent="0.2">
      <c r="A926" s="157" t="s">
        <v>319</v>
      </c>
      <c r="B926" s="142" t="s">
        <v>320</v>
      </c>
      <c r="C926" s="120">
        <v>0</v>
      </c>
      <c r="D926" s="143"/>
    </row>
    <row r="927" spans="1:4" x14ac:dyDescent="0.2">
      <c r="A927" s="157"/>
      <c r="B927" s="142"/>
      <c r="C927" s="120"/>
      <c r="D927" s="143"/>
    </row>
    <row r="928" spans="1:4" x14ac:dyDescent="0.2">
      <c r="A928" s="156" t="s">
        <v>321</v>
      </c>
      <c r="B928" s="136" t="s">
        <v>322</v>
      </c>
      <c r="C928" s="140">
        <f>SUM(C929:C931)</f>
        <v>0</v>
      </c>
      <c r="D928" s="138"/>
    </row>
    <row r="929" spans="1:4" x14ac:dyDescent="0.2">
      <c r="A929" s="157" t="s">
        <v>323</v>
      </c>
      <c r="B929" s="142" t="s">
        <v>324</v>
      </c>
      <c r="C929" s="120">
        <v>0</v>
      </c>
      <c r="D929" s="143"/>
    </row>
    <row r="930" spans="1:4" x14ac:dyDescent="0.2">
      <c r="A930" s="157" t="s">
        <v>325</v>
      </c>
      <c r="B930" s="142" t="s">
        <v>326</v>
      </c>
      <c r="C930" s="120">
        <v>0</v>
      </c>
      <c r="D930" s="143"/>
    </row>
    <row r="931" spans="1:4" x14ac:dyDescent="0.2">
      <c r="A931" s="157" t="s">
        <v>327</v>
      </c>
      <c r="B931" s="142" t="s">
        <v>328</v>
      </c>
      <c r="C931" s="120">
        <v>0</v>
      </c>
      <c r="D931" s="143"/>
    </row>
    <row r="932" spans="1:4" x14ac:dyDescent="0.2">
      <c r="A932" s="157"/>
      <c r="B932" s="142"/>
      <c r="C932" s="120"/>
      <c r="D932" s="143"/>
    </row>
    <row r="933" spans="1:4" x14ac:dyDescent="0.2">
      <c r="A933" s="156" t="s">
        <v>329</v>
      </c>
      <c r="B933" s="136" t="s">
        <v>330</v>
      </c>
      <c r="C933" s="140">
        <f>SUM(C934:C937)</f>
        <v>0</v>
      </c>
      <c r="D933" s="138"/>
    </row>
    <row r="934" spans="1:4" x14ac:dyDescent="0.2">
      <c r="A934" s="157" t="s">
        <v>331</v>
      </c>
      <c r="B934" s="142" t="s">
        <v>332</v>
      </c>
      <c r="C934" s="120">
        <v>0</v>
      </c>
      <c r="D934" s="143"/>
    </row>
    <row r="935" spans="1:4" x14ac:dyDescent="0.2">
      <c r="A935" s="157" t="s">
        <v>333</v>
      </c>
      <c r="B935" s="142" t="s">
        <v>334</v>
      </c>
      <c r="C935" s="120">
        <v>0</v>
      </c>
      <c r="D935" s="143"/>
    </row>
    <row r="936" spans="1:4" x14ac:dyDescent="0.2">
      <c r="A936" s="157" t="s">
        <v>335</v>
      </c>
      <c r="B936" s="142" t="s">
        <v>336</v>
      </c>
      <c r="C936" s="120">
        <v>0</v>
      </c>
      <c r="D936" s="143"/>
    </row>
    <row r="937" spans="1:4" x14ac:dyDescent="0.2">
      <c r="A937" s="157" t="s">
        <v>337</v>
      </c>
      <c r="B937" s="142" t="s">
        <v>338</v>
      </c>
      <c r="C937" s="120">
        <v>0</v>
      </c>
      <c r="D937" s="143"/>
    </row>
    <row r="938" spans="1:4" x14ac:dyDescent="0.2">
      <c r="A938" s="158"/>
      <c r="B938" s="158"/>
      <c r="C938" s="158"/>
      <c r="D938" s="158"/>
    </row>
    <row r="939" spans="1:4" x14ac:dyDescent="0.2">
      <c r="A939" s="125" t="s">
        <v>74</v>
      </c>
      <c r="C939" s="126"/>
    </row>
    <row r="940" spans="1:4" ht="42.75" customHeight="1" x14ac:dyDescent="0.2">
      <c r="A940" s="160" t="str">
        <f>'1. DireccyConducc '!B82</f>
        <v>Dirección regional implementando los compromisos del modelo de rectoría en promoción de la salud de acuerdo a su competencia.</v>
      </c>
      <c r="B940" s="128" t="s">
        <v>75</v>
      </c>
      <c r="C940" s="120">
        <f>SUM(C942,C1018,C1062)</f>
        <v>0</v>
      </c>
      <c r="D940" s="130"/>
    </row>
    <row r="941" spans="1:4" ht="33" customHeight="1" x14ac:dyDescent="0.2">
      <c r="A941" s="131" t="s">
        <v>76</v>
      </c>
      <c r="B941" s="132" t="s">
        <v>77</v>
      </c>
      <c r="C941" s="133" t="s">
        <v>78</v>
      </c>
      <c r="D941" s="134" t="s">
        <v>79</v>
      </c>
    </row>
    <row r="942" spans="1:4" x14ac:dyDescent="0.2">
      <c r="A942" s="135">
        <v>1</v>
      </c>
      <c r="B942" s="136" t="s">
        <v>80</v>
      </c>
      <c r="C942" s="137">
        <f>SUM(C944,C951,C958,C967,C976,C981,C988,C993,C1004,C1010)</f>
        <v>0</v>
      </c>
      <c r="D942" s="138"/>
    </row>
    <row r="943" spans="1:4" x14ac:dyDescent="0.2">
      <c r="A943" s="135"/>
      <c r="B943" s="153"/>
      <c r="C943" s="140"/>
      <c r="D943" s="138"/>
    </row>
    <row r="944" spans="1:4" x14ac:dyDescent="0.2">
      <c r="A944" s="139" t="s">
        <v>82</v>
      </c>
      <c r="B944" s="136" t="s">
        <v>83</v>
      </c>
      <c r="C944" s="140">
        <f>SUM(C945:C949)</f>
        <v>0</v>
      </c>
      <c r="D944" s="138"/>
    </row>
    <row r="945" spans="1:4" x14ac:dyDescent="0.2">
      <c r="A945" s="141" t="s">
        <v>84</v>
      </c>
      <c r="B945" s="142" t="s">
        <v>85</v>
      </c>
      <c r="C945" s="120">
        <v>0</v>
      </c>
      <c r="D945" s="143"/>
    </row>
    <row r="946" spans="1:4" ht="25.5" x14ac:dyDescent="0.2">
      <c r="A946" s="141" t="s">
        <v>86</v>
      </c>
      <c r="B946" s="142" t="s">
        <v>87</v>
      </c>
      <c r="C946" s="120">
        <v>0</v>
      </c>
      <c r="D946" s="143"/>
    </row>
    <row r="947" spans="1:4" x14ac:dyDescent="0.2">
      <c r="A947" s="141" t="s">
        <v>88</v>
      </c>
      <c r="B947" s="142" t="s">
        <v>89</v>
      </c>
      <c r="C947" s="120">
        <v>0</v>
      </c>
      <c r="D947" s="143"/>
    </row>
    <row r="948" spans="1:4" ht="25.5" x14ac:dyDescent="0.2">
      <c r="A948" s="141" t="s">
        <v>90</v>
      </c>
      <c r="B948" s="142" t="s">
        <v>91</v>
      </c>
      <c r="C948" s="120">
        <v>0</v>
      </c>
      <c r="D948" s="143"/>
    </row>
    <row r="949" spans="1:4" x14ac:dyDescent="0.2">
      <c r="A949" s="141" t="s">
        <v>92</v>
      </c>
      <c r="B949" s="142" t="s">
        <v>93</v>
      </c>
      <c r="C949" s="120">
        <v>0</v>
      </c>
      <c r="D949" s="143"/>
    </row>
    <row r="950" spans="1:4" x14ac:dyDescent="0.2">
      <c r="A950" s="144"/>
      <c r="B950" s="145"/>
      <c r="C950" s="120"/>
      <c r="D950" s="143"/>
    </row>
    <row r="951" spans="1:4" x14ac:dyDescent="0.2">
      <c r="A951" s="139" t="s">
        <v>94</v>
      </c>
      <c r="B951" s="136" t="s">
        <v>95</v>
      </c>
      <c r="C951" s="140">
        <f>SUM(C952:C956)</f>
        <v>0</v>
      </c>
      <c r="D951" s="138"/>
    </row>
    <row r="952" spans="1:4" x14ac:dyDescent="0.2">
      <c r="A952" s="141" t="s">
        <v>96</v>
      </c>
      <c r="B952" s="142" t="s">
        <v>97</v>
      </c>
      <c r="C952" s="120">
        <v>0</v>
      </c>
      <c r="D952" s="143"/>
    </row>
    <row r="953" spans="1:4" x14ac:dyDescent="0.2">
      <c r="A953" s="141" t="s">
        <v>98</v>
      </c>
      <c r="B953" s="142" t="s">
        <v>99</v>
      </c>
      <c r="C953" s="120">
        <v>0</v>
      </c>
      <c r="D953" s="143"/>
    </row>
    <row r="954" spans="1:4" x14ac:dyDescent="0.2">
      <c r="A954" s="141" t="s">
        <v>100</v>
      </c>
      <c r="B954" s="142" t="s">
        <v>101</v>
      </c>
      <c r="C954" s="120">
        <v>0</v>
      </c>
      <c r="D954" s="143"/>
    </row>
    <row r="955" spans="1:4" x14ac:dyDescent="0.2">
      <c r="A955" s="141" t="s">
        <v>102</v>
      </c>
      <c r="B955" s="142" t="s">
        <v>103</v>
      </c>
      <c r="C955" s="120">
        <v>0</v>
      </c>
      <c r="D955" s="143"/>
    </row>
    <row r="956" spans="1:4" x14ac:dyDescent="0.2">
      <c r="A956" s="141" t="s">
        <v>104</v>
      </c>
      <c r="B956" s="142" t="s">
        <v>105</v>
      </c>
      <c r="C956" s="120">
        <v>0</v>
      </c>
      <c r="D956" s="143"/>
    </row>
    <row r="957" spans="1:4" x14ac:dyDescent="0.2">
      <c r="A957" s="144"/>
      <c r="B957" s="145"/>
      <c r="C957" s="140"/>
      <c r="D957" s="138"/>
    </row>
    <row r="958" spans="1:4" ht="25.5" x14ac:dyDescent="0.2">
      <c r="A958" s="139" t="s">
        <v>106</v>
      </c>
      <c r="B958" s="146" t="s">
        <v>107</v>
      </c>
      <c r="C958" s="140">
        <f>SUM(C959:C965)</f>
        <v>0</v>
      </c>
      <c r="D958" s="138"/>
    </row>
    <row r="959" spans="1:4" x14ac:dyDescent="0.2">
      <c r="A959" s="141" t="s">
        <v>108</v>
      </c>
      <c r="B959" s="142" t="s">
        <v>109</v>
      </c>
      <c r="C959" s="120">
        <v>0</v>
      </c>
      <c r="D959" s="143"/>
    </row>
    <row r="960" spans="1:4" x14ac:dyDescent="0.2">
      <c r="A960" s="141" t="s">
        <v>110</v>
      </c>
      <c r="B960" s="142" t="s">
        <v>111</v>
      </c>
      <c r="C960" s="120">
        <v>0</v>
      </c>
      <c r="D960" s="143"/>
    </row>
    <row r="961" spans="1:4" x14ac:dyDescent="0.2">
      <c r="A961" s="141" t="s">
        <v>112</v>
      </c>
      <c r="B961" s="142" t="s">
        <v>113</v>
      </c>
      <c r="C961" s="120"/>
      <c r="D961" s="143"/>
    </row>
    <row r="962" spans="1:4" x14ac:dyDescent="0.2">
      <c r="A962" s="141" t="s">
        <v>114</v>
      </c>
      <c r="B962" s="142" t="s">
        <v>115</v>
      </c>
      <c r="C962" s="120">
        <v>0</v>
      </c>
      <c r="D962" s="143"/>
    </row>
    <row r="963" spans="1:4" x14ac:dyDescent="0.2">
      <c r="A963" s="141" t="s">
        <v>116</v>
      </c>
      <c r="B963" s="142" t="s">
        <v>117</v>
      </c>
      <c r="C963" s="120">
        <v>0</v>
      </c>
      <c r="D963" s="143"/>
    </row>
    <row r="964" spans="1:4" ht="25.5" x14ac:dyDescent="0.2">
      <c r="A964" s="141" t="s">
        <v>118</v>
      </c>
      <c r="B964" s="142" t="s">
        <v>119</v>
      </c>
      <c r="C964" s="120">
        <v>0</v>
      </c>
      <c r="D964" s="143"/>
    </row>
    <row r="965" spans="1:4" ht="25.5" x14ac:dyDescent="0.2">
      <c r="A965" s="141" t="s">
        <v>120</v>
      </c>
      <c r="B965" s="142" t="s">
        <v>121</v>
      </c>
      <c r="C965" s="120">
        <v>0</v>
      </c>
      <c r="D965" s="143"/>
    </row>
    <row r="966" spans="1:4" x14ac:dyDescent="0.2">
      <c r="A966" s="144"/>
      <c r="B966" s="145"/>
      <c r="C966" s="120"/>
      <c r="D966" s="143"/>
    </row>
    <row r="967" spans="1:4" x14ac:dyDescent="0.2">
      <c r="A967" s="139" t="s">
        <v>122</v>
      </c>
      <c r="B967" s="136" t="s">
        <v>123</v>
      </c>
      <c r="C967" s="140">
        <f>SUM(C968:C974)</f>
        <v>0</v>
      </c>
      <c r="D967" s="138"/>
    </row>
    <row r="968" spans="1:4" x14ac:dyDescent="0.2">
      <c r="A968" s="141" t="s">
        <v>124</v>
      </c>
      <c r="B968" s="142" t="s">
        <v>125</v>
      </c>
      <c r="C968" s="120">
        <v>0</v>
      </c>
      <c r="D968" s="143"/>
    </row>
    <row r="969" spans="1:4" x14ac:dyDescent="0.2">
      <c r="A969" s="141" t="s">
        <v>126</v>
      </c>
      <c r="B969" s="142" t="s">
        <v>127</v>
      </c>
      <c r="C969" s="120">
        <v>0</v>
      </c>
      <c r="D969" s="143"/>
    </row>
    <row r="970" spans="1:4" x14ac:dyDescent="0.2">
      <c r="A970" s="141" t="s">
        <v>128</v>
      </c>
      <c r="B970" s="142" t="s">
        <v>129</v>
      </c>
      <c r="C970" s="120">
        <v>0</v>
      </c>
      <c r="D970" s="143"/>
    </row>
    <row r="971" spans="1:4" ht="25.5" x14ac:dyDescent="0.2">
      <c r="A971" s="141" t="s">
        <v>130</v>
      </c>
      <c r="B971" s="142" t="s">
        <v>131</v>
      </c>
      <c r="C971" s="120">
        <v>0</v>
      </c>
      <c r="D971" s="143"/>
    </row>
    <row r="972" spans="1:4" ht="25.5" x14ac:dyDescent="0.2">
      <c r="A972" s="141" t="s">
        <v>132</v>
      </c>
      <c r="B972" s="142" t="s">
        <v>133</v>
      </c>
      <c r="C972" s="120">
        <v>0</v>
      </c>
      <c r="D972" s="143"/>
    </row>
    <row r="973" spans="1:4" x14ac:dyDescent="0.2">
      <c r="A973" s="141" t="s">
        <v>134</v>
      </c>
      <c r="B973" s="142" t="s">
        <v>135</v>
      </c>
      <c r="C973" s="120">
        <v>0</v>
      </c>
      <c r="D973" s="143"/>
    </row>
    <row r="974" spans="1:4" x14ac:dyDescent="0.2">
      <c r="A974" s="141" t="s">
        <v>136</v>
      </c>
      <c r="B974" s="142" t="s">
        <v>137</v>
      </c>
      <c r="C974" s="120"/>
      <c r="D974" s="143"/>
    </row>
    <row r="975" spans="1:4" x14ac:dyDescent="0.2">
      <c r="A975" s="144"/>
      <c r="B975" s="145"/>
      <c r="C975" s="120"/>
      <c r="D975" s="143"/>
    </row>
    <row r="976" spans="1:4" x14ac:dyDescent="0.2">
      <c r="A976" s="139" t="s">
        <v>138</v>
      </c>
      <c r="B976" s="136" t="s">
        <v>139</v>
      </c>
      <c r="C976" s="140">
        <f>SUM(C977++C978+C979)</f>
        <v>0</v>
      </c>
      <c r="D976" s="138"/>
    </row>
    <row r="977" spans="1:4" x14ac:dyDescent="0.2">
      <c r="A977" s="141" t="s">
        <v>140</v>
      </c>
      <c r="B977" s="142" t="s">
        <v>141</v>
      </c>
      <c r="C977" s="120">
        <v>0</v>
      </c>
      <c r="D977" s="143"/>
    </row>
    <row r="978" spans="1:4" x14ac:dyDescent="0.2">
      <c r="A978" s="141" t="s">
        <v>142</v>
      </c>
      <c r="B978" s="142" t="s">
        <v>143</v>
      </c>
      <c r="C978" s="120">
        <v>0</v>
      </c>
      <c r="D978" s="143"/>
    </row>
    <row r="979" spans="1:4" x14ac:dyDescent="0.2">
      <c r="A979" s="141" t="s">
        <v>144</v>
      </c>
      <c r="B979" s="142" t="s">
        <v>145</v>
      </c>
      <c r="C979" s="120">
        <v>0</v>
      </c>
      <c r="D979" s="143"/>
    </row>
    <row r="980" spans="1:4" x14ac:dyDescent="0.2">
      <c r="A980" s="144"/>
      <c r="B980" s="145"/>
      <c r="C980" s="120"/>
      <c r="D980" s="143"/>
    </row>
    <row r="981" spans="1:4" ht="25.5" x14ac:dyDescent="0.2">
      <c r="A981" s="139" t="s">
        <v>146</v>
      </c>
      <c r="B981" s="136" t="s">
        <v>147</v>
      </c>
      <c r="C981" s="140">
        <f>SUM(C982+C985+C986)</f>
        <v>0</v>
      </c>
      <c r="D981" s="138"/>
    </row>
    <row r="982" spans="1:4" x14ac:dyDescent="0.2">
      <c r="A982" s="141" t="s">
        <v>148</v>
      </c>
      <c r="B982" s="145" t="s">
        <v>149</v>
      </c>
      <c r="C982" s="140">
        <f>SUM(C983:C984)</f>
        <v>0</v>
      </c>
      <c r="D982" s="138"/>
    </row>
    <row r="983" spans="1:4" x14ac:dyDescent="0.2">
      <c r="A983" s="144" t="s">
        <v>150</v>
      </c>
      <c r="B983" s="145" t="s">
        <v>151</v>
      </c>
      <c r="C983" s="120">
        <v>0</v>
      </c>
      <c r="D983" s="143"/>
    </row>
    <row r="984" spans="1:4" ht="25.5" x14ac:dyDescent="0.2">
      <c r="A984" s="144" t="s">
        <v>152</v>
      </c>
      <c r="B984" s="145" t="s">
        <v>153</v>
      </c>
      <c r="C984" s="120">
        <v>0</v>
      </c>
      <c r="D984" s="143"/>
    </row>
    <row r="985" spans="1:4" x14ac:dyDescent="0.2">
      <c r="A985" s="141" t="s">
        <v>154</v>
      </c>
      <c r="B985" s="142" t="s">
        <v>155</v>
      </c>
      <c r="C985" s="120">
        <v>0</v>
      </c>
      <c r="D985" s="143"/>
    </row>
    <row r="986" spans="1:4" x14ac:dyDescent="0.2">
      <c r="A986" s="141" t="s">
        <v>156</v>
      </c>
      <c r="B986" s="142" t="s">
        <v>157</v>
      </c>
      <c r="C986" s="120">
        <v>0</v>
      </c>
      <c r="D986" s="143"/>
    </row>
    <row r="987" spans="1:4" x14ac:dyDescent="0.2">
      <c r="A987" s="144"/>
      <c r="B987" s="145"/>
      <c r="C987" s="120"/>
      <c r="D987" s="143"/>
    </row>
    <row r="988" spans="1:4" x14ac:dyDescent="0.2">
      <c r="A988" s="139" t="s">
        <v>158</v>
      </c>
      <c r="B988" s="136" t="s">
        <v>159</v>
      </c>
      <c r="C988" s="137" t="s">
        <v>160</v>
      </c>
      <c r="D988" s="138"/>
    </row>
    <row r="989" spans="1:4" x14ac:dyDescent="0.2">
      <c r="A989" s="141" t="s">
        <v>161</v>
      </c>
      <c r="B989" s="142" t="s">
        <v>162</v>
      </c>
      <c r="C989" s="147" t="s">
        <v>160</v>
      </c>
      <c r="D989" s="143"/>
    </row>
    <row r="990" spans="1:4" x14ac:dyDescent="0.2">
      <c r="A990" s="141" t="s">
        <v>163</v>
      </c>
      <c r="B990" s="142" t="s">
        <v>164</v>
      </c>
      <c r="C990" s="120">
        <v>0</v>
      </c>
      <c r="D990" s="143"/>
    </row>
    <row r="991" spans="1:4" x14ac:dyDescent="0.2">
      <c r="A991" s="141" t="s">
        <v>165</v>
      </c>
      <c r="B991" s="142" t="s">
        <v>166</v>
      </c>
      <c r="C991" s="120">
        <v>0</v>
      </c>
      <c r="D991" s="143"/>
    </row>
    <row r="992" spans="1:4" x14ac:dyDescent="0.2">
      <c r="A992" s="144"/>
      <c r="B992" s="145"/>
      <c r="C992" s="120"/>
      <c r="D992" s="143"/>
    </row>
    <row r="993" spans="1:4" x14ac:dyDescent="0.2">
      <c r="A993" s="139" t="s">
        <v>167</v>
      </c>
      <c r="B993" s="136" t="s">
        <v>168</v>
      </c>
      <c r="C993" s="140">
        <f>SUM(C994:C1002)</f>
        <v>0</v>
      </c>
      <c r="D993" s="138"/>
    </row>
    <row r="994" spans="1:4" x14ac:dyDescent="0.2">
      <c r="A994" s="141" t="s">
        <v>169</v>
      </c>
      <c r="B994" s="142" t="s">
        <v>170</v>
      </c>
      <c r="C994" s="120">
        <v>0</v>
      </c>
      <c r="D994" s="143"/>
    </row>
    <row r="995" spans="1:4" x14ac:dyDescent="0.2">
      <c r="A995" s="141" t="s">
        <v>171</v>
      </c>
      <c r="B995" s="142" t="s">
        <v>172</v>
      </c>
      <c r="C995" s="120">
        <v>0</v>
      </c>
      <c r="D995" s="143"/>
    </row>
    <row r="996" spans="1:4" x14ac:dyDescent="0.2">
      <c r="A996" s="141" t="s">
        <v>173</v>
      </c>
      <c r="B996" s="142" t="s">
        <v>174</v>
      </c>
      <c r="C996" s="120">
        <v>0</v>
      </c>
      <c r="D996" s="143"/>
    </row>
    <row r="997" spans="1:4" ht="25.5" x14ac:dyDescent="0.2">
      <c r="A997" s="141" t="s">
        <v>175</v>
      </c>
      <c r="B997" s="142" t="s">
        <v>176</v>
      </c>
      <c r="C997" s="120">
        <v>0</v>
      </c>
      <c r="D997" s="143"/>
    </row>
    <row r="998" spans="1:4" ht="25.5" x14ac:dyDescent="0.2">
      <c r="A998" s="141" t="s">
        <v>177</v>
      </c>
      <c r="B998" s="142" t="s">
        <v>178</v>
      </c>
      <c r="C998" s="120">
        <v>0</v>
      </c>
      <c r="D998" s="143"/>
    </row>
    <row r="999" spans="1:4" ht="25.5" x14ac:dyDescent="0.2">
      <c r="A999" s="141" t="s">
        <v>179</v>
      </c>
      <c r="B999" s="142" t="s">
        <v>180</v>
      </c>
      <c r="C999" s="120">
        <v>0</v>
      </c>
      <c r="D999" s="143"/>
    </row>
    <row r="1000" spans="1:4" x14ac:dyDescent="0.2">
      <c r="A1000" s="141" t="s">
        <v>181</v>
      </c>
      <c r="B1000" s="142" t="s">
        <v>182</v>
      </c>
      <c r="C1000" s="120">
        <v>0</v>
      </c>
      <c r="D1000" s="143"/>
    </row>
    <row r="1001" spans="1:4" ht="25.5" x14ac:dyDescent="0.2">
      <c r="A1001" s="141" t="s">
        <v>183</v>
      </c>
      <c r="B1001" s="142" t="s">
        <v>184</v>
      </c>
      <c r="C1001" s="120">
        <v>0</v>
      </c>
      <c r="D1001" s="143"/>
    </row>
    <row r="1002" spans="1:4" ht="25.5" x14ac:dyDescent="0.2">
      <c r="A1002" s="141" t="s">
        <v>185</v>
      </c>
      <c r="B1002" s="142" t="s">
        <v>186</v>
      </c>
      <c r="C1002" s="120">
        <v>0</v>
      </c>
      <c r="D1002" s="143"/>
    </row>
    <row r="1003" spans="1:4" x14ac:dyDescent="0.2">
      <c r="A1003" s="144"/>
      <c r="B1003" s="145"/>
      <c r="C1003" s="120"/>
      <c r="D1003" s="143"/>
    </row>
    <row r="1004" spans="1:4" x14ac:dyDescent="0.2">
      <c r="A1004" s="139" t="s">
        <v>187</v>
      </c>
      <c r="B1004" s="136" t="s">
        <v>188</v>
      </c>
      <c r="C1004" s="140">
        <f>SUM(C1005:C1008)</f>
        <v>0</v>
      </c>
      <c r="D1004" s="138"/>
    </row>
    <row r="1005" spans="1:4" x14ac:dyDescent="0.2">
      <c r="A1005" s="141" t="s">
        <v>189</v>
      </c>
      <c r="B1005" s="142" t="s">
        <v>190</v>
      </c>
      <c r="C1005" s="120">
        <v>0</v>
      </c>
      <c r="D1005" s="143"/>
    </row>
    <row r="1006" spans="1:4" x14ac:dyDescent="0.2">
      <c r="A1006" s="141" t="s">
        <v>191</v>
      </c>
      <c r="B1006" s="142" t="s">
        <v>192</v>
      </c>
      <c r="C1006" s="120">
        <v>0</v>
      </c>
      <c r="D1006" s="143"/>
    </row>
    <row r="1007" spans="1:4" x14ac:dyDescent="0.2">
      <c r="A1007" s="141" t="s">
        <v>193</v>
      </c>
      <c r="B1007" s="142" t="s">
        <v>194</v>
      </c>
      <c r="C1007" s="120">
        <v>0</v>
      </c>
      <c r="D1007" s="143"/>
    </row>
    <row r="1008" spans="1:4" x14ac:dyDescent="0.2">
      <c r="A1008" s="141" t="s">
        <v>195</v>
      </c>
      <c r="B1008" s="142" t="s">
        <v>196</v>
      </c>
      <c r="C1008" s="120">
        <v>0</v>
      </c>
      <c r="D1008" s="143"/>
    </row>
    <row r="1009" spans="1:4" x14ac:dyDescent="0.2">
      <c r="A1009" s="144"/>
      <c r="B1009" s="145"/>
      <c r="C1009" s="120"/>
      <c r="D1009" s="143"/>
    </row>
    <row r="1010" spans="1:4" x14ac:dyDescent="0.2">
      <c r="A1010" s="139" t="s">
        <v>197</v>
      </c>
      <c r="B1010" s="136" t="s">
        <v>198</v>
      </c>
      <c r="C1010" s="140">
        <f>SUM(C1011:C1016)</f>
        <v>0</v>
      </c>
      <c r="D1010" s="138"/>
    </row>
    <row r="1011" spans="1:4" x14ac:dyDescent="0.2">
      <c r="A1011" s="141" t="s">
        <v>199</v>
      </c>
      <c r="B1011" s="142" t="s">
        <v>200</v>
      </c>
      <c r="C1011" s="120">
        <v>0</v>
      </c>
      <c r="D1011" s="143"/>
    </row>
    <row r="1012" spans="1:4" x14ac:dyDescent="0.2">
      <c r="A1012" s="141" t="s">
        <v>201</v>
      </c>
      <c r="B1012" s="142" t="s">
        <v>202</v>
      </c>
      <c r="C1012" s="120">
        <v>0</v>
      </c>
      <c r="D1012" s="143"/>
    </row>
    <row r="1013" spans="1:4" x14ac:dyDescent="0.2">
      <c r="A1013" s="141" t="s">
        <v>203</v>
      </c>
      <c r="B1013" s="142" t="s">
        <v>204</v>
      </c>
      <c r="C1013" s="120">
        <v>0</v>
      </c>
      <c r="D1013" s="143"/>
    </row>
    <row r="1014" spans="1:4" ht="25.5" x14ac:dyDescent="0.2">
      <c r="A1014" s="141" t="s">
        <v>205</v>
      </c>
      <c r="B1014" s="142" t="s">
        <v>206</v>
      </c>
      <c r="C1014" s="120">
        <v>0</v>
      </c>
      <c r="D1014" s="143"/>
    </row>
    <row r="1015" spans="1:4" x14ac:dyDescent="0.2">
      <c r="A1015" s="141" t="s">
        <v>207</v>
      </c>
      <c r="B1015" s="142" t="s">
        <v>208</v>
      </c>
      <c r="C1015" s="120">
        <v>0</v>
      </c>
      <c r="D1015" s="143"/>
    </row>
    <row r="1016" spans="1:4" x14ac:dyDescent="0.2">
      <c r="A1016" s="141" t="s">
        <v>209</v>
      </c>
      <c r="B1016" s="142" t="s">
        <v>210</v>
      </c>
      <c r="C1016" s="148">
        <v>0</v>
      </c>
      <c r="D1016" s="149"/>
    </row>
    <row r="1017" spans="1:4" x14ac:dyDescent="0.2">
      <c r="A1017" s="150"/>
      <c r="B1017" s="151"/>
      <c r="C1017" s="152"/>
      <c r="D1017" s="130"/>
    </row>
    <row r="1018" spans="1:4" x14ac:dyDescent="0.2">
      <c r="A1018" s="135">
        <v>2</v>
      </c>
      <c r="B1018" s="136" t="s">
        <v>211</v>
      </c>
      <c r="C1018" s="140">
        <f>SUM(C1020+C1027+C1033+C1042+C1046+C1052)</f>
        <v>0</v>
      </c>
      <c r="D1018" s="138"/>
    </row>
    <row r="1019" spans="1:4" x14ac:dyDescent="0.2">
      <c r="A1019" s="135"/>
      <c r="B1019" s="153"/>
      <c r="C1019" s="120"/>
      <c r="D1019" s="143"/>
    </row>
    <row r="1020" spans="1:4" x14ac:dyDescent="0.2">
      <c r="A1020" s="150" t="s">
        <v>212</v>
      </c>
      <c r="B1020" s="136" t="s">
        <v>213</v>
      </c>
      <c r="C1020" s="140">
        <f>SUM(C1021:C1025)</f>
        <v>0</v>
      </c>
      <c r="D1020" s="138"/>
    </row>
    <row r="1021" spans="1:4" x14ac:dyDescent="0.2">
      <c r="A1021" s="141" t="s">
        <v>214</v>
      </c>
      <c r="B1021" s="142" t="s">
        <v>215</v>
      </c>
      <c r="C1021" s="120">
        <v>0</v>
      </c>
      <c r="D1021" s="143"/>
    </row>
    <row r="1022" spans="1:4" x14ac:dyDescent="0.2">
      <c r="A1022" s="141" t="s">
        <v>216</v>
      </c>
      <c r="B1022" s="142" t="s">
        <v>217</v>
      </c>
      <c r="C1022" s="120">
        <v>0</v>
      </c>
      <c r="D1022" s="143"/>
    </row>
    <row r="1023" spans="1:4" x14ac:dyDescent="0.2">
      <c r="A1023" s="141" t="s">
        <v>218</v>
      </c>
      <c r="B1023" s="142" t="s">
        <v>219</v>
      </c>
      <c r="C1023" s="120">
        <v>0</v>
      </c>
      <c r="D1023" s="143"/>
    </row>
    <row r="1024" spans="1:4" x14ac:dyDescent="0.2">
      <c r="A1024" s="141" t="s">
        <v>220</v>
      </c>
      <c r="B1024" s="142" t="s">
        <v>221</v>
      </c>
      <c r="C1024" s="120">
        <v>0</v>
      </c>
      <c r="D1024" s="143"/>
    </row>
    <row r="1025" spans="1:4" x14ac:dyDescent="0.2">
      <c r="A1025" s="141" t="s">
        <v>222</v>
      </c>
      <c r="B1025" s="142" t="s">
        <v>223</v>
      </c>
      <c r="C1025" s="120">
        <v>0</v>
      </c>
      <c r="D1025" s="143"/>
    </row>
    <row r="1026" spans="1:4" x14ac:dyDescent="0.2">
      <c r="A1026" s="154"/>
      <c r="B1026" s="145"/>
      <c r="C1026" s="120"/>
      <c r="D1026" s="143"/>
    </row>
    <row r="1027" spans="1:4" ht="25.5" x14ac:dyDescent="0.2">
      <c r="A1027" s="150" t="s">
        <v>224</v>
      </c>
      <c r="B1027" s="136" t="s">
        <v>225</v>
      </c>
      <c r="C1027" s="140">
        <f>SUM(C1028:C1031)</f>
        <v>0</v>
      </c>
      <c r="D1027" s="138"/>
    </row>
    <row r="1028" spans="1:4" x14ac:dyDescent="0.2">
      <c r="A1028" s="141" t="s">
        <v>226</v>
      </c>
      <c r="B1028" s="142" t="s">
        <v>227</v>
      </c>
      <c r="C1028" s="120">
        <v>0</v>
      </c>
      <c r="D1028" s="143"/>
    </row>
    <row r="1029" spans="1:4" x14ac:dyDescent="0.2">
      <c r="A1029" s="141" t="s">
        <v>228</v>
      </c>
      <c r="B1029" s="142" t="s">
        <v>229</v>
      </c>
      <c r="C1029" s="120">
        <v>0</v>
      </c>
      <c r="D1029" s="143"/>
    </row>
    <row r="1030" spans="1:4" x14ac:dyDescent="0.2">
      <c r="A1030" s="141" t="s">
        <v>230</v>
      </c>
      <c r="B1030" s="142" t="s">
        <v>231</v>
      </c>
      <c r="C1030" s="120">
        <v>0</v>
      </c>
      <c r="D1030" s="143"/>
    </row>
    <row r="1031" spans="1:4" x14ac:dyDescent="0.2">
      <c r="A1031" s="141" t="s">
        <v>232</v>
      </c>
      <c r="B1031" s="142" t="s">
        <v>233</v>
      </c>
      <c r="C1031" s="120">
        <v>0</v>
      </c>
      <c r="D1031" s="143"/>
    </row>
    <row r="1032" spans="1:4" x14ac:dyDescent="0.2">
      <c r="A1032" s="154"/>
      <c r="B1032" s="145"/>
      <c r="C1032" s="120"/>
      <c r="D1032" s="143"/>
    </row>
    <row r="1033" spans="1:4" ht="25.5" x14ac:dyDescent="0.2">
      <c r="A1033" s="150" t="s">
        <v>234</v>
      </c>
      <c r="B1033" s="136" t="s">
        <v>235</v>
      </c>
      <c r="C1033" s="140">
        <f>SUM(C1034:C1040)</f>
        <v>0</v>
      </c>
      <c r="D1033" s="138"/>
    </row>
    <row r="1034" spans="1:4" x14ac:dyDescent="0.2">
      <c r="A1034" s="141" t="s">
        <v>236</v>
      </c>
      <c r="B1034" s="142" t="s">
        <v>237</v>
      </c>
      <c r="C1034" s="120">
        <v>0</v>
      </c>
      <c r="D1034" s="143"/>
    </row>
    <row r="1035" spans="1:4" ht="25.5" x14ac:dyDescent="0.2">
      <c r="A1035" s="141" t="s">
        <v>238</v>
      </c>
      <c r="B1035" s="142" t="s">
        <v>239</v>
      </c>
      <c r="C1035" s="120">
        <v>0</v>
      </c>
      <c r="D1035" s="143"/>
    </row>
    <row r="1036" spans="1:4" x14ac:dyDescent="0.2">
      <c r="A1036" s="141" t="s">
        <v>240</v>
      </c>
      <c r="B1036" s="142" t="s">
        <v>241</v>
      </c>
      <c r="C1036" s="120">
        <v>0</v>
      </c>
      <c r="D1036" s="143"/>
    </row>
    <row r="1037" spans="1:4" ht="25.5" x14ac:dyDescent="0.2">
      <c r="A1037" s="141" t="s">
        <v>242</v>
      </c>
      <c r="B1037" s="142" t="s">
        <v>243</v>
      </c>
      <c r="C1037" s="120">
        <v>0</v>
      </c>
      <c r="D1037" s="143"/>
    </row>
    <row r="1038" spans="1:4" x14ac:dyDescent="0.2">
      <c r="A1038" s="141" t="s">
        <v>244</v>
      </c>
      <c r="B1038" s="142" t="s">
        <v>245</v>
      </c>
      <c r="C1038" s="120">
        <v>0</v>
      </c>
      <c r="D1038" s="143"/>
    </row>
    <row r="1039" spans="1:4" x14ac:dyDescent="0.2">
      <c r="A1039" s="141" t="s">
        <v>246</v>
      </c>
      <c r="B1039" s="142" t="s">
        <v>247</v>
      </c>
      <c r="C1039" s="120">
        <v>0</v>
      </c>
      <c r="D1039" s="143"/>
    </row>
    <row r="1040" spans="1:4" ht="25.5" x14ac:dyDescent="0.2">
      <c r="A1040" s="141" t="s">
        <v>248</v>
      </c>
      <c r="B1040" s="142" t="s">
        <v>249</v>
      </c>
      <c r="C1040" s="120">
        <v>0</v>
      </c>
      <c r="D1040" s="143"/>
    </row>
    <row r="1041" spans="1:4" x14ac:dyDescent="0.2">
      <c r="A1041" s="154"/>
      <c r="B1041" s="145"/>
      <c r="C1041" s="120"/>
      <c r="D1041" s="143"/>
    </row>
    <row r="1042" spans="1:4" ht="25.5" x14ac:dyDescent="0.2">
      <c r="A1042" s="150" t="s">
        <v>250</v>
      </c>
      <c r="B1042" s="136" t="s">
        <v>251</v>
      </c>
      <c r="C1042" s="140">
        <f>SUM(C1043:C1044)</f>
        <v>0</v>
      </c>
      <c r="D1042" s="138"/>
    </row>
    <row r="1043" spans="1:4" x14ac:dyDescent="0.2">
      <c r="A1043" s="141" t="s">
        <v>252</v>
      </c>
      <c r="B1043" s="142" t="s">
        <v>253</v>
      </c>
      <c r="C1043" s="120">
        <v>0</v>
      </c>
      <c r="D1043" s="143"/>
    </row>
    <row r="1044" spans="1:4" x14ac:dyDescent="0.2">
      <c r="A1044" s="141" t="s">
        <v>254</v>
      </c>
      <c r="B1044" s="142" t="s">
        <v>255</v>
      </c>
      <c r="C1044" s="120">
        <v>0</v>
      </c>
      <c r="D1044" s="143"/>
    </row>
    <row r="1045" spans="1:4" x14ac:dyDescent="0.2">
      <c r="A1045" s="154"/>
      <c r="B1045" s="145"/>
      <c r="C1045" s="120"/>
      <c r="D1045" s="143"/>
    </row>
    <row r="1046" spans="1:4" ht="25.5" x14ac:dyDescent="0.2">
      <c r="A1046" s="150" t="s">
        <v>256</v>
      </c>
      <c r="B1046" s="136" t="s">
        <v>257</v>
      </c>
      <c r="C1046" s="140">
        <f>SUM(C1047:C1050)</f>
        <v>0</v>
      </c>
      <c r="D1046" s="138"/>
    </row>
    <row r="1047" spans="1:4" x14ac:dyDescent="0.2">
      <c r="A1047" s="141" t="s">
        <v>258</v>
      </c>
      <c r="B1047" s="142" t="s">
        <v>259</v>
      </c>
      <c r="C1047" s="120">
        <v>0</v>
      </c>
      <c r="D1047" s="143"/>
    </row>
    <row r="1048" spans="1:4" x14ac:dyDescent="0.2">
      <c r="A1048" s="141" t="s">
        <v>260</v>
      </c>
      <c r="B1048" s="142" t="s">
        <v>261</v>
      </c>
      <c r="C1048" s="120">
        <v>0</v>
      </c>
      <c r="D1048" s="143"/>
    </row>
    <row r="1049" spans="1:4" x14ac:dyDescent="0.2">
      <c r="A1049" s="141" t="s">
        <v>262</v>
      </c>
      <c r="B1049" s="142" t="s">
        <v>263</v>
      </c>
      <c r="C1049" s="120">
        <v>0</v>
      </c>
      <c r="D1049" s="143"/>
    </row>
    <row r="1050" spans="1:4" ht="25.5" x14ac:dyDescent="0.2">
      <c r="A1050" s="141" t="s">
        <v>264</v>
      </c>
      <c r="B1050" s="142" t="s">
        <v>265</v>
      </c>
      <c r="C1050" s="120">
        <v>0</v>
      </c>
      <c r="D1050" s="143"/>
    </row>
    <row r="1051" spans="1:4" x14ac:dyDescent="0.2">
      <c r="A1051" s="154"/>
      <c r="B1051" s="145"/>
      <c r="C1051" s="120"/>
      <c r="D1051" s="143"/>
    </row>
    <row r="1052" spans="1:4" ht="25.5" x14ac:dyDescent="0.2">
      <c r="A1052" s="150" t="s">
        <v>266</v>
      </c>
      <c r="B1052" s="136" t="s">
        <v>267</v>
      </c>
      <c r="C1052" s="140">
        <f>SUM(C1053:C1060)</f>
        <v>0</v>
      </c>
      <c r="D1052" s="138"/>
    </row>
    <row r="1053" spans="1:4" x14ac:dyDescent="0.2">
      <c r="A1053" s="141" t="s">
        <v>268</v>
      </c>
      <c r="B1053" s="142" t="s">
        <v>269</v>
      </c>
      <c r="C1053" s="120"/>
      <c r="D1053" s="143"/>
    </row>
    <row r="1054" spans="1:4" ht="25.5" x14ac:dyDescent="0.2">
      <c r="A1054" s="141" t="s">
        <v>270</v>
      </c>
      <c r="B1054" s="142" t="s">
        <v>271</v>
      </c>
      <c r="C1054" s="120">
        <v>0</v>
      </c>
      <c r="D1054" s="143"/>
    </row>
    <row r="1055" spans="1:4" x14ac:dyDescent="0.2">
      <c r="A1055" s="141" t="s">
        <v>272</v>
      </c>
      <c r="B1055" s="142" t="s">
        <v>273</v>
      </c>
      <c r="C1055" s="120">
        <v>0</v>
      </c>
      <c r="D1055" s="143"/>
    </row>
    <row r="1056" spans="1:4" x14ac:dyDescent="0.2">
      <c r="A1056" s="141" t="s">
        <v>274</v>
      </c>
      <c r="B1056" s="142" t="s">
        <v>275</v>
      </c>
      <c r="C1056" s="120">
        <v>0</v>
      </c>
      <c r="D1056" s="143"/>
    </row>
    <row r="1057" spans="1:4" x14ac:dyDescent="0.2">
      <c r="A1057" s="141" t="s">
        <v>276</v>
      </c>
      <c r="B1057" s="142" t="s">
        <v>277</v>
      </c>
      <c r="C1057" s="120">
        <v>0</v>
      </c>
      <c r="D1057" s="143"/>
    </row>
    <row r="1058" spans="1:4" ht="25.5" x14ac:dyDescent="0.2">
      <c r="A1058" s="141" t="s">
        <v>278</v>
      </c>
      <c r="B1058" s="142" t="s">
        <v>279</v>
      </c>
      <c r="C1058" s="120">
        <v>0</v>
      </c>
      <c r="D1058" s="143"/>
    </row>
    <row r="1059" spans="1:4" x14ac:dyDescent="0.2">
      <c r="A1059" s="141" t="s">
        <v>280</v>
      </c>
      <c r="B1059" s="142" t="s">
        <v>281</v>
      </c>
      <c r="C1059" s="120">
        <v>0</v>
      </c>
      <c r="D1059" s="143"/>
    </row>
    <row r="1060" spans="1:4" x14ac:dyDescent="0.2">
      <c r="A1060" s="141" t="s">
        <v>282</v>
      </c>
      <c r="B1060" s="142" t="s">
        <v>283</v>
      </c>
      <c r="C1060" s="120">
        <v>0</v>
      </c>
      <c r="D1060" s="143"/>
    </row>
    <row r="1061" spans="1:4" x14ac:dyDescent="0.2">
      <c r="A1061" s="141"/>
      <c r="B1061" s="145"/>
      <c r="C1061" s="120"/>
      <c r="D1061" s="143"/>
    </row>
    <row r="1062" spans="1:4" x14ac:dyDescent="0.2">
      <c r="A1062" s="135">
        <v>5</v>
      </c>
      <c r="B1062" s="155" t="s">
        <v>284</v>
      </c>
      <c r="C1062" s="140">
        <f>SUM(C1064+C1074+C1084+C1089)</f>
        <v>0</v>
      </c>
      <c r="D1062" s="138"/>
    </row>
    <row r="1063" spans="1:4" x14ac:dyDescent="0.2">
      <c r="A1063" s="154"/>
      <c r="B1063" s="145"/>
      <c r="C1063" s="120"/>
      <c r="D1063" s="143"/>
    </row>
    <row r="1064" spans="1:4" x14ac:dyDescent="0.2">
      <c r="A1064" s="156" t="s">
        <v>285</v>
      </c>
      <c r="B1064" s="136" t="s">
        <v>286</v>
      </c>
      <c r="C1064" s="140">
        <f>SUM(C1065:C1072)</f>
        <v>0</v>
      </c>
      <c r="D1064" s="138"/>
    </row>
    <row r="1065" spans="1:4" x14ac:dyDescent="0.2">
      <c r="A1065" s="157" t="s">
        <v>287</v>
      </c>
      <c r="B1065" s="142" t="s">
        <v>288</v>
      </c>
      <c r="C1065" s="120">
        <v>0</v>
      </c>
      <c r="D1065" s="143"/>
    </row>
    <row r="1066" spans="1:4" x14ac:dyDescent="0.2">
      <c r="A1066" s="157" t="s">
        <v>289</v>
      </c>
      <c r="B1066" s="142" t="s">
        <v>290</v>
      </c>
      <c r="C1066" s="120">
        <v>0</v>
      </c>
      <c r="D1066" s="143"/>
    </row>
    <row r="1067" spans="1:4" x14ac:dyDescent="0.2">
      <c r="A1067" s="157" t="s">
        <v>291</v>
      </c>
      <c r="B1067" s="142" t="s">
        <v>292</v>
      </c>
      <c r="C1067" s="120"/>
      <c r="D1067" s="143"/>
    </row>
    <row r="1068" spans="1:4" x14ac:dyDescent="0.2">
      <c r="A1068" s="157" t="s">
        <v>293</v>
      </c>
      <c r="B1068" s="142" t="s">
        <v>294</v>
      </c>
      <c r="C1068" s="120"/>
      <c r="D1068" s="143"/>
    </row>
    <row r="1069" spans="1:4" x14ac:dyDescent="0.2">
      <c r="A1069" s="157" t="s">
        <v>295</v>
      </c>
      <c r="B1069" s="142" t="s">
        <v>296</v>
      </c>
      <c r="C1069" s="120"/>
      <c r="D1069" s="143"/>
    </row>
    <row r="1070" spans="1:4" ht="25.5" x14ac:dyDescent="0.2">
      <c r="A1070" s="157" t="s">
        <v>297</v>
      </c>
      <c r="B1070" s="142" t="s">
        <v>298</v>
      </c>
      <c r="C1070" s="120"/>
      <c r="D1070" s="143"/>
    </row>
    <row r="1071" spans="1:4" ht="25.5" x14ac:dyDescent="0.2">
      <c r="A1071" s="157" t="s">
        <v>299</v>
      </c>
      <c r="B1071" s="142" t="s">
        <v>300</v>
      </c>
      <c r="C1071" s="120"/>
      <c r="D1071" s="143"/>
    </row>
    <row r="1072" spans="1:4" x14ac:dyDescent="0.2">
      <c r="A1072" s="157" t="s">
        <v>301</v>
      </c>
      <c r="B1072" s="142" t="s">
        <v>302</v>
      </c>
      <c r="C1072" s="120">
        <v>0</v>
      </c>
      <c r="D1072" s="143"/>
    </row>
    <row r="1073" spans="1:4" x14ac:dyDescent="0.2">
      <c r="A1073" s="157"/>
      <c r="B1073" s="142"/>
      <c r="C1073" s="120"/>
      <c r="D1073" s="143"/>
    </row>
    <row r="1074" spans="1:4" ht="25.5" x14ac:dyDescent="0.2">
      <c r="A1074" s="156" t="s">
        <v>303</v>
      </c>
      <c r="B1074" s="136" t="s">
        <v>304</v>
      </c>
      <c r="C1074" s="140">
        <f>SUM(C1075:C1082)</f>
        <v>0</v>
      </c>
      <c r="D1074" s="138"/>
    </row>
    <row r="1075" spans="1:4" x14ac:dyDescent="0.2">
      <c r="A1075" s="157" t="s">
        <v>305</v>
      </c>
      <c r="B1075" s="142" t="s">
        <v>306</v>
      </c>
      <c r="C1075" s="120">
        <v>0</v>
      </c>
      <c r="D1075" s="143"/>
    </row>
    <row r="1076" spans="1:4" x14ac:dyDescent="0.2">
      <c r="A1076" s="157" t="s">
        <v>307</v>
      </c>
      <c r="B1076" s="142" t="s">
        <v>308</v>
      </c>
      <c r="C1076" s="120">
        <v>0</v>
      </c>
      <c r="D1076" s="143"/>
    </row>
    <row r="1077" spans="1:4" x14ac:dyDescent="0.2">
      <c r="A1077" s="157" t="s">
        <v>309</v>
      </c>
      <c r="B1077" s="142" t="s">
        <v>310</v>
      </c>
      <c r="C1077" s="120">
        <v>0</v>
      </c>
      <c r="D1077" s="143"/>
    </row>
    <row r="1078" spans="1:4" x14ac:dyDescent="0.2">
      <c r="A1078" s="157" t="s">
        <v>311</v>
      </c>
      <c r="B1078" s="142" t="s">
        <v>312</v>
      </c>
      <c r="C1078" s="120">
        <v>0</v>
      </c>
      <c r="D1078" s="143"/>
    </row>
    <row r="1079" spans="1:4" x14ac:dyDescent="0.2">
      <c r="A1079" s="157" t="s">
        <v>313</v>
      </c>
      <c r="B1079" s="142" t="s">
        <v>314</v>
      </c>
      <c r="C1079" s="120">
        <v>0</v>
      </c>
      <c r="D1079" s="143"/>
    </row>
    <row r="1080" spans="1:4" x14ac:dyDescent="0.2">
      <c r="A1080" s="157" t="s">
        <v>315</v>
      </c>
      <c r="B1080" s="142" t="s">
        <v>316</v>
      </c>
      <c r="C1080" s="120">
        <v>0</v>
      </c>
      <c r="D1080" s="143"/>
    </row>
    <row r="1081" spans="1:4" x14ac:dyDescent="0.2">
      <c r="A1081" s="157" t="s">
        <v>317</v>
      </c>
      <c r="B1081" s="142" t="s">
        <v>318</v>
      </c>
      <c r="C1081" s="120">
        <v>0</v>
      </c>
      <c r="D1081" s="143"/>
    </row>
    <row r="1082" spans="1:4" ht="25.5" x14ac:dyDescent="0.2">
      <c r="A1082" s="157" t="s">
        <v>319</v>
      </c>
      <c r="B1082" s="142" t="s">
        <v>320</v>
      </c>
      <c r="C1082" s="120">
        <v>0</v>
      </c>
      <c r="D1082" s="143"/>
    </row>
    <row r="1083" spans="1:4" x14ac:dyDescent="0.2">
      <c r="A1083" s="157"/>
      <c r="B1083" s="142"/>
      <c r="C1083" s="120"/>
      <c r="D1083" s="143"/>
    </row>
    <row r="1084" spans="1:4" x14ac:dyDescent="0.2">
      <c r="A1084" s="156" t="s">
        <v>321</v>
      </c>
      <c r="B1084" s="136" t="s">
        <v>322</v>
      </c>
      <c r="C1084" s="140">
        <f>SUM(C1085:C1087)</f>
        <v>0</v>
      </c>
      <c r="D1084" s="138"/>
    </row>
    <row r="1085" spans="1:4" x14ac:dyDescent="0.2">
      <c r="A1085" s="157" t="s">
        <v>323</v>
      </c>
      <c r="B1085" s="142" t="s">
        <v>324</v>
      </c>
      <c r="C1085" s="120">
        <v>0</v>
      </c>
      <c r="D1085" s="143"/>
    </row>
    <row r="1086" spans="1:4" x14ac:dyDescent="0.2">
      <c r="A1086" s="157" t="s">
        <v>325</v>
      </c>
      <c r="B1086" s="142" t="s">
        <v>326</v>
      </c>
      <c r="C1086" s="120">
        <v>0</v>
      </c>
      <c r="D1086" s="143"/>
    </row>
    <row r="1087" spans="1:4" x14ac:dyDescent="0.2">
      <c r="A1087" s="157" t="s">
        <v>327</v>
      </c>
      <c r="B1087" s="142" t="s">
        <v>328</v>
      </c>
      <c r="C1087" s="120">
        <v>0</v>
      </c>
      <c r="D1087" s="143"/>
    </row>
    <row r="1088" spans="1:4" x14ac:dyDescent="0.2">
      <c r="A1088" s="157"/>
      <c r="B1088" s="142"/>
      <c r="C1088" s="120"/>
      <c r="D1088" s="143"/>
    </row>
    <row r="1089" spans="1:4" x14ac:dyDescent="0.2">
      <c r="A1089" s="156" t="s">
        <v>329</v>
      </c>
      <c r="B1089" s="136" t="s">
        <v>330</v>
      </c>
      <c r="C1089" s="140">
        <f>SUM(C1090:C1093)</f>
        <v>0</v>
      </c>
      <c r="D1089" s="138"/>
    </row>
    <row r="1090" spans="1:4" x14ac:dyDescent="0.2">
      <c r="A1090" s="157" t="s">
        <v>331</v>
      </c>
      <c r="B1090" s="142" t="s">
        <v>332</v>
      </c>
      <c r="C1090" s="120">
        <v>0</v>
      </c>
      <c r="D1090" s="143"/>
    </row>
    <row r="1091" spans="1:4" x14ac:dyDescent="0.2">
      <c r="A1091" s="157" t="s">
        <v>333</v>
      </c>
      <c r="B1091" s="142" t="s">
        <v>334</v>
      </c>
      <c r="C1091" s="120">
        <v>0</v>
      </c>
      <c r="D1091" s="143"/>
    </row>
    <row r="1092" spans="1:4" x14ac:dyDescent="0.2">
      <c r="A1092" s="157" t="s">
        <v>335</v>
      </c>
      <c r="B1092" s="142" t="s">
        <v>336</v>
      </c>
      <c r="C1092" s="120">
        <v>0</v>
      </c>
      <c r="D1092" s="143"/>
    </row>
    <row r="1093" spans="1:4" x14ac:dyDescent="0.2">
      <c r="A1093" s="157" t="s">
        <v>337</v>
      </c>
      <c r="B1093" s="142" t="s">
        <v>338</v>
      </c>
      <c r="C1093" s="120">
        <v>0</v>
      </c>
      <c r="D1093" s="143"/>
    </row>
    <row r="1095" spans="1:4" ht="63.75" x14ac:dyDescent="0.2">
      <c r="A1095" s="160" t="str">
        <f>'1. DireccyConducc '!B87</f>
        <v>RE1. P10 Actores sociales con programas y acciones estratégicas para el abordaje de los determinantes de la salud-enfermedad-muerte desarrollados</v>
      </c>
      <c r="B1095" s="128" t="s">
        <v>75</v>
      </c>
      <c r="C1095" s="120">
        <f>SUM(C1097,C1173,C1217)</f>
        <v>0</v>
      </c>
      <c r="D1095" s="130"/>
    </row>
    <row r="1096" spans="1:4" x14ac:dyDescent="0.2">
      <c r="A1096" s="131" t="s">
        <v>76</v>
      </c>
      <c r="B1096" s="132" t="s">
        <v>77</v>
      </c>
      <c r="C1096" s="133" t="s">
        <v>78</v>
      </c>
      <c r="D1096" s="134" t="s">
        <v>79</v>
      </c>
    </row>
    <row r="1097" spans="1:4" x14ac:dyDescent="0.2">
      <c r="A1097" s="135">
        <v>1</v>
      </c>
      <c r="B1097" s="136" t="s">
        <v>80</v>
      </c>
      <c r="C1097" s="137">
        <f>SUM(C1099,C1106,C1113,C1122,C1131,C1136,C1143,C1148,C1159,C1165)</f>
        <v>0</v>
      </c>
      <c r="D1097" s="138"/>
    </row>
    <row r="1098" spans="1:4" x14ac:dyDescent="0.2">
      <c r="A1098" s="135"/>
      <c r="B1098" s="153"/>
      <c r="C1098" s="140"/>
      <c r="D1098" s="138"/>
    </row>
    <row r="1099" spans="1:4" x14ac:dyDescent="0.2">
      <c r="A1099" s="139" t="s">
        <v>82</v>
      </c>
      <c r="B1099" s="136" t="s">
        <v>83</v>
      </c>
      <c r="C1099" s="140">
        <f>SUM(C1100:C1104)</f>
        <v>0</v>
      </c>
      <c r="D1099" s="138"/>
    </row>
    <row r="1100" spans="1:4" x14ac:dyDescent="0.2">
      <c r="A1100" s="141" t="s">
        <v>84</v>
      </c>
      <c r="B1100" s="142" t="s">
        <v>85</v>
      </c>
      <c r="C1100" s="120">
        <v>0</v>
      </c>
      <c r="D1100" s="143"/>
    </row>
    <row r="1101" spans="1:4" ht="25.5" x14ac:dyDescent="0.2">
      <c r="A1101" s="141" t="s">
        <v>86</v>
      </c>
      <c r="B1101" s="142" t="s">
        <v>87</v>
      </c>
      <c r="C1101" s="120">
        <v>0</v>
      </c>
      <c r="D1101" s="143"/>
    </row>
    <row r="1102" spans="1:4" x14ac:dyDescent="0.2">
      <c r="A1102" s="141" t="s">
        <v>88</v>
      </c>
      <c r="B1102" s="142" t="s">
        <v>89</v>
      </c>
      <c r="C1102" s="120">
        <v>0</v>
      </c>
      <c r="D1102" s="143"/>
    </row>
    <row r="1103" spans="1:4" ht="25.5" x14ac:dyDescent="0.2">
      <c r="A1103" s="141" t="s">
        <v>90</v>
      </c>
      <c r="B1103" s="142" t="s">
        <v>91</v>
      </c>
      <c r="C1103" s="120">
        <v>0</v>
      </c>
      <c r="D1103" s="143"/>
    </row>
    <row r="1104" spans="1:4" x14ac:dyDescent="0.2">
      <c r="A1104" s="141" t="s">
        <v>92</v>
      </c>
      <c r="B1104" s="142" t="s">
        <v>93</v>
      </c>
      <c r="C1104" s="120">
        <v>0</v>
      </c>
      <c r="D1104" s="143"/>
    </row>
    <row r="1105" spans="1:4" x14ac:dyDescent="0.2">
      <c r="A1105" s="144"/>
      <c r="B1105" s="145"/>
      <c r="C1105" s="120"/>
      <c r="D1105" s="143"/>
    </row>
    <row r="1106" spans="1:4" x14ac:dyDescent="0.2">
      <c r="A1106" s="139" t="s">
        <v>94</v>
      </c>
      <c r="B1106" s="136" t="s">
        <v>95</v>
      </c>
      <c r="C1106" s="140">
        <f>SUM(C1107:C1111)</f>
        <v>0</v>
      </c>
      <c r="D1106" s="138"/>
    </row>
    <row r="1107" spans="1:4" x14ac:dyDescent="0.2">
      <c r="A1107" s="141" t="s">
        <v>96</v>
      </c>
      <c r="B1107" s="142" t="s">
        <v>97</v>
      </c>
      <c r="C1107" s="120">
        <v>0</v>
      </c>
      <c r="D1107" s="143"/>
    </row>
    <row r="1108" spans="1:4" x14ac:dyDescent="0.2">
      <c r="A1108" s="141" t="s">
        <v>98</v>
      </c>
      <c r="B1108" s="142" t="s">
        <v>99</v>
      </c>
      <c r="C1108" s="120">
        <v>0</v>
      </c>
      <c r="D1108" s="143"/>
    </row>
    <row r="1109" spans="1:4" x14ac:dyDescent="0.2">
      <c r="A1109" s="141" t="s">
        <v>100</v>
      </c>
      <c r="B1109" s="142" t="s">
        <v>101</v>
      </c>
      <c r="C1109" s="120">
        <v>0</v>
      </c>
      <c r="D1109" s="143"/>
    </row>
    <row r="1110" spans="1:4" x14ac:dyDescent="0.2">
      <c r="A1110" s="141" t="s">
        <v>102</v>
      </c>
      <c r="B1110" s="142" t="s">
        <v>103</v>
      </c>
      <c r="C1110" s="120">
        <v>0</v>
      </c>
      <c r="D1110" s="143"/>
    </row>
    <row r="1111" spans="1:4" x14ac:dyDescent="0.2">
      <c r="A1111" s="141" t="s">
        <v>104</v>
      </c>
      <c r="B1111" s="142" t="s">
        <v>105</v>
      </c>
      <c r="C1111" s="120">
        <v>0</v>
      </c>
      <c r="D1111" s="143"/>
    </row>
    <row r="1112" spans="1:4" x14ac:dyDescent="0.2">
      <c r="A1112" s="144"/>
      <c r="B1112" s="145"/>
      <c r="C1112" s="140"/>
      <c r="D1112" s="138"/>
    </row>
    <row r="1113" spans="1:4" ht="25.5" x14ac:dyDescent="0.2">
      <c r="A1113" s="139" t="s">
        <v>106</v>
      </c>
      <c r="B1113" s="146" t="s">
        <v>107</v>
      </c>
      <c r="C1113" s="140">
        <f>SUM(C1114:C1120)</f>
        <v>0</v>
      </c>
      <c r="D1113" s="138"/>
    </row>
    <row r="1114" spans="1:4" x14ac:dyDescent="0.2">
      <c r="A1114" s="141" t="s">
        <v>108</v>
      </c>
      <c r="B1114" s="142" t="s">
        <v>109</v>
      </c>
      <c r="C1114" s="120">
        <v>0</v>
      </c>
      <c r="D1114" s="143"/>
    </row>
    <row r="1115" spans="1:4" x14ac:dyDescent="0.2">
      <c r="A1115" s="141" t="s">
        <v>110</v>
      </c>
      <c r="B1115" s="142" t="s">
        <v>111</v>
      </c>
      <c r="C1115" s="120">
        <v>0</v>
      </c>
      <c r="D1115" s="143"/>
    </row>
    <row r="1116" spans="1:4" x14ac:dyDescent="0.2">
      <c r="A1116" s="141" t="s">
        <v>112</v>
      </c>
      <c r="B1116" s="142" t="s">
        <v>113</v>
      </c>
      <c r="C1116" s="120"/>
      <c r="D1116" s="143"/>
    </row>
    <row r="1117" spans="1:4" x14ac:dyDescent="0.2">
      <c r="A1117" s="141" t="s">
        <v>114</v>
      </c>
      <c r="B1117" s="142" t="s">
        <v>115</v>
      </c>
      <c r="C1117" s="120">
        <v>0</v>
      </c>
      <c r="D1117" s="143"/>
    </row>
    <row r="1118" spans="1:4" x14ac:dyDescent="0.2">
      <c r="A1118" s="141" t="s">
        <v>116</v>
      </c>
      <c r="B1118" s="142" t="s">
        <v>117</v>
      </c>
      <c r="C1118" s="120">
        <v>0</v>
      </c>
      <c r="D1118" s="143"/>
    </row>
    <row r="1119" spans="1:4" ht="25.5" x14ac:dyDescent="0.2">
      <c r="A1119" s="141" t="s">
        <v>118</v>
      </c>
      <c r="B1119" s="142" t="s">
        <v>119</v>
      </c>
      <c r="C1119" s="120">
        <v>0</v>
      </c>
      <c r="D1119" s="143"/>
    </row>
    <row r="1120" spans="1:4" ht="25.5" x14ac:dyDescent="0.2">
      <c r="A1120" s="141" t="s">
        <v>120</v>
      </c>
      <c r="B1120" s="142" t="s">
        <v>121</v>
      </c>
      <c r="C1120" s="120">
        <v>0</v>
      </c>
      <c r="D1120" s="143"/>
    </row>
    <row r="1121" spans="1:4" x14ac:dyDescent="0.2">
      <c r="A1121" s="144"/>
      <c r="B1121" s="145"/>
      <c r="C1121" s="120"/>
      <c r="D1121" s="143"/>
    </row>
    <row r="1122" spans="1:4" x14ac:dyDescent="0.2">
      <c r="A1122" s="139" t="s">
        <v>122</v>
      </c>
      <c r="B1122" s="136" t="s">
        <v>123</v>
      </c>
      <c r="C1122" s="140">
        <f>SUM(C1123:C1129)</f>
        <v>0</v>
      </c>
      <c r="D1122" s="138"/>
    </row>
    <row r="1123" spans="1:4" x14ac:dyDescent="0.2">
      <c r="A1123" s="141" t="s">
        <v>124</v>
      </c>
      <c r="B1123" s="142" t="s">
        <v>125</v>
      </c>
      <c r="C1123" s="120">
        <v>0</v>
      </c>
      <c r="D1123" s="143"/>
    </row>
    <row r="1124" spans="1:4" x14ac:dyDescent="0.2">
      <c r="A1124" s="141" t="s">
        <v>126</v>
      </c>
      <c r="B1124" s="142" t="s">
        <v>127</v>
      </c>
      <c r="C1124" s="120">
        <v>0</v>
      </c>
      <c r="D1124" s="143"/>
    </row>
    <row r="1125" spans="1:4" x14ac:dyDescent="0.2">
      <c r="A1125" s="141" t="s">
        <v>128</v>
      </c>
      <c r="B1125" s="142" t="s">
        <v>129</v>
      </c>
      <c r="C1125" s="120">
        <v>0</v>
      </c>
      <c r="D1125" s="143"/>
    </row>
    <row r="1126" spans="1:4" ht="25.5" x14ac:dyDescent="0.2">
      <c r="A1126" s="141" t="s">
        <v>130</v>
      </c>
      <c r="B1126" s="142" t="s">
        <v>131</v>
      </c>
      <c r="C1126" s="120">
        <v>0</v>
      </c>
      <c r="D1126" s="143"/>
    </row>
    <row r="1127" spans="1:4" ht="25.5" x14ac:dyDescent="0.2">
      <c r="A1127" s="141" t="s">
        <v>132</v>
      </c>
      <c r="B1127" s="142" t="s">
        <v>133</v>
      </c>
      <c r="C1127" s="120">
        <v>0</v>
      </c>
      <c r="D1127" s="143"/>
    </row>
    <row r="1128" spans="1:4" x14ac:dyDescent="0.2">
      <c r="A1128" s="141" t="s">
        <v>134</v>
      </c>
      <c r="B1128" s="142" t="s">
        <v>135</v>
      </c>
      <c r="C1128" s="120">
        <v>0</v>
      </c>
      <c r="D1128" s="143"/>
    </row>
    <row r="1129" spans="1:4" x14ac:dyDescent="0.2">
      <c r="A1129" s="141" t="s">
        <v>136</v>
      </c>
      <c r="B1129" s="142" t="s">
        <v>137</v>
      </c>
      <c r="C1129" s="120"/>
      <c r="D1129" s="143"/>
    </row>
    <row r="1130" spans="1:4" x14ac:dyDescent="0.2">
      <c r="A1130" s="144"/>
      <c r="B1130" s="145"/>
      <c r="C1130" s="120"/>
      <c r="D1130" s="143"/>
    </row>
    <row r="1131" spans="1:4" x14ac:dyDescent="0.2">
      <c r="A1131" s="139" t="s">
        <v>138</v>
      </c>
      <c r="B1131" s="136" t="s">
        <v>139</v>
      </c>
      <c r="C1131" s="140">
        <f>SUM(C1132++C1133+C1134)</f>
        <v>0</v>
      </c>
      <c r="D1131" s="138"/>
    </row>
    <row r="1132" spans="1:4" x14ac:dyDescent="0.2">
      <c r="A1132" s="141" t="s">
        <v>140</v>
      </c>
      <c r="B1132" s="142" t="s">
        <v>141</v>
      </c>
      <c r="C1132" s="120">
        <v>0</v>
      </c>
      <c r="D1132" s="143"/>
    </row>
    <row r="1133" spans="1:4" x14ac:dyDescent="0.2">
      <c r="A1133" s="141" t="s">
        <v>142</v>
      </c>
      <c r="B1133" s="142" t="s">
        <v>143</v>
      </c>
      <c r="C1133" s="120">
        <v>0</v>
      </c>
      <c r="D1133" s="143"/>
    </row>
    <row r="1134" spans="1:4" x14ac:dyDescent="0.2">
      <c r="A1134" s="141" t="s">
        <v>144</v>
      </c>
      <c r="B1134" s="142" t="s">
        <v>145</v>
      </c>
      <c r="C1134" s="120">
        <v>0</v>
      </c>
      <c r="D1134" s="143"/>
    </row>
    <row r="1135" spans="1:4" x14ac:dyDescent="0.2">
      <c r="A1135" s="144"/>
      <c r="B1135" s="145"/>
      <c r="C1135" s="120"/>
      <c r="D1135" s="143"/>
    </row>
    <row r="1136" spans="1:4" ht="25.5" x14ac:dyDescent="0.2">
      <c r="A1136" s="139" t="s">
        <v>146</v>
      </c>
      <c r="B1136" s="136" t="s">
        <v>147</v>
      </c>
      <c r="C1136" s="140">
        <f>SUM(C1137+C1140+C1141)</f>
        <v>0</v>
      </c>
      <c r="D1136" s="138"/>
    </row>
    <row r="1137" spans="1:4" x14ac:dyDescent="0.2">
      <c r="A1137" s="141" t="s">
        <v>148</v>
      </c>
      <c r="B1137" s="145" t="s">
        <v>149</v>
      </c>
      <c r="C1137" s="140">
        <f>SUM(C1138:C1139)</f>
        <v>0</v>
      </c>
      <c r="D1137" s="138"/>
    </row>
    <row r="1138" spans="1:4" x14ac:dyDescent="0.2">
      <c r="A1138" s="144" t="s">
        <v>150</v>
      </c>
      <c r="B1138" s="145" t="s">
        <v>151</v>
      </c>
      <c r="C1138" s="120">
        <v>0</v>
      </c>
      <c r="D1138" s="143"/>
    </row>
    <row r="1139" spans="1:4" ht="25.5" x14ac:dyDescent="0.2">
      <c r="A1139" s="144" t="s">
        <v>152</v>
      </c>
      <c r="B1139" s="145" t="s">
        <v>153</v>
      </c>
      <c r="C1139" s="120">
        <v>0</v>
      </c>
      <c r="D1139" s="143"/>
    </row>
    <row r="1140" spans="1:4" x14ac:dyDescent="0.2">
      <c r="A1140" s="141" t="s">
        <v>154</v>
      </c>
      <c r="B1140" s="142" t="s">
        <v>155</v>
      </c>
      <c r="C1140" s="120">
        <v>0</v>
      </c>
      <c r="D1140" s="143"/>
    </row>
    <row r="1141" spans="1:4" x14ac:dyDescent="0.2">
      <c r="A1141" s="141" t="s">
        <v>156</v>
      </c>
      <c r="B1141" s="142" t="s">
        <v>157</v>
      </c>
      <c r="C1141" s="120">
        <v>0</v>
      </c>
      <c r="D1141" s="143"/>
    </row>
    <row r="1142" spans="1:4" x14ac:dyDescent="0.2">
      <c r="A1142" s="144"/>
      <c r="B1142" s="145"/>
      <c r="C1142" s="120"/>
      <c r="D1142" s="143"/>
    </row>
    <row r="1143" spans="1:4" x14ac:dyDescent="0.2">
      <c r="A1143" s="139" t="s">
        <v>158</v>
      </c>
      <c r="B1143" s="136" t="s">
        <v>159</v>
      </c>
      <c r="C1143" s="137" t="s">
        <v>160</v>
      </c>
      <c r="D1143" s="138"/>
    </row>
    <row r="1144" spans="1:4" x14ac:dyDescent="0.2">
      <c r="A1144" s="141" t="s">
        <v>161</v>
      </c>
      <c r="B1144" s="142" t="s">
        <v>162</v>
      </c>
      <c r="C1144" s="147" t="s">
        <v>160</v>
      </c>
      <c r="D1144" s="143"/>
    </row>
    <row r="1145" spans="1:4" x14ac:dyDescent="0.2">
      <c r="A1145" s="141" t="s">
        <v>163</v>
      </c>
      <c r="B1145" s="142" t="s">
        <v>164</v>
      </c>
      <c r="C1145" s="120">
        <v>0</v>
      </c>
      <c r="D1145" s="143"/>
    </row>
    <row r="1146" spans="1:4" x14ac:dyDescent="0.2">
      <c r="A1146" s="141" t="s">
        <v>165</v>
      </c>
      <c r="B1146" s="142" t="s">
        <v>166</v>
      </c>
      <c r="C1146" s="120">
        <v>0</v>
      </c>
      <c r="D1146" s="143"/>
    </row>
    <row r="1147" spans="1:4" x14ac:dyDescent="0.2">
      <c r="A1147" s="144"/>
      <c r="B1147" s="145"/>
      <c r="C1147" s="120"/>
      <c r="D1147" s="143"/>
    </row>
    <row r="1148" spans="1:4" x14ac:dyDescent="0.2">
      <c r="A1148" s="139" t="s">
        <v>167</v>
      </c>
      <c r="B1148" s="136" t="s">
        <v>168</v>
      </c>
      <c r="C1148" s="140">
        <f>SUM(C1149:C1157)</f>
        <v>0</v>
      </c>
      <c r="D1148" s="138"/>
    </row>
    <row r="1149" spans="1:4" x14ac:dyDescent="0.2">
      <c r="A1149" s="141" t="s">
        <v>169</v>
      </c>
      <c r="B1149" s="142" t="s">
        <v>170</v>
      </c>
      <c r="C1149" s="120">
        <v>0</v>
      </c>
      <c r="D1149" s="143"/>
    </row>
    <row r="1150" spans="1:4" x14ac:dyDescent="0.2">
      <c r="A1150" s="141" t="s">
        <v>171</v>
      </c>
      <c r="B1150" s="142" t="s">
        <v>172</v>
      </c>
      <c r="C1150" s="120">
        <v>0</v>
      </c>
      <c r="D1150" s="143"/>
    </row>
    <row r="1151" spans="1:4" x14ac:dyDescent="0.2">
      <c r="A1151" s="141" t="s">
        <v>173</v>
      </c>
      <c r="B1151" s="142" t="s">
        <v>174</v>
      </c>
      <c r="C1151" s="120">
        <v>0</v>
      </c>
      <c r="D1151" s="143"/>
    </row>
    <row r="1152" spans="1:4" ht="25.5" x14ac:dyDescent="0.2">
      <c r="A1152" s="141" t="s">
        <v>175</v>
      </c>
      <c r="B1152" s="142" t="s">
        <v>176</v>
      </c>
      <c r="C1152" s="120">
        <v>0</v>
      </c>
      <c r="D1152" s="143"/>
    </row>
    <row r="1153" spans="1:4" ht="25.5" x14ac:dyDescent="0.2">
      <c r="A1153" s="141" t="s">
        <v>177</v>
      </c>
      <c r="B1153" s="142" t="s">
        <v>178</v>
      </c>
      <c r="C1153" s="120">
        <v>0</v>
      </c>
      <c r="D1153" s="143"/>
    </row>
    <row r="1154" spans="1:4" ht="25.5" x14ac:dyDescent="0.2">
      <c r="A1154" s="141" t="s">
        <v>179</v>
      </c>
      <c r="B1154" s="142" t="s">
        <v>180</v>
      </c>
      <c r="C1154" s="120">
        <v>0</v>
      </c>
      <c r="D1154" s="143"/>
    </row>
    <row r="1155" spans="1:4" x14ac:dyDescent="0.2">
      <c r="A1155" s="141" t="s">
        <v>181</v>
      </c>
      <c r="B1155" s="142" t="s">
        <v>182</v>
      </c>
      <c r="C1155" s="120">
        <v>0</v>
      </c>
      <c r="D1155" s="143"/>
    </row>
    <row r="1156" spans="1:4" ht="25.5" x14ac:dyDescent="0.2">
      <c r="A1156" s="141" t="s">
        <v>183</v>
      </c>
      <c r="B1156" s="142" t="s">
        <v>184</v>
      </c>
      <c r="C1156" s="120">
        <v>0</v>
      </c>
      <c r="D1156" s="143"/>
    </row>
    <row r="1157" spans="1:4" ht="25.5" x14ac:dyDescent="0.2">
      <c r="A1157" s="141" t="s">
        <v>185</v>
      </c>
      <c r="B1157" s="142" t="s">
        <v>186</v>
      </c>
      <c r="C1157" s="120">
        <v>0</v>
      </c>
      <c r="D1157" s="143"/>
    </row>
    <row r="1158" spans="1:4" x14ac:dyDescent="0.2">
      <c r="A1158" s="144"/>
      <c r="B1158" s="145"/>
      <c r="C1158" s="120"/>
      <c r="D1158" s="143"/>
    </row>
    <row r="1159" spans="1:4" x14ac:dyDescent="0.2">
      <c r="A1159" s="139" t="s">
        <v>187</v>
      </c>
      <c r="B1159" s="136" t="s">
        <v>188</v>
      </c>
      <c r="C1159" s="140">
        <f>SUM(C1160:C1163)</f>
        <v>0</v>
      </c>
      <c r="D1159" s="138"/>
    </row>
    <row r="1160" spans="1:4" x14ac:dyDescent="0.2">
      <c r="A1160" s="141" t="s">
        <v>189</v>
      </c>
      <c r="B1160" s="142" t="s">
        <v>190</v>
      </c>
      <c r="C1160" s="120">
        <v>0</v>
      </c>
      <c r="D1160" s="143"/>
    </row>
    <row r="1161" spans="1:4" x14ac:dyDescent="0.2">
      <c r="A1161" s="141" t="s">
        <v>191</v>
      </c>
      <c r="B1161" s="142" t="s">
        <v>192</v>
      </c>
      <c r="C1161" s="120">
        <v>0</v>
      </c>
      <c r="D1161" s="143"/>
    </row>
    <row r="1162" spans="1:4" x14ac:dyDescent="0.2">
      <c r="A1162" s="141" t="s">
        <v>193</v>
      </c>
      <c r="B1162" s="142" t="s">
        <v>194</v>
      </c>
      <c r="C1162" s="120">
        <v>0</v>
      </c>
      <c r="D1162" s="143"/>
    </row>
    <row r="1163" spans="1:4" x14ac:dyDescent="0.2">
      <c r="A1163" s="141" t="s">
        <v>195</v>
      </c>
      <c r="B1163" s="142" t="s">
        <v>196</v>
      </c>
      <c r="C1163" s="120">
        <v>0</v>
      </c>
      <c r="D1163" s="143"/>
    </row>
    <row r="1164" spans="1:4" x14ac:dyDescent="0.2">
      <c r="A1164" s="144"/>
      <c r="B1164" s="145"/>
      <c r="C1164" s="120"/>
      <c r="D1164" s="143"/>
    </row>
    <row r="1165" spans="1:4" x14ac:dyDescent="0.2">
      <c r="A1165" s="139" t="s">
        <v>197</v>
      </c>
      <c r="B1165" s="136" t="s">
        <v>198</v>
      </c>
      <c r="C1165" s="140">
        <f>SUM(C1166:C1171)</f>
        <v>0</v>
      </c>
      <c r="D1165" s="138"/>
    </row>
    <row r="1166" spans="1:4" x14ac:dyDescent="0.2">
      <c r="A1166" s="141" t="s">
        <v>199</v>
      </c>
      <c r="B1166" s="142" t="s">
        <v>200</v>
      </c>
      <c r="C1166" s="120">
        <v>0</v>
      </c>
      <c r="D1166" s="143"/>
    </row>
    <row r="1167" spans="1:4" x14ac:dyDescent="0.2">
      <c r="A1167" s="141" t="s">
        <v>201</v>
      </c>
      <c r="B1167" s="142" t="s">
        <v>202</v>
      </c>
      <c r="C1167" s="120">
        <v>0</v>
      </c>
      <c r="D1167" s="143"/>
    </row>
    <row r="1168" spans="1:4" x14ac:dyDescent="0.2">
      <c r="A1168" s="141" t="s">
        <v>203</v>
      </c>
      <c r="B1168" s="142" t="s">
        <v>204</v>
      </c>
      <c r="C1168" s="120">
        <v>0</v>
      </c>
      <c r="D1168" s="143"/>
    </row>
    <row r="1169" spans="1:4" ht="25.5" x14ac:dyDescent="0.2">
      <c r="A1169" s="141" t="s">
        <v>205</v>
      </c>
      <c r="B1169" s="142" t="s">
        <v>206</v>
      </c>
      <c r="C1169" s="120">
        <v>0</v>
      </c>
      <c r="D1169" s="143"/>
    </row>
    <row r="1170" spans="1:4" x14ac:dyDescent="0.2">
      <c r="A1170" s="141" t="s">
        <v>207</v>
      </c>
      <c r="B1170" s="142" t="s">
        <v>208</v>
      </c>
      <c r="C1170" s="120">
        <v>0</v>
      </c>
      <c r="D1170" s="143"/>
    </row>
    <row r="1171" spans="1:4" x14ac:dyDescent="0.2">
      <c r="A1171" s="141" t="s">
        <v>209</v>
      </c>
      <c r="B1171" s="142" t="s">
        <v>210</v>
      </c>
      <c r="C1171" s="148">
        <v>0</v>
      </c>
      <c r="D1171" s="149"/>
    </row>
    <row r="1172" spans="1:4" x14ac:dyDescent="0.2">
      <c r="A1172" s="150"/>
      <c r="B1172" s="151"/>
      <c r="C1172" s="152"/>
      <c r="D1172" s="130"/>
    </row>
    <row r="1173" spans="1:4" x14ac:dyDescent="0.2">
      <c r="A1173" s="135">
        <v>2</v>
      </c>
      <c r="B1173" s="136" t="s">
        <v>211</v>
      </c>
      <c r="C1173" s="140">
        <f>SUM(C1175+C1182+C1188+C1197+C1201+C1207)</f>
        <v>0</v>
      </c>
      <c r="D1173" s="138"/>
    </row>
    <row r="1174" spans="1:4" x14ac:dyDescent="0.2">
      <c r="A1174" s="135"/>
      <c r="B1174" s="153"/>
      <c r="C1174" s="120"/>
      <c r="D1174" s="143"/>
    </row>
    <row r="1175" spans="1:4" x14ac:dyDescent="0.2">
      <c r="A1175" s="150" t="s">
        <v>212</v>
      </c>
      <c r="B1175" s="136" t="s">
        <v>213</v>
      </c>
      <c r="C1175" s="140">
        <f>SUM(C1176:C1180)</f>
        <v>0</v>
      </c>
      <c r="D1175" s="138"/>
    </row>
    <row r="1176" spans="1:4" x14ac:dyDescent="0.2">
      <c r="A1176" s="141" t="s">
        <v>214</v>
      </c>
      <c r="B1176" s="142" t="s">
        <v>215</v>
      </c>
      <c r="C1176" s="120">
        <v>0</v>
      </c>
      <c r="D1176" s="143"/>
    </row>
    <row r="1177" spans="1:4" x14ac:dyDescent="0.2">
      <c r="A1177" s="141" t="s">
        <v>216</v>
      </c>
      <c r="B1177" s="142" t="s">
        <v>217</v>
      </c>
      <c r="C1177" s="120">
        <v>0</v>
      </c>
      <c r="D1177" s="143"/>
    </row>
    <row r="1178" spans="1:4" x14ac:dyDescent="0.2">
      <c r="A1178" s="141" t="s">
        <v>218</v>
      </c>
      <c r="B1178" s="142" t="s">
        <v>219</v>
      </c>
      <c r="C1178" s="120">
        <v>0</v>
      </c>
      <c r="D1178" s="143"/>
    </row>
    <row r="1179" spans="1:4" x14ac:dyDescent="0.2">
      <c r="A1179" s="141" t="s">
        <v>220</v>
      </c>
      <c r="B1179" s="142" t="s">
        <v>221</v>
      </c>
      <c r="C1179" s="120">
        <v>0</v>
      </c>
      <c r="D1179" s="143"/>
    </row>
    <row r="1180" spans="1:4" x14ac:dyDescent="0.2">
      <c r="A1180" s="141" t="s">
        <v>222</v>
      </c>
      <c r="B1180" s="142" t="s">
        <v>223</v>
      </c>
      <c r="C1180" s="120">
        <v>0</v>
      </c>
      <c r="D1180" s="143"/>
    </row>
    <row r="1181" spans="1:4" x14ac:dyDescent="0.2">
      <c r="A1181" s="154"/>
      <c r="B1181" s="145"/>
      <c r="C1181" s="120"/>
      <c r="D1181" s="143"/>
    </row>
    <row r="1182" spans="1:4" ht="25.5" x14ac:dyDescent="0.2">
      <c r="A1182" s="150" t="s">
        <v>224</v>
      </c>
      <c r="B1182" s="136" t="s">
        <v>225</v>
      </c>
      <c r="C1182" s="140">
        <f>SUM(C1183:C1186)</f>
        <v>0</v>
      </c>
      <c r="D1182" s="138"/>
    </row>
    <row r="1183" spans="1:4" x14ac:dyDescent="0.2">
      <c r="A1183" s="141" t="s">
        <v>226</v>
      </c>
      <c r="B1183" s="142" t="s">
        <v>227</v>
      </c>
      <c r="C1183" s="120">
        <v>0</v>
      </c>
      <c r="D1183" s="143"/>
    </row>
    <row r="1184" spans="1:4" x14ac:dyDescent="0.2">
      <c r="A1184" s="141" t="s">
        <v>228</v>
      </c>
      <c r="B1184" s="142" t="s">
        <v>229</v>
      </c>
      <c r="C1184" s="120">
        <v>0</v>
      </c>
      <c r="D1184" s="143"/>
    </row>
    <row r="1185" spans="1:4" x14ac:dyDescent="0.2">
      <c r="A1185" s="141" t="s">
        <v>230</v>
      </c>
      <c r="B1185" s="142" t="s">
        <v>231</v>
      </c>
      <c r="C1185" s="120">
        <v>0</v>
      </c>
      <c r="D1185" s="143"/>
    </row>
    <row r="1186" spans="1:4" x14ac:dyDescent="0.2">
      <c r="A1186" s="141" t="s">
        <v>232</v>
      </c>
      <c r="B1186" s="142" t="s">
        <v>233</v>
      </c>
      <c r="C1186" s="120">
        <v>0</v>
      </c>
      <c r="D1186" s="143"/>
    </row>
    <row r="1187" spans="1:4" x14ac:dyDescent="0.2">
      <c r="A1187" s="154"/>
      <c r="B1187" s="145"/>
      <c r="C1187" s="120"/>
      <c r="D1187" s="143"/>
    </row>
    <row r="1188" spans="1:4" ht="25.5" x14ac:dyDescent="0.2">
      <c r="A1188" s="150" t="s">
        <v>234</v>
      </c>
      <c r="B1188" s="136" t="s">
        <v>235</v>
      </c>
      <c r="C1188" s="140">
        <f>SUM(C1189:C1195)</f>
        <v>0</v>
      </c>
      <c r="D1188" s="138"/>
    </row>
    <row r="1189" spans="1:4" x14ac:dyDescent="0.2">
      <c r="A1189" s="141" t="s">
        <v>236</v>
      </c>
      <c r="B1189" s="142" t="s">
        <v>237</v>
      </c>
      <c r="C1189" s="120">
        <v>0</v>
      </c>
      <c r="D1189" s="143"/>
    </row>
    <row r="1190" spans="1:4" ht="25.5" x14ac:dyDescent="0.2">
      <c r="A1190" s="141" t="s">
        <v>238</v>
      </c>
      <c r="B1190" s="142" t="s">
        <v>239</v>
      </c>
      <c r="C1190" s="120">
        <v>0</v>
      </c>
      <c r="D1190" s="143"/>
    </row>
    <row r="1191" spans="1:4" x14ac:dyDescent="0.2">
      <c r="A1191" s="141" t="s">
        <v>240</v>
      </c>
      <c r="B1191" s="142" t="s">
        <v>241</v>
      </c>
      <c r="C1191" s="120">
        <v>0</v>
      </c>
      <c r="D1191" s="143"/>
    </row>
    <row r="1192" spans="1:4" ht="25.5" x14ac:dyDescent="0.2">
      <c r="A1192" s="141" t="s">
        <v>242</v>
      </c>
      <c r="B1192" s="142" t="s">
        <v>243</v>
      </c>
      <c r="C1192" s="120">
        <v>0</v>
      </c>
      <c r="D1192" s="143"/>
    </row>
    <row r="1193" spans="1:4" x14ac:dyDescent="0.2">
      <c r="A1193" s="141" t="s">
        <v>244</v>
      </c>
      <c r="B1193" s="142" t="s">
        <v>245</v>
      </c>
      <c r="C1193" s="120">
        <v>0</v>
      </c>
      <c r="D1193" s="143"/>
    </row>
    <row r="1194" spans="1:4" x14ac:dyDescent="0.2">
      <c r="A1194" s="141" t="s">
        <v>246</v>
      </c>
      <c r="B1194" s="142" t="s">
        <v>247</v>
      </c>
      <c r="C1194" s="120">
        <v>0</v>
      </c>
      <c r="D1194" s="143"/>
    </row>
    <row r="1195" spans="1:4" ht="25.5" x14ac:dyDescent="0.2">
      <c r="A1195" s="141" t="s">
        <v>248</v>
      </c>
      <c r="B1195" s="142" t="s">
        <v>249</v>
      </c>
      <c r="C1195" s="120">
        <v>0</v>
      </c>
      <c r="D1195" s="143"/>
    </row>
    <row r="1196" spans="1:4" x14ac:dyDescent="0.2">
      <c r="A1196" s="154"/>
      <c r="B1196" s="145"/>
      <c r="C1196" s="120"/>
      <c r="D1196" s="143"/>
    </row>
    <row r="1197" spans="1:4" ht="25.5" x14ac:dyDescent="0.2">
      <c r="A1197" s="150" t="s">
        <v>250</v>
      </c>
      <c r="B1197" s="136" t="s">
        <v>251</v>
      </c>
      <c r="C1197" s="140">
        <f>SUM(C1198:C1199)</f>
        <v>0</v>
      </c>
      <c r="D1197" s="138"/>
    </row>
    <row r="1198" spans="1:4" x14ac:dyDescent="0.2">
      <c r="A1198" s="141" t="s">
        <v>252</v>
      </c>
      <c r="B1198" s="142" t="s">
        <v>253</v>
      </c>
      <c r="C1198" s="120">
        <v>0</v>
      </c>
      <c r="D1198" s="143"/>
    </row>
    <row r="1199" spans="1:4" x14ac:dyDescent="0.2">
      <c r="A1199" s="141" t="s">
        <v>254</v>
      </c>
      <c r="B1199" s="142" t="s">
        <v>255</v>
      </c>
      <c r="C1199" s="120">
        <v>0</v>
      </c>
      <c r="D1199" s="143"/>
    </row>
    <row r="1200" spans="1:4" x14ac:dyDescent="0.2">
      <c r="A1200" s="154"/>
      <c r="B1200" s="145"/>
      <c r="C1200" s="120"/>
      <c r="D1200" s="143"/>
    </row>
    <row r="1201" spans="1:4" ht="25.5" x14ac:dyDescent="0.2">
      <c r="A1201" s="150" t="s">
        <v>256</v>
      </c>
      <c r="B1201" s="136" t="s">
        <v>257</v>
      </c>
      <c r="C1201" s="140">
        <f>SUM(C1202:C1205)</f>
        <v>0</v>
      </c>
      <c r="D1201" s="138"/>
    </row>
    <row r="1202" spans="1:4" x14ac:dyDescent="0.2">
      <c r="A1202" s="141" t="s">
        <v>258</v>
      </c>
      <c r="B1202" s="142" t="s">
        <v>259</v>
      </c>
      <c r="C1202" s="120">
        <v>0</v>
      </c>
      <c r="D1202" s="143"/>
    </row>
    <row r="1203" spans="1:4" x14ac:dyDescent="0.2">
      <c r="A1203" s="141" t="s">
        <v>260</v>
      </c>
      <c r="B1203" s="142" t="s">
        <v>261</v>
      </c>
      <c r="C1203" s="120">
        <v>0</v>
      </c>
      <c r="D1203" s="143"/>
    </row>
    <row r="1204" spans="1:4" x14ac:dyDescent="0.2">
      <c r="A1204" s="141" t="s">
        <v>262</v>
      </c>
      <c r="B1204" s="142" t="s">
        <v>263</v>
      </c>
      <c r="C1204" s="120">
        <v>0</v>
      </c>
      <c r="D1204" s="143"/>
    </row>
    <row r="1205" spans="1:4" ht="25.5" x14ac:dyDescent="0.2">
      <c r="A1205" s="141" t="s">
        <v>264</v>
      </c>
      <c r="B1205" s="142" t="s">
        <v>265</v>
      </c>
      <c r="C1205" s="120">
        <v>0</v>
      </c>
      <c r="D1205" s="143"/>
    </row>
    <row r="1206" spans="1:4" x14ac:dyDescent="0.2">
      <c r="A1206" s="154"/>
      <c r="B1206" s="145"/>
      <c r="C1206" s="120"/>
      <c r="D1206" s="143"/>
    </row>
    <row r="1207" spans="1:4" ht="25.5" x14ac:dyDescent="0.2">
      <c r="A1207" s="150" t="s">
        <v>266</v>
      </c>
      <c r="B1207" s="136" t="s">
        <v>267</v>
      </c>
      <c r="C1207" s="140">
        <f>SUM(C1208:C1215)</f>
        <v>0</v>
      </c>
      <c r="D1207" s="138"/>
    </row>
    <row r="1208" spans="1:4" x14ac:dyDescent="0.2">
      <c r="A1208" s="141" t="s">
        <v>268</v>
      </c>
      <c r="B1208" s="142" t="s">
        <v>269</v>
      </c>
      <c r="C1208" s="120"/>
      <c r="D1208" s="143"/>
    </row>
    <row r="1209" spans="1:4" ht="25.5" x14ac:dyDescent="0.2">
      <c r="A1209" s="141" t="s">
        <v>270</v>
      </c>
      <c r="B1209" s="142" t="s">
        <v>271</v>
      </c>
      <c r="C1209" s="120">
        <v>0</v>
      </c>
      <c r="D1209" s="143"/>
    </row>
    <row r="1210" spans="1:4" x14ac:dyDescent="0.2">
      <c r="A1210" s="141" t="s">
        <v>272</v>
      </c>
      <c r="B1210" s="142" t="s">
        <v>273</v>
      </c>
      <c r="C1210" s="120">
        <v>0</v>
      </c>
      <c r="D1210" s="143"/>
    </row>
    <row r="1211" spans="1:4" x14ac:dyDescent="0.2">
      <c r="A1211" s="141" t="s">
        <v>274</v>
      </c>
      <c r="B1211" s="142" t="s">
        <v>275</v>
      </c>
      <c r="C1211" s="120">
        <v>0</v>
      </c>
      <c r="D1211" s="143"/>
    </row>
    <row r="1212" spans="1:4" x14ac:dyDescent="0.2">
      <c r="A1212" s="141" t="s">
        <v>276</v>
      </c>
      <c r="B1212" s="142" t="s">
        <v>277</v>
      </c>
      <c r="C1212" s="120">
        <v>0</v>
      </c>
      <c r="D1212" s="143"/>
    </row>
    <row r="1213" spans="1:4" ht="25.5" x14ac:dyDescent="0.2">
      <c r="A1213" s="141" t="s">
        <v>278</v>
      </c>
      <c r="B1213" s="142" t="s">
        <v>279</v>
      </c>
      <c r="C1213" s="120">
        <v>0</v>
      </c>
      <c r="D1213" s="143"/>
    </row>
    <row r="1214" spans="1:4" x14ac:dyDescent="0.2">
      <c r="A1214" s="141" t="s">
        <v>280</v>
      </c>
      <c r="B1214" s="142" t="s">
        <v>281</v>
      </c>
      <c r="C1214" s="120">
        <v>0</v>
      </c>
      <c r="D1214" s="143"/>
    </row>
    <row r="1215" spans="1:4" x14ac:dyDescent="0.2">
      <c r="A1215" s="141" t="s">
        <v>282</v>
      </c>
      <c r="B1215" s="142" t="s">
        <v>283</v>
      </c>
      <c r="C1215" s="120">
        <v>0</v>
      </c>
      <c r="D1215" s="143"/>
    </row>
    <row r="1216" spans="1:4" x14ac:dyDescent="0.2">
      <c r="A1216" s="141"/>
      <c r="B1216" s="145"/>
      <c r="C1216" s="120"/>
      <c r="D1216" s="143"/>
    </row>
    <row r="1217" spans="1:4" x14ac:dyDescent="0.2">
      <c r="A1217" s="135">
        <v>5</v>
      </c>
      <c r="B1217" s="155" t="s">
        <v>284</v>
      </c>
      <c r="C1217" s="140">
        <f>SUM(C1219+C1229+C1239+C1244)</f>
        <v>0</v>
      </c>
      <c r="D1217" s="138"/>
    </row>
    <row r="1218" spans="1:4" x14ac:dyDescent="0.2">
      <c r="A1218" s="154"/>
      <c r="B1218" s="145"/>
      <c r="C1218" s="120"/>
      <c r="D1218" s="143"/>
    </row>
    <row r="1219" spans="1:4" x14ac:dyDescent="0.2">
      <c r="A1219" s="156" t="s">
        <v>285</v>
      </c>
      <c r="B1219" s="136" t="s">
        <v>286</v>
      </c>
      <c r="C1219" s="140">
        <f>SUM(C1220:C1227)</f>
        <v>0</v>
      </c>
      <c r="D1219" s="138"/>
    </row>
    <row r="1220" spans="1:4" x14ac:dyDescent="0.2">
      <c r="A1220" s="157" t="s">
        <v>287</v>
      </c>
      <c r="B1220" s="142" t="s">
        <v>288</v>
      </c>
      <c r="C1220" s="120">
        <v>0</v>
      </c>
      <c r="D1220" s="143"/>
    </row>
    <row r="1221" spans="1:4" x14ac:dyDescent="0.2">
      <c r="A1221" s="157" t="s">
        <v>289</v>
      </c>
      <c r="B1221" s="142" t="s">
        <v>290</v>
      </c>
      <c r="C1221" s="120">
        <v>0</v>
      </c>
      <c r="D1221" s="143"/>
    </row>
    <row r="1222" spans="1:4" x14ac:dyDescent="0.2">
      <c r="A1222" s="157" t="s">
        <v>291</v>
      </c>
      <c r="B1222" s="142" t="s">
        <v>292</v>
      </c>
      <c r="C1222" s="120"/>
      <c r="D1222" s="143"/>
    </row>
    <row r="1223" spans="1:4" x14ac:dyDescent="0.2">
      <c r="A1223" s="157" t="s">
        <v>293</v>
      </c>
      <c r="B1223" s="142" t="s">
        <v>294</v>
      </c>
      <c r="C1223" s="120"/>
      <c r="D1223" s="143"/>
    </row>
    <row r="1224" spans="1:4" x14ac:dyDescent="0.2">
      <c r="A1224" s="157" t="s">
        <v>295</v>
      </c>
      <c r="B1224" s="142" t="s">
        <v>296</v>
      </c>
      <c r="C1224" s="120"/>
      <c r="D1224" s="143"/>
    </row>
    <row r="1225" spans="1:4" ht="25.5" x14ac:dyDescent="0.2">
      <c r="A1225" s="157" t="s">
        <v>297</v>
      </c>
      <c r="B1225" s="142" t="s">
        <v>298</v>
      </c>
      <c r="C1225" s="120"/>
      <c r="D1225" s="143"/>
    </row>
    <row r="1226" spans="1:4" ht="25.5" x14ac:dyDescent="0.2">
      <c r="A1226" s="157" t="s">
        <v>299</v>
      </c>
      <c r="B1226" s="142" t="s">
        <v>300</v>
      </c>
      <c r="C1226" s="120"/>
      <c r="D1226" s="143"/>
    </row>
    <row r="1227" spans="1:4" x14ac:dyDescent="0.2">
      <c r="A1227" s="157" t="s">
        <v>301</v>
      </c>
      <c r="B1227" s="142" t="s">
        <v>302</v>
      </c>
      <c r="C1227" s="120">
        <v>0</v>
      </c>
      <c r="D1227" s="143"/>
    </row>
    <row r="1228" spans="1:4" x14ac:dyDescent="0.2">
      <c r="A1228" s="157"/>
      <c r="B1228" s="142"/>
      <c r="C1228" s="120"/>
      <c r="D1228" s="143"/>
    </row>
    <row r="1229" spans="1:4" ht="25.5" x14ac:dyDescent="0.2">
      <c r="A1229" s="156" t="s">
        <v>303</v>
      </c>
      <c r="B1229" s="136" t="s">
        <v>304</v>
      </c>
      <c r="C1229" s="140">
        <f>SUM(C1230:C1237)</f>
        <v>0</v>
      </c>
      <c r="D1229" s="138"/>
    </row>
    <row r="1230" spans="1:4" x14ac:dyDescent="0.2">
      <c r="A1230" s="157" t="s">
        <v>305</v>
      </c>
      <c r="B1230" s="142" t="s">
        <v>306</v>
      </c>
      <c r="C1230" s="120">
        <v>0</v>
      </c>
      <c r="D1230" s="143"/>
    </row>
    <row r="1231" spans="1:4" x14ac:dyDescent="0.2">
      <c r="A1231" s="157" t="s">
        <v>307</v>
      </c>
      <c r="B1231" s="142" t="s">
        <v>308</v>
      </c>
      <c r="C1231" s="120">
        <v>0</v>
      </c>
      <c r="D1231" s="143"/>
    </row>
    <row r="1232" spans="1:4" x14ac:dyDescent="0.2">
      <c r="A1232" s="157" t="s">
        <v>309</v>
      </c>
      <c r="B1232" s="142" t="s">
        <v>310</v>
      </c>
      <c r="C1232" s="120">
        <v>0</v>
      </c>
      <c r="D1232" s="143"/>
    </row>
    <row r="1233" spans="1:4" x14ac:dyDescent="0.2">
      <c r="A1233" s="157" t="s">
        <v>311</v>
      </c>
      <c r="B1233" s="142" t="s">
        <v>312</v>
      </c>
      <c r="C1233" s="120">
        <v>0</v>
      </c>
      <c r="D1233" s="143"/>
    </row>
    <row r="1234" spans="1:4" x14ac:dyDescent="0.2">
      <c r="A1234" s="157" t="s">
        <v>313</v>
      </c>
      <c r="B1234" s="142" t="s">
        <v>314</v>
      </c>
      <c r="C1234" s="120">
        <v>0</v>
      </c>
      <c r="D1234" s="143"/>
    </row>
    <row r="1235" spans="1:4" x14ac:dyDescent="0.2">
      <c r="A1235" s="157" t="s">
        <v>315</v>
      </c>
      <c r="B1235" s="142" t="s">
        <v>316</v>
      </c>
      <c r="C1235" s="120">
        <v>0</v>
      </c>
      <c r="D1235" s="143"/>
    </row>
    <row r="1236" spans="1:4" x14ac:dyDescent="0.2">
      <c r="A1236" s="157" t="s">
        <v>317</v>
      </c>
      <c r="B1236" s="142" t="s">
        <v>318</v>
      </c>
      <c r="C1236" s="120">
        <v>0</v>
      </c>
      <c r="D1236" s="143"/>
    </row>
    <row r="1237" spans="1:4" ht="25.5" x14ac:dyDescent="0.2">
      <c r="A1237" s="157" t="s">
        <v>319</v>
      </c>
      <c r="B1237" s="142" t="s">
        <v>320</v>
      </c>
      <c r="C1237" s="120">
        <v>0</v>
      </c>
      <c r="D1237" s="143"/>
    </row>
    <row r="1238" spans="1:4" x14ac:dyDescent="0.2">
      <c r="A1238" s="157"/>
      <c r="B1238" s="142"/>
      <c r="C1238" s="120"/>
      <c r="D1238" s="143"/>
    </row>
    <row r="1239" spans="1:4" x14ac:dyDescent="0.2">
      <c r="A1239" s="156" t="s">
        <v>321</v>
      </c>
      <c r="B1239" s="136" t="s">
        <v>322</v>
      </c>
      <c r="C1239" s="140">
        <f>SUM(C1240:C1242)</f>
        <v>0</v>
      </c>
      <c r="D1239" s="138"/>
    </row>
    <row r="1240" spans="1:4" x14ac:dyDescent="0.2">
      <c r="A1240" s="157" t="s">
        <v>323</v>
      </c>
      <c r="B1240" s="142" t="s">
        <v>324</v>
      </c>
      <c r="C1240" s="120">
        <v>0</v>
      </c>
      <c r="D1240" s="143"/>
    </row>
    <row r="1241" spans="1:4" x14ac:dyDescent="0.2">
      <c r="A1241" s="157" t="s">
        <v>325</v>
      </c>
      <c r="B1241" s="142" t="s">
        <v>326</v>
      </c>
      <c r="C1241" s="120">
        <v>0</v>
      </c>
      <c r="D1241" s="143"/>
    </row>
    <row r="1242" spans="1:4" x14ac:dyDescent="0.2">
      <c r="A1242" s="157" t="s">
        <v>327</v>
      </c>
      <c r="B1242" s="142" t="s">
        <v>328</v>
      </c>
      <c r="C1242" s="120">
        <v>0</v>
      </c>
      <c r="D1242" s="143"/>
    </row>
    <row r="1243" spans="1:4" x14ac:dyDescent="0.2">
      <c r="A1243" s="157"/>
      <c r="B1243" s="142"/>
      <c r="C1243" s="120"/>
      <c r="D1243" s="143"/>
    </row>
    <row r="1244" spans="1:4" x14ac:dyDescent="0.2">
      <c r="A1244" s="156" t="s">
        <v>329</v>
      </c>
      <c r="B1244" s="136" t="s">
        <v>330</v>
      </c>
      <c r="C1244" s="140">
        <f>SUM(C1245:C1248)</f>
        <v>0</v>
      </c>
      <c r="D1244" s="138"/>
    </row>
    <row r="1245" spans="1:4" x14ac:dyDescent="0.2">
      <c r="A1245" s="157" t="s">
        <v>331</v>
      </c>
      <c r="B1245" s="142" t="s">
        <v>332</v>
      </c>
      <c r="C1245" s="120">
        <v>0</v>
      </c>
      <c r="D1245" s="143"/>
    </row>
    <row r="1246" spans="1:4" x14ac:dyDescent="0.2">
      <c r="A1246" s="157" t="s">
        <v>333</v>
      </c>
      <c r="B1246" s="142" t="s">
        <v>334</v>
      </c>
      <c r="C1246" s="120">
        <v>0</v>
      </c>
      <c r="D1246" s="143"/>
    </row>
    <row r="1247" spans="1:4" x14ac:dyDescent="0.2">
      <c r="A1247" s="157" t="s">
        <v>335</v>
      </c>
      <c r="B1247" s="142" t="s">
        <v>336</v>
      </c>
      <c r="C1247" s="120">
        <v>0</v>
      </c>
      <c r="D1247" s="143"/>
    </row>
    <row r="1248" spans="1:4" x14ac:dyDescent="0.2">
      <c r="A1248" s="157" t="s">
        <v>337</v>
      </c>
      <c r="B1248" s="142" t="s">
        <v>338</v>
      </c>
      <c r="C1248" s="120">
        <v>0</v>
      </c>
      <c r="D1248" s="143"/>
    </row>
    <row r="1250" spans="1:4" ht="25.5" x14ac:dyDescent="0.2">
      <c r="A1250" s="160" t="str">
        <f>'1. DireccyConducc '!B88</f>
        <v xml:space="preserve">RE. P11 Reglamento de Concentraciones masivas </v>
      </c>
      <c r="B1250" s="128" t="s">
        <v>75</v>
      </c>
      <c r="C1250" s="120">
        <f>SUM(C1252,C1328,C1372)</f>
        <v>0</v>
      </c>
      <c r="D1250" s="130"/>
    </row>
    <row r="1251" spans="1:4" x14ac:dyDescent="0.2">
      <c r="A1251" s="131" t="s">
        <v>76</v>
      </c>
      <c r="B1251" s="132" t="s">
        <v>77</v>
      </c>
      <c r="C1251" s="133" t="s">
        <v>78</v>
      </c>
      <c r="D1251" s="134" t="s">
        <v>79</v>
      </c>
    </row>
    <row r="1252" spans="1:4" x14ac:dyDescent="0.2">
      <c r="A1252" s="135">
        <v>1</v>
      </c>
      <c r="B1252" s="136" t="s">
        <v>80</v>
      </c>
      <c r="C1252" s="137">
        <f>SUM(C1254,C1261,C1268,C1277,C1286,C1291,C1298,C1303,C1314,C1320)</f>
        <v>0</v>
      </c>
      <c r="D1252" s="138"/>
    </row>
    <row r="1253" spans="1:4" x14ac:dyDescent="0.2">
      <c r="A1253" s="135"/>
      <c r="B1253" s="153"/>
      <c r="C1253" s="140"/>
      <c r="D1253" s="138"/>
    </row>
    <row r="1254" spans="1:4" x14ac:dyDescent="0.2">
      <c r="A1254" s="139" t="s">
        <v>82</v>
      </c>
      <c r="B1254" s="136" t="s">
        <v>83</v>
      </c>
      <c r="C1254" s="140">
        <f>SUM(C1255:C1259)</f>
        <v>0</v>
      </c>
      <c r="D1254" s="138"/>
    </row>
    <row r="1255" spans="1:4" x14ac:dyDescent="0.2">
      <c r="A1255" s="141" t="s">
        <v>84</v>
      </c>
      <c r="B1255" s="142" t="s">
        <v>85</v>
      </c>
      <c r="C1255" s="120">
        <v>0</v>
      </c>
      <c r="D1255" s="143"/>
    </row>
    <row r="1256" spans="1:4" ht="25.5" x14ac:dyDescent="0.2">
      <c r="A1256" s="141" t="s">
        <v>86</v>
      </c>
      <c r="B1256" s="142" t="s">
        <v>87</v>
      </c>
      <c r="C1256" s="120">
        <v>0</v>
      </c>
      <c r="D1256" s="143"/>
    </row>
    <row r="1257" spans="1:4" x14ac:dyDescent="0.2">
      <c r="A1257" s="141" t="s">
        <v>88</v>
      </c>
      <c r="B1257" s="142" t="s">
        <v>89</v>
      </c>
      <c r="C1257" s="120">
        <v>0</v>
      </c>
      <c r="D1257" s="143"/>
    </row>
    <row r="1258" spans="1:4" ht="25.5" x14ac:dyDescent="0.2">
      <c r="A1258" s="141" t="s">
        <v>90</v>
      </c>
      <c r="B1258" s="142" t="s">
        <v>91</v>
      </c>
      <c r="C1258" s="120">
        <v>0</v>
      </c>
      <c r="D1258" s="143"/>
    </row>
    <row r="1259" spans="1:4" x14ac:dyDescent="0.2">
      <c r="A1259" s="141" t="s">
        <v>92</v>
      </c>
      <c r="B1259" s="142" t="s">
        <v>93</v>
      </c>
      <c r="C1259" s="120">
        <v>0</v>
      </c>
      <c r="D1259" s="143"/>
    </row>
    <row r="1260" spans="1:4" x14ac:dyDescent="0.2">
      <c r="A1260" s="144"/>
      <c r="B1260" s="145"/>
      <c r="C1260" s="120"/>
      <c r="D1260" s="143"/>
    </row>
    <row r="1261" spans="1:4" x14ac:dyDescent="0.2">
      <c r="A1261" s="139" t="s">
        <v>94</v>
      </c>
      <c r="B1261" s="136" t="s">
        <v>95</v>
      </c>
      <c r="C1261" s="140">
        <f>SUM(C1262:C1266)</f>
        <v>0</v>
      </c>
      <c r="D1261" s="138"/>
    </row>
    <row r="1262" spans="1:4" x14ac:dyDescent="0.2">
      <c r="A1262" s="141" t="s">
        <v>96</v>
      </c>
      <c r="B1262" s="142" t="s">
        <v>97</v>
      </c>
      <c r="C1262" s="120">
        <v>0</v>
      </c>
      <c r="D1262" s="143"/>
    </row>
    <row r="1263" spans="1:4" x14ac:dyDescent="0.2">
      <c r="A1263" s="141" t="s">
        <v>98</v>
      </c>
      <c r="B1263" s="142" t="s">
        <v>99</v>
      </c>
      <c r="C1263" s="120">
        <v>0</v>
      </c>
      <c r="D1263" s="143"/>
    </row>
    <row r="1264" spans="1:4" x14ac:dyDescent="0.2">
      <c r="A1264" s="141" t="s">
        <v>100</v>
      </c>
      <c r="B1264" s="142" t="s">
        <v>101</v>
      </c>
      <c r="C1264" s="120">
        <v>0</v>
      </c>
      <c r="D1264" s="143"/>
    </row>
    <row r="1265" spans="1:4" x14ac:dyDescent="0.2">
      <c r="A1265" s="141" t="s">
        <v>102</v>
      </c>
      <c r="B1265" s="142" t="s">
        <v>103</v>
      </c>
      <c r="C1265" s="120">
        <v>0</v>
      </c>
      <c r="D1265" s="143"/>
    </row>
    <row r="1266" spans="1:4" x14ac:dyDescent="0.2">
      <c r="A1266" s="141" t="s">
        <v>104</v>
      </c>
      <c r="B1266" s="142" t="s">
        <v>105</v>
      </c>
      <c r="C1266" s="120">
        <v>0</v>
      </c>
      <c r="D1266" s="143"/>
    </row>
    <row r="1267" spans="1:4" x14ac:dyDescent="0.2">
      <c r="A1267" s="144"/>
      <c r="B1267" s="145"/>
      <c r="C1267" s="140"/>
      <c r="D1267" s="138"/>
    </row>
    <row r="1268" spans="1:4" ht="25.5" x14ac:dyDescent="0.2">
      <c r="A1268" s="139" t="s">
        <v>106</v>
      </c>
      <c r="B1268" s="146" t="s">
        <v>107</v>
      </c>
      <c r="C1268" s="140">
        <f>SUM(C1269:C1275)</f>
        <v>0</v>
      </c>
      <c r="D1268" s="138"/>
    </row>
    <row r="1269" spans="1:4" x14ac:dyDescent="0.2">
      <c r="A1269" s="141" t="s">
        <v>108</v>
      </c>
      <c r="B1269" s="142" t="s">
        <v>109</v>
      </c>
      <c r="C1269" s="120">
        <v>0</v>
      </c>
      <c r="D1269" s="143"/>
    </row>
    <row r="1270" spans="1:4" x14ac:dyDescent="0.2">
      <c r="A1270" s="141" t="s">
        <v>110</v>
      </c>
      <c r="B1270" s="142" t="s">
        <v>111</v>
      </c>
      <c r="C1270" s="120">
        <v>0</v>
      </c>
      <c r="D1270" s="143"/>
    </row>
    <row r="1271" spans="1:4" x14ac:dyDescent="0.2">
      <c r="A1271" s="141" t="s">
        <v>112</v>
      </c>
      <c r="B1271" s="142" t="s">
        <v>113</v>
      </c>
      <c r="C1271" s="120"/>
      <c r="D1271" s="143"/>
    </row>
    <row r="1272" spans="1:4" x14ac:dyDescent="0.2">
      <c r="A1272" s="141" t="s">
        <v>114</v>
      </c>
      <c r="B1272" s="142" t="s">
        <v>115</v>
      </c>
      <c r="C1272" s="120">
        <v>0</v>
      </c>
      <c r="D1272" s="143"/>
    </row>
    <row r="1273" spans="1:4" x14ac:dyDescent="0.2">
      <c r="A1273" s="141" t="s">
        <v>116</v>
      </c>
      <c r="B1273" s="142" t="s">
        <v>117</v>
      </c>
      <c r="C1273" s="120">
        <v>0</v>
      </c>
      <c r="D1273" s="143"/>
    </row>
    <row r="1274" spans="1:4" ht="25.5" x14ac:dyDescent="0.2">
      <c r="A1274" s="141" t="s">
        <v>118</v>
      </c>
      <c r="B1274" s="142" t="s">
        <v>119</v>
      </c>
      <c r="C1274" s="120">
        <v>0</v>
      </c>
      <c r="D1274" s="143"/>
    </row>
    <row r="1275" spans="1:4" ht="25.5" x14ac:dyDescent="0.2">
      <c r="A1275" s="141" t="s">
        <v>120</v>
      </c>
      <c r="B1275" s="142" t="s">
        <v>121</v>
      </c>
      <c r="C1275" s="120">
        <v>0</v>
      </c>
      <c r="D1275" s="143"/>
    </row>
    <row r="1276" spans="1:4" x14ac:dyDescent="0.2">
      <c r="A1276" s="144"/>
      <c r="B1276" s="145"/>
      <c r="C1276" s="120"/>
      <c r="D1276" s="143"/>
    </row>
    <row r="1277" spans="1:4" x14ac:dyDescent="0.2">
      <c r="A1277" s="139" t="s">
        <v>122</v>
      </c>
      <c r="B1277" s="136" t="s">
        <v>123</v>
      </c>
      <c r="C1277" s="140">
        <f>SUM(C1278:C1284)</f>
        <v>0</v>
      </c>
      <c r="D1277" s="138"/>
    </row>
    <row r="1278" spans="1:4" x14ac:dyDescent="0.2">
      <c r="A1278" s="141" t="s">
        <v>124</v>
      </c>
      <c r="B1278" s="142" t="s">
        <v>125</v>
      </c>
      <c r="C1278" s="120">
        <v>0</v>
      </c>
      <c r="D1278" s="143"/>
    </row>
    <row r="1279" spans="1:4" x14ac:dyDescent="0.2">
      <c r="A1279" s="141" t="s">
        <v>126</v>
      </c>
      <c r="B1279" s="142" t="s">
        <v>127</v>
      </c>
      <c r="C1279" s="120">
        <v>0</v>
      </c>
      <c r="D1279" s="143"/>
    </row>
    <row r="1280" spans="1:4" x14ac:dyDescent="0.2">
      <c r="A1280" s="141" t="s">
        <v>128</v>
      </c>
      <c r="B1280" s="142" t="s">
        <v>129</v>
      </c>
      <c r="C1280" s="120">
        <v>0</v>
      </c>
      <c r="D1280" s="143"/>
    </row>
    <row r="1281" spans="1:4" ht="25.5" x14ac:dyDescent="0.2">
      <c r="A1281" s="141" t="s">
        <v>130</v>
      </c>
      <c r="B1281" s="142" t="s">
        <v>131</v>
      </c>
      <c r="C1281" s="120">
        <v>0</v>
      </c>
      <c r="D1281" s="143"/>
    </row>
    <row r="1282" spans="1:4" ht="25.5" x14ac:dyDescent="0.2">
      <c r="A1282" s="141" t="s">
        <v>132</v>
      </c>
      <c r="B1282" s="142" t="s">
        <v>133</v>
      </c>
      <c r="C1282" s="120">
        <v>0</v>
      </c>
      <c r="D1282" s="143"/>
    </row>
    <row r="1283" spans="1:4" x14ac:dyDescent="0.2">
      <c r="A1283" s="141" t="s">
        <v>134</v>
      </c>
      <c r="B1283" s="142" t="s">
        <v>135</v>
      </c>
      <c r="C1283" s="120">
        <v>0</v>
      </c>
      <c r="D1283" s="143"/>
    </row>
    <row r="1284" spans="1:4" x14ac:dyDescent="0.2">
      <c r="A1284" s="141" t="s">
        <v>136</v>
      </c>
      <c r="B1284" s="142" t="s">
        <v>137</v>
      </c>
      <c r="C1284" s="120"/>
      <c r="D1284" s="143"/>
    </row>
    <row r="1285" spans="1:4" x14ac:dyDescent="0.2">
      <c r="A1285" s="144"/>
      <c r="B1285" s="145"/>
      <c r="C1285" s="120"/>
      <c r="D1285" s="143"/>
    </row>
    <row r="1286" spans="1:4" x14ac:dyDescent="0.2">
      <c r="A1286" s="139" t="s">
        <v>138</v>
      </c>
      <c r="B1286" s="136" t="s">
        <v>139</v>
      </c>
      <c r="C1286" s="140">
        <f>SUM(C1287++C1288+C1289)</f>
        <v>0</v>
      </c>
      <c r="D1286" s="138"/>
    </row>
    <row r="1287" spans="1:4" x14ac:dyDescent="0.2">
      <c r="A1287" s="141" t="s">
        <v>140</v>
      </c>
      <c r="B1287" s="142" t="s">
        <v>141</v>
      </c>
      <c r="C1287" s="120">
        <v>0</v>
      </c>
      <c r="D1287" s="143"/>
    </row>
    <row r="1288" spans="1:4" x14ac:dyDescent="0.2">
      <c r="A1288" s="141" t="s">
        <v>142</v>
      </c>
      <c r="B1288" s="142" t="s">
        <v>143</v>
      </c>
      <c r="C1288" s="120">
        <v>0</v>
      </c>
      <c r="D1288" s="143"/>
    </row>
    <row r="1289" spans="1:4" x14ac:dyDescent="0.2">
      <c r="A1289" s="141" t="s">
        <v>144</v>
      </c>
      <c r="B1289" s="142" t="s">
        <v>145</v>
      </c>
      <c r="C1289" s="120">
        <v>0</v>
      </c>
      <c r="D1289" s="143"/>
    </row>
    <row r="1290" spans="1:4" x14ac:dyDescent="0.2">
      <c r="A1290" s="144"/>
      <c r="B1290" s="145"/>
      <c r="C1290" s="120"/>
      <c r="D1290" s="143"/>
    </row>
    <row r="1291" spans="1:4" ht="25.5" x14ac:dyDescent="0.2">
      <c r="A1291" s="139" t="s">
        <v>146</v>
      </c>
      <c r="B1291" s="136" t="s">
        <v>147</v>
      </c>
      <c r="C1291" s="140">
        <f>SUM(C1292+C1295+C1296)</f>
        <v>0</v>
      </c>
      <c r="D1291" s="138"/>
    </row>
    <row r="1292" spans="1:4" x14ac:dyDescent="0.2">
      <c r="A1292" s="141" t="s">
        <v>148</v>
      </c>
      <c r="B1292" s="145" t="s">
        <v>149</v>
      </c>
      <c r="C1292" s="140">
        <f>SUM(C1293:C1294)</f>
        <v>0</v>
      </c>
      <c r="D1292" s="138"/>
    </row>
    <row r="1293" spans="1:4" x14ac:dyDescent="0.2">
      <c r="A1293" s="144" t="s">
        <v>150</v>
      </c>
      <c r="B1293" s="145" t="s">
        <v>151</v>
      </c>
      <c r="C1293" s="120">
        <v>0</v>
      </c>
      <c r="D1293" s="143"/>
    </row>
    <row r="1294" spans="1:4" ht="25.5" x14ac:dyDescent="0.2">
      <c r="A1294" s="144" t="s">
        <v>152</v>
      </c>
      <c r="B1294" s="145" t="s">
        <v>153</v>
      </c>
      <c r="C1294" s="120">
        <v>0</v>
      </c>
      <c r="D1294" s="143"/>
    </row>
    <row r="1295" spans="1:4" x14ac:dyDescent="0.2">
      <c r="A1295" s="141" t="s">
        <v>154</v>
      </c>
      <c r="B1295" s="142" t="s">
        <v>155</v>
      </c>
      <c r="C1295" s="120">
        <v>0</v>
      </c>
      <c r="D1295" s="143"/>
    </row>
    <row r="1296" spans="1:4" x14ac:dyDescent="0.2">
      <c r="A1296" s="141" t="s">
        <v>156</v>
      </c>
      <c r="B1296" s="142" t="s">
        <v>157</v>
      </c>
      <c r="C1296" s="120">
        <v>0</v>
      </c>
      <c r="D1296" s="143"/>
    </row>
    <row r="1297" spans="1:4" x14ac:dyDescent="0.2">
      <c r="A1297" s="144"/>
      <c r="B1297" s="145"/>
      <c r="C1297" s="120"/>
      <c r="D1297" s="143"/>
    </row>
    <row r="1298" spans="1:4" x14ac:dyDescent="0.2">
      <c r="A1298" s="139" t="s">
        <v>158</v>
      </c>
      <c r="B1298" s="136" t="s">
        <v>159</v>
      </c>
      <c r="C1298" s="137" t="s">
        <v>160</v>
      </c>
      <c r="D1298" s="138"/>
    </row>
    <row r="1299" spans="1:4" x14ac:dyDescent="0.2">
      <c r="A1299" s="141" t="s">
        <v>161</v>
      </c>
      <c r="B1299" s="142" t="s">
        <v>162</v>
      </c>
      <c r="C1299" s="147" t="s">
        <v>160</v>
      </c>
      <c r="D1299" s="143"/>
    </row>
    <row r="1300" spans="1:4" x14ac:dyDescent="0.2">
      <c r="A1300" s="141" t="s">
        <v>163</v>
      </c>
      <c r="B1300" s="142" t="s">
        <v>164</v>
      </c>
      <c r="C1300" s="120">
        <v>0</v>
      </c>
      <c r="D1300" s="143"/>
    </row>
    <row r="1301" spans="1:4" x14ac:dyDescent="0.2">
      <c r="A1301" s="141" t="s">
        <v>165</v>
      </c>
      <c r="B1301" s="142" t="s">
        <v>166</v>
      </c>
      <c r="C1301" s="120">
        <v>0</v>
      </c>
      <c r="D1301" s="143"/>
    </row>
    <row r="1302" spans="1:4" x14ac:dyDescent="0.2">
      <c r="A1302" s="144"/>
      <c r="B1302" s="145"/>
      <c r="C1302" s="120"/>
      <c r="D1302" s="143"/>
    </row>
    <row r="1303" spans="1:4" x14ac:dyDescent="0.2">
      <c r="A1303" s="139" t="s">
        <v>167</v>
      </c>
      <c r="B1303" s="136" t="s">
        <v>168</v>
      </c>
      <c r="C1303" s="140">
        <f>SUM(C1304:C1312)</f>
        <v>0</v>
      </c>
      <c r="D1303" s="138"/>
    </row>
    <row r="1304" spans="1:4" x14ac:dyDescent="0.2">
      <c r="A1304" s="141" t="s">
        <v>169</v>
      </c>
      <c r="B1304" s="142" t="s">
        <v>170</v>
      </c>
      <c r="C1304" s="120">
        <v>0</v>
      </c>
      <c r="D1304" s="143"/>
    </row>
    <row r="1305" spans="1:4" x14ac:dyDescent="0.2">
      <c r="A1305" s="141" t="s">
        <v>171</v>
      </c>
      <c r="B1305" s="142" t="s">
        <v>172</v>
      </c>
      <c r="C1305" s="120">
        <v>0</v>
      </c>
      <c r="D1305" s="143"/>
    </row>
    <row r="1306" spans="1:4" x14ac:dyDescent="0.2">
      <c r="A1306" s="141" t="s">
        <v>173</v>
      </c>
      <c r="B1306" s="142" t="s">
        <v>174</v>
      </c>
      <c r="C1306" s="120">
        <v>0</v>
      </c>
      <c r="D1306" s="143"/>
    </row>
    <row r="1307" spans="1:4" ht="25.5" x14ac:dyDescent="0.2">
      <c r="A1307" s="141" t="s">
        <v>175</v>
      </c>
      <c r="B1307" s="142" t="s">
        <v>176</v>
      </c>
      <c r="C1307" s="120">
        <v>0</v>
      </c>
      <c r="D1307" s="143"/>
    </row>
    <row r="1308" spans="1:4" ht="25.5" x14ac:dyDescent="0.2">
      <c r="A1308" s="141" t="s">
        <v>177</v>
      </c>
      <c r="B1308" s="142" t="s">
        <v>178</v>
      </c>
      <c r="C1308" s="120">
        <v>0</v>
      </c>
      <c r="D1308" s="143"/>
    </row>
    <row r="1309" spans="1:4" ht="25.5" x14ac:dyDescent="0.2">
      <c r="A1309" s="141" t="s">
        <v>179</v>
      </c>
      <c r="B1309" s="142" t="s">
        <v>180</v>
      </c>
      <c r="C1309" s="120">
        <v>0</v>
      </c>
      <c r="D1309" s="143"/>
    </row>
    <row r="1310" spans="1:4" x14ac:dyDescent="0.2">
      <c r="A1310" s="141" t="s">
        <v>181</v>
      </c>
      <c r="B1310" s="142" t="s">
        <v>182</v>
      </c>
      <c r="C1310" s="120">
        <v>0</v>
      </c>
      <c r="D1310" s="143"/>
    </row>
    <row r="1311" spans="1:4" ht="25.5" x14ac:dyDescent="0.2">
      <c r="A1311" s="141" t="s">
        <v>183</v>
      </c>
      <c r="B1311" s="142" t="s">
        <v>184</v>
      </c>
      <c r="C1311" s="120">
        <v>0</v>
      </c>
      <c r="D1311" s="143"/>
    </row>
    <row r="1312" spans="1:4" ht="25.5" x14ac:dyDescent="0.2">
      <c r="A1312" s="141" t="s">
        <v>185</v>
      </c>
      <c r="B1312" s="142" t="s">
        <v>186</v>
      </c>
      <c r="C1312" s="120">
        <v>0</v>
      </c>
      <c r="D1312" s="143"/>
    </row>
    <row r="1313" spans="1:4" x14ac:dyDescent="0.2">
      <c r="A1313" s="144"/>
      <c r="B1313" s="145"/>
      <c r="C1313" s="120"/>
      <c r="D1313" s="143"/>
    </row>
    <row r="1314" spans="1:4" x14ac:dyDescent="0.2">
      <c r="A1314" s="139" t="s">
        <v>187</v>
      </c>
      <c r="B1314" s="136" t="s">
        <v>188</v>
      </c>
      <c r="C1314" s="140">
        <f>SUM(C1315:C1318)</f>
        <v>0</v>
      </c>
      <c r="D1314" s="138"/>
    </row>
    <row r="1315" spans="1:4" x14ac:dyDescent="0.2">
      <c r="A1315" s="141" t="s">
        <v>189</v>
      </c>
      <c r="B1315" s="142" t="s">
        <v>190</v>
      </c>
      <c r="C1315" s="120">
        <v>0</v>
      </c>
      <c r="D1315" s="143"/>
    </row>
    <row r="1316" spans="1:4" x14ac:dyDescent="0.2">
      <c r="A1316" s="141" t="s">
        <v>191</v>
      </c>
      <c r="B1316" s="142" t="s">
        <v>192</v>
      </c>
      <c r="C1316" s="120">
        <v>0</v>
      </c>
      <c r="D1316" s="143"/>
    </row>
    <row r="1317" spans="1:4" x14ac:dyDescent="0.2">
      <c r="A1317" s="141" t="s">
        <v>193</v>
      </c>
      <c r="B1317" s="142" t="s">
        <v>194</v>
      </c>
      <c r="C1317" s="120">
        <v>0</v>
      </c>
      <c r="D1317" s="143"/>
    </row>
    <row r="1318" spans="1:4" x14ac:dyDescent="0.2">
      <c r="A1318" s="141" t="s">
        <v>195</v>
      </c>
      <c r="B1318" s="142" t="s">
        <v>196</v>
      </c>
      <c r="C1318" s="120">
        <v>0</v>
      </c>
      <c r="D1318" s="143"/>
    </row>
    <row r="1319" spans="1:4" x14ac:dyDescent="0.2">
      <c r="A1319" s="144"/>
      <c r="B1319" s="145"/>
      <c r="C1319" s="120"/>
      <c r="D1319" s="143"/>
    </row>
    <row r="1320" spans="1:4" x14ac:dyDescent="0.2">
      <c r="A1320" s="139" t="s">
        <v>197</v>
      </c>
      <c r="B1320" s="136" t="s">
        <v>198</v>
      </c>
      <c r="C1320" s="140">
        <f>SUM(C1321:C1326)</f>
        <v>0</v>
      </c>
      <c r="D1320" s="138"/>
    </row>
    <row r="1321" spans="1:4" x14ac:dyDescent="0.2">
      <c r="A1321" s="141" t="s">
        <v>199</v>
      </c>
      <c r="B1321" s="142" t="s">
        <v>200</v>
      </c>
      <c r="C1321" s="120">
        <v>0</v>
      </c>
      <c r="D1321" s="143"/>
    </row>
    <row r="1322" spans="1:4" x14ac:dyDescent="0.2">
      <c r="A1322" s="141" t="s">
        <v>201</v>
      </c>
      <c r="B1322" s="142" t="s">
        <v>202</v>
      </c>
      <c r="C1322" s="120">
        <v>0</v>
      </c>
      <c r="D1322" s="143"/>
    </row>
    <row r="1323" spans="1:4" x14ac:dyDescent="0.2">
      <c r="A1323" s="141" t="s">
        <v>203</v>
      </c>
      <c r="B1323" s="142" t="s">
        <v>204</v>
      </c>
      <c r="C1323" s="120">
        <v>0</v>
      </c>
      <c r="D1323" s="143"/>
    </row>
    <row r="1324" spans="1:4" ht="25.5" x14ac:dyDescent="0.2">
      <c r="A1324" s="141" t="s">
        <v>205</v>
      </c>
      <c r="B1324" s="142" t="s">
        <v>206</v>
      </c>
      <c r="C1324" s="120">
        <v>0</v>
      </c>
      <c r="D1324" s="143"/>
    </row>
    <row r="1325" spans="1:4" x14ac:dyDescent="0.2">
      <c r="A1325" s="141" t="s">
        <v>207</v>
      </c>
      <c r="B1325" s="142" t="s">
        <v>208</v>
      </c>
      <c r="C1325" s="120">
        <v>0</v>
      </c>
      <c r="D1325" s="143"/>
    </row>
    <row r="1326" spans="1:4" x14ac:dyDescent="0.2">
      <c r="A1326" s="141" t="s">
        <v>209</v>
      </c>
      <c r="B1326" s="142" t="s">
        <v>210</v>
      </c>
      <c r="C1326" s="148">
        <v>0</v>
      </c>
      <c r="D1326" s="149"/>
    </row>
    <row r="1327" spans="1:4" x14ac:dyDescent="0.2">
      <c r="A1327" s="150"/>
      <c r="B1327" s="151"/>
      <c r="C1327" s="152"/>
      <c r="D1327" s="130"/>
    </row>
    <row r="1328" spans="1:4" x14ac:dyDescent="0.2">
      <c r="A1328" s="135">
        <v>2</v>
      </c>
      <c r="B1328" s="136" t="s">
        <v>211</v>
      </c>
      <c r="C1328" s="140">
        <f>SUM(C1330+C1337+C1343+C1352+C1356+C1362)</f>
        <v>0</v>
      </c>
      <c r="D1328" s="138"/>
    </row>
    <row r="1329" spans="1:4" x14ac:dyDescent="0.2">
      <c r="A1329" s="135"/>
      <c r="B1329" s="153"/>
      <c r="C1329" s="120"/>
      <c r="D1329" s="143"/>
    </row>
    <row r="1330" spans="1:4" x14ac:dyDescent="0.2">
      <c r="A1330" s="150" t="s">
        <v>212</v>
      </c>
      <c r="B1330" s="136" t="s">
        <v>213</v>
      </c>
      <c r="C1330" s="140">
        <f>SUM(C1331:C1335)</f>
        <v>0</v>
      </c>
      <c r="D1330" s="138"/>
    </row>
    <row r="1331" spans="1:4" x14ac:dyDescent="0.2">
      <c r="A1331" s="141" t="s">
        <v>214</v>
      </c>
      <c r="B1331" s="142" t="s">
        <v>215</v>
      </c>
      <c r="C1331" s="120">
        <v>0</v>
      </c>
      <c r="D1331" s="143"/>
    </row>
    <row r="1332" spans="1:4" x14ac:dyDescent="0.2">
      <c r="A1332" s="141" t="s">
        <v>216</v>
      </c>
      <c r="B1332" s="142" t="s">
        <v>217</v>
      </c>
      <c r="C1332" s="120">
        <v>0</v>
      </c>
      <c r="D1332" s="143"/>
    </row>
    <row r="1333" spans="1:4" x14ac:dyDescent="0.2">
      <c r="A1333" s="141" t="s">
        <v>218</v>
      </c>
      <c r="B1333" s="142" t="s">
        <v>219</v>
      </c>
      <c r="C1333" s="120">
        <v>0</v>
      </c>
      <c r="D1333" s="143"/>
    </row>
    <row r="1334" spans="1:4" x14ac:dyDescent="0.2">
      <c r="A1334" s="141" t="s">
        <v>220</v>
      </c>
      <c r="B1334" s="142" t="s">
        <v>221</v>
      </c>
      <c r="C1334" s="120">
        <v>0</v>
      </c>
      <c r="D1334" s="143"/>
    </row>
    <row r="1335" spans="1:4" x14ac:dyDescent="0.2">
      <c r="A1335" s="141" t="s">
        <v>222</v>
      </c>
      <c r="B1335" s="142" t="s">
        <v>223</v>
      </c>
      <c r="C1335" s="120">
        <v>0</v>
      </c>
      <c r="D1335" s="143"/>
    </row>
    <row r="1336" spans="1:4" x14ac:dyDescent="0.2">
      <c r="A1336" s="154"/>
      <c r="B1336" s="145"/>
      <c r="C1336" s="120"/>
      <c r="D1336" s="143"/>
    </row>
    <row r="1337" spans="1:4" ht="25.5" x14ac:dyDescent="0.2">
      <c r="A1337" s="150" t="s">
        <v>224</v>
      </c>
      <c r="B1337" s="136" t="s">
        <v>225</v>
      </c>
      <c r="C1337" s="140">
        <f>SUM(C1338:C1341)</f>
        <v>0</v>
      </c>
      <c r="D1337" s="138"/>
    </row>
    <row r="1338" spans="1:4" x14ac:dyDescent="0.2">
      <c r="A1338" s="141" t="s">
        <v>226</v>
      </c>
      <c r="B1338" s="142" t="s">
        <v>227</v>
      </c>
      <c r="C1338" s="120">
        <v>0</v>
      </c>
      <c r="D1338" s="143"/>
    </row>
    <row r="1339" spans="1:4" x14ac:dyDescent="0.2">
      <c r="A1339" s="141" t="s">
        <v>228</v>
      </c>
      <c r="B1339" s="142" t="s">
        <v>229</v>
      </c>
      <c r="C1339" s="120">
        <v>0</v>
      </c>
      <c r="D1339" s="143"/>
    </row>
    <row r="1340" spans="1:4" x14ac:dyDescent="0.2">
      <c r="A1340" s="141" t="s">
        <v>230</v>
      </c>
      <c r="B1340" s="142" t="s">
        <v>231</v>
      </c>
      <c r="C1340" s="120">
        <v>0</v>
      </c>
      <c r="D1340" s="143"/>
    </row>
    <row r="1341" spans="1:4" x14ac:dyDescent="0.2">
      <c r="A1341" s="141" t="s">
        <v>232</v>
      </c>
      <c r="B1341" s="142" t="s">
        <v>233</v>
      </c>
      <c r="C1341" s="120">
        <v>0</v>
      </c>
      <c r="D1341" s="143"/>
    </row>
    <row r="1342" spans="1:4" x14ac:dyDescent="0.2">
      <c r="A1342" s="154"/>
      <c r="B1342" s="145"/>
      <c r="C1342" s="120"/>
      <c r="D1342" s="143"/>
    </row>
    <row r="1343" spans="1:4" ht="25.5" x14ac:dyDescent="0.2">
      <c r="A1343" s="150" t="s">
        <v>234</v>
      </c>
      <c r="B1343" s="136" t="s">
        <v>235</v>
      </c>
      <c r="C1343" s="140">
        <f>SUM(C1344:C1350)</f>
        <v>0</v>
      </c>
      <c r="D1343" s="138"/>
    </row>
    <row r="1344" spans="1:4" x14ac:dyDescent="0.2">
      <c r="A1344" s="141" t="s">
        <v>236</v>
      </c>
      <c r="B1344" s="142" t="s">
        <v>237</v>
      </c>
      <c r="C1344" s="120">
        <v>0</v>
      </c>
      <c r="D1344" s="143"/>
    </row>
    <row r="1345" spans="1:4" ht="25.5" x14ac:dyDescent="0.2">
      <c r="A1345" s="141" t="s">
        <v>238</v>
      </c>
      <c r="B1345" s="142" t="s">
        <v>239</v>
      </c>
      <c r="C1345" s="120">
        <v>0</v>
      </c>
      <c r="D1345" s="143"/>
    </row>
    <row r="1346" spans="1:4" x14ac:dyDescent="0.2">
      <c r="A1346" s="141" t="s">
        <v>240</v>
      </c>
      <c r="B1346" s="142" t="s">
        <v>241</v>
      </c>
      <c r="C1346" s="120">
        <v>0</v>
      </c>
      <c r="D1346" s="143"/>
    </row>
    <row r="1347" spans="1:4" ht="25.5" x14ac:dyDescent="0.2">
      <c r="A1347" s="141" t="s">
        <v>242</v>
      </c>
      <c r="B1347" s="142" t="s">
        <v>243</v>
      </c>
      <c r="C1347" s="120">
        <v>0</v>
      </c>
      <c r="D1347" s="143"/>
    </row>
    <row r="1348" spans="1:4" x14ac:dyDescent="0.2">
      <c r="A1348" s="141" t="s">
        <v>244</v>
      </c>
      <c r="B1348" s="142" t="s">
        <v>245</v>
      </c>
      <c r="C1348" s="120">
        <v>0</v>
      </c>
      <c r="D1348" s="143"/>
    </row>
    <row r="1349" spans="1:4" x14ac:dyDescent="0.2">
      <c r="A1349" s="141" t="s">
        <v>246</v>
      </c>
      <c r="B1349" s="142" t="s">
        <v>247</v>
      </c>
      <c r="C1349" s="120">
        <v>0</v>
      </c>
      <c r="D1349" s="143"/>
    </row>
    <row r="1350" spans="1:4" ht="25.5" x14ac:dyDescent="0.2">
      <c r="A1350" s="141" t="s">
        <v>248</v>
      </c>
      <c r="B1350" s="142" t="s">
        <v>249</v>
      </c>
      <c r="C1350" s="120">
        <v>0</v>
      </c>
      <c r="D1350" s="143"/>
    </row>
    <row r="1351" spans="1:4" x14ac:dyDescent="0.2">
      <c r="A1351" s="154"/>
      <c r="B1351" s="145"/>
      <c r="C1351" s="120"/>
      <c r="D1351" s="143"/>
    </row>
    <row r="1352" spans="1:4" ht="25.5" x14ac:dyDescent="0.2">
      <c r="A1352" s="150" t="s">
        <v>250</v>
      </c>
      <c r="B1352" s="136" t="s">
        <v>251</v>
      </c>
      <c r="C1352" s="140">
        <f>SUM(C1353:C1354)</f>
        <v>0</v>
      </c>
      <c r="D1352" s="138"/>
    </row>
    <row r="1353" spans="1:4" x14ac:dyDescent="0.2">
      <c r="A1353" s="141" t="s">
        <v>252</v>
      </c>
      <c r="B1353" s="142" t="s">
        <v>253</v>
      </c>
      <c r="C1353" s="120">
        <v>0</v>
      </c>
      <c r="D1353" s="143"/>
    </row>
    <row r="1354" spans="1:4" x14ac:dyDescent="0.2">
      <c r="A1354" s="141" t="s">
        <v>254</v>
      </c>
      <c r="B1354" s="142" t="s">
        <v>255</v>
      </c>
      <c r="C1354" s="120">
        <v>0</v>
      </c>
      <c r="D1354" s="143"/>
    </row>
    <row r="1355" spans="1:4" x14ac:dyDescent="0.2">
      <c r="A1355" s="154"/>
      <c r="B1355" s="145"/>
      <c r="C1355" s="120"/>
      <c r="D1355" s="143"/>
    </row>
    <row r="1356" spans="1:4" ht="25.5" x14ac:dyDescent="0.2">
      <c r="A1356" s="150" t="s">
        <v>256</v>
      </c>
      <c r="B1356" s="136" t="s">
        <v>257</v>
      </c>
      <c r="C1356" s="140">
        <f>SUM(C1357:C1360)</f>
        <v>0</v>
      </c>
      <c r="D1356" s="138"/>
    </row>
    <row r="1357" spans="1:4" x14ac:dyDescent="0.2">
      <c r="A1357" s="141" t="s">
        <v>258</v>
      </c>
      <c r="B1357" s="142" t="s">
        <v>259</v>
      </c>
      <c r="C1357" s="120">
        <v>0</v>
      </c>
      <c r="D1357" s="143"/>
    </row>
    <row r="1358" spans="1:4" x14ac:dyDescent="0.2">
      <c r="A1358" s="141" t="s">
        <v>260</v>
      </c>
      <c r="B1358" s="142" t="s">
        <v>261</v>
      </c>
      <c r="C1358" s="120">
        <v>0</v>
      </c>
      <c r="D1358" s="143"/>
    </row>
    <row r="1359" spans="1:4" x14ac:dyDescent="0.2">
      <c r="A1359" s="141" t="s">
        <v>262</v>
      </c>
      <c r="B1359" s="142" t="s">
        <v>263</v>
      </c>
      <c r="C1359" s="120">
        <v>0</v>
      </c>
      <c r="D1359" s="143"/>
    </row>
    <row r="1360" spans="1:4" ht="25.5" x14ac:dyDescent="0.2">
      <c r="A1360" s="141" t="s">
        <v>264</v>
      </c>
      <c r="B1360" s="142" t="s">
        <v>265</v>
      </c>
      <c r="C1360" s="120">
        <v>0</v>
      </c>
      <c r="D1360" s="143"/>
    </row>
    <row r="1361" spans="1:4" x14ac:dyDescent="0.2">
      <c r="A1361" s="154"/>
      <c r="B1361" s="145"/>
      <c r="C1361" s="120"/>
      <c r="D1361" s="143"/>
    </row>
    <row r="1362" spans="1:4" ht="25.5" x14ac:dyDescent="0.2">
      <c r="A1362" s="150" t="s">
        <v>266</v>
      </c>
      <c r="B1362" s="136" t="s">
        <v>267</v>
      </c>
      <c r="C1362" s="140">
        <f>SUM(C1363:C1370)</f>
        <v>0</v>
      </c>
      <c r="D1362" s="138"/>
    </row>
    <row r="1363" spans="1:4" x14ac:dyDescent="0.2">
      <c r="A1363" s="141" t="s">
        <v>268</v>
      </c>
      <c r="B1363" s="142" t="s">
        <v>269</v>
      </c>
      <c r="C1363" s="120"/>
      <c r="D1363" s="143"/>
    </row>
    <row r="1364" spans="1:4" ht="25.5" x14ac:dyDescent="0.2">
      <c r="A1364" s="141" t="s">
        <v>270</v>
      </c>
      <c r="B1364" s="142" t="s">
        <v>271</v>
      </c>
      <c r="C1364" s="120">
        <v>0</v>
      </c>
      <c r="D1364" s="143"/>
    </row>
    <row r="1365" spans="1:4" x14ac:dyDescent="0.2">
      <c r="A1365" s="141" t="s">
        <v>272</v>
      </c>
      <c r="B1365" s="142" t="s">
        <v>273</v>
      </c>
      <c r="C1365" s="120">
        <v>0</v>
      </c>
      <c r="D1365" s="143"/>
    </row>
    <row r="1366" spans="1:4" x14ac:dyDescent="0.2">
      <c r="A1366" s="141" t="s">
        <v>274</v>
      </c>
      <c r="B1366" s="142" t="s">
        <v>275</v>
      </c>
      <c r="C1366" s="120">
        <v>0</v>
      </c>
      <c r="D1366" s="143"/>
    </row>
    <row r="1367" spans="1:4" x14ac:dyDescent="0.2">
      <c r="A1367" s="141" t="s">
        <v>276</v>
      </c>
      <c r="B1367" s="142" t="s">
        <v>277</v>
      </c>
      <c r="C1367" s="120">
        <v>0</v>
      </c>
      <c r="D1367" s="143"/>
    </row>
    <row r="1368" spans="1:4" ht="25.5" x14ac:dyDescent="0.2">
      <c r="A1368" s="141" t="s">
        <v>278</v>
      </c>
      <c r="B1368" s="142" t="s">
        <v>279</v>
      </c>
      <c r="C1368" s="120">
        <v>0</v>
      </c>
      <c r="D1368" s="143"/>
    </row>
    <row r="1369" spans="1:4" x14ac:dyDescent="0.2">
      <c r="A1369" s="141" t="s">
        <v>280</v>
      </c>
      <c r="B1369" s="142" t="s">
        <v>281</v>
      </c>
      <c r="C1369" s="120">
        <v>0</v>
      </c>
      <c r="D1369" s="143"/>
    </row>
    <row r="1370" spans="1:4" x14ac:dyDescent="0.2">
      <c r="A1370" s="141" t="s">
        <v>282</v>
      </c>
      <c r="B1370" s="142" t="s">
        <v>283</v>
      </c>
      <c r="C1370" s="120">
        <v>0</v>
      </c>
      <c r="D1370" s="143"/>
    </row>
    <row r="1371" spans="1:4" x14ac:dyDescent="0.2">
      <c r="A1371" s="141"/>
      <c r="B1371" s="145"/>
      <c r="C1371" s="120"/>
      <c r="D1371" s="143"/>
    </row>
    <row r="1372" spans="1:4" x14ac:dyDescent="0.2">
      <c r="A1372" s="135">
        <v>5</v>
      </c>
      <c r="B1372" s="155" t="s">
        <v>284</v>
      </c>
      <c r="C1372" s="140">
        <f>SUM(C1374+C1384+C1394+C1399)</f>
        <v>0</v>
      </c>
      <c r="D1372" s="138"/>
    </row>
    <row r="1373" spans="1:4" x14ac:dyDescent="0.2">
      <c r="A1373" s="154"/>
      <c r="B1373" s="145"/>
      <c r="C1373" s="120"/>
      <c r="D1373" s="143"/>
    </row>
    <row r="1374" spans="1:4" x14ac:dyDescent="0.2">
      <c r="A1374" s="156" t="s">
        <v>285</v>
      </c>
      <c r="B1374" s="136" t="s">
        <v>286</v>
      </c>
      <c r="C1374" s="140">
        <f>SUM(C1375:C1382)</f>
        <v>0</v>
      </c>
      <c r="D1374" s="138"/>
    </row>
    <row r="1375" spans="1:4" x14ac:dyDescent="0.2">
      <c r="A1375" s="157" t="s">
        <v>287</v>
      </c>
      <c r="B1375" s="142" t="s">
        <v>288</v>
      </c>
      <c r="C1375" s="120">
        <v>0</v>
      </c>
      <c r="D1375" s="143"/>
    </row>
    <row r="1376" spans="1:4" x14ac:dyDescent="0.2">
      <c r="A1376" s="157" t="s">
        <v>289</v>
      </c>
      <c r="B1376" s="142" t="s">
        <v>290</v>
      </c>
      <c r="C1376" s="120">
        <v>0</v>
      </c>
      <c r="D1376" s="143"/>
    </row>
    <row r="1377" spans="1:4" x14ac:dyDescent="0.2">
      <c r="A1377" s="157" t="s">
        <v>291</v>
      </c>
      <c r="B1377" s="142" t="s">
        <v>292</v>
      </c>
      <c r="C1377" s="120"/>
      <c r="D1377" s="143"/>
    </row>
    <row r="1378" spans="1:4" x14ac:dyDescent="0.2">
      <c r="A1378" s="157" t="s">
        <v>293</v>
      </c>
      <c r="B1378" s="142" t="s">
        <v>294</v>
      </c>
      <c r="C1378" s="120"/>
      <c r="D1378" s="143"/>
    </row>
    <row r="1379" spans="1:4" x14ac:dyDescent="0.2">
      <c r="A1379" s="157" t="s">
        <v>295</v>
      </c>
      <c r="B1379" s="142" t="s">
        <v>296</v>
      </c>
      <c r="C1379" s="120"/>
      <c r="D1379" s="143"/>
    </row>
    <row r="1380" spans="1:4" ht="25.5" x14ac:dyDescent="0.2">
      <c r="A1380" s="157" t="s">
        <v>297</v>
      </c>
      <c r="B1380" s="142" t="s">
        <v>298</v>
      </c>
      <c r="C1380" s="120"/>
      <c r="D1380" s="143"/>
    </row>
    <row r="1381" spans="1:4" ht="25.5" x14ac:dyDescent="0.2">
      <c r="A1381" s="157" t="s">
        <v>299</v>
      </c>
      <c r="B1381" s="142" t="s">
        <v>300</v>
      </c>
      <c r="C1381" s="120"/>
      <c r="D1381" s="143"/>
    </row>
    <row r="1382" spans="1:4" x14ac:dyDescent="0.2">
      <c r="A1382" s="157" t="s">
        <v>301</v>
      </c>
      <c r="B1382" s="142" t="s">
        <v>302</v>
      </c>
      <c r="C1382" s="120">
        <v>0</v>
      </c>
      <c r="D1382" s="143"/>
    </row>
    <row r="1383" spans="1:4" x14ac:dyDescent="0.2">
      <c r="A1383" s="157"/>
      <c r="B1383" s="142"/>
      <c r="C1383" s="120"/>
      <c r="D1383" s="143"/>
    </row>
    <row r="1384" spans="1:4" ht="25.5" x14ac:dyDescent="0.2">
      <c r="A1384" s="156" t="s">
        <v>303</v>
      </c>
      <c r="B1384" s="136" t="s">
        <v>304</v>
      </c>
      <c r="C1384" s="140">
        <f>SUM(C1385:C1392)</f>
        <v>0</v>
      </c>
      <c r="D1384" s="138"/>
    </row>
    <row r="1385" spans="1:4" x14ac:dyDescent="0.2">
      <c r="A1385" s="157" t="s">
        <v>305</v>
      </c>
      <c r="B1385" s="142" t="s">
        <v>306</v>
      </c>
      <c r="C1385" s="120">
        <v>0</v>
      </c>
      <c r="D1385" s="143"/>
    </row>
    <row r="1386" spans="1:4" x14ac:dyDescent="0.2">
      <c r="A1386" s="157" t="s">
        <v>307</v>
      </c>
      <c r="B1386" s="142" t="s">
        <v>308</v>
      </c>
      <c r="C1386" s="120">
        <v>0</v>
      </c>
      <c r="D1386" s="143"/>
    </row>
    <row r="1387" spans="1:4" x14ac:dyDescent="0.2">
      <c r="A1387" s="157" t="s">
        <v>309</v>
      </c>
      <c r="B1387" s="142" t="s">
        <v>310</v>
      </c>
      <c r="C1387" s="120">
        <v>0</v>
      </c>
      <c r="D1387" s="143"/>
    </row>
    <row r="1388" spans="1:4" x14ac:dyDescent="0.2">
      <c r="A1388" s="157" t="s">
        <v>311</v>
      </c>
      <c r="B1388" s="142" t="s">
        <v>312</v>
      </c>
      <c r="C1388" s="120">
        <v>0</v>
      </c>
      <c r="D1388" s="143"/>
    </row>
    <row r="1389" spans="1:4" x14ac:dyDescent="0.2">
      <c r="A1389" s="157" t="s">
        <v>313</v>
      </c>
      <c r="B1389" s="142" t="s">
        <v>314</v>
      </c>
      <c r="C1389" s="120">
        <v>0</v>
      </c>
      <c r="D1389" s="143"/>
    </row>
    <row r="1390" spans="1:4" x14ac:dyDescent="0.2">
      <c r="A1390" s="157" t="s">
        <v>315</v>
      </c>
      <c r="B1390" s="142" t="s">
        <v>316</v>
      </c>
      <c r="C1390" s="120">
        <v>0</v>
      </c>
      <c r="D1390" s="143"/>
    </row>
    <row r="1391" spans="1:4" x14ac:dyDescent="0.2">
      <c r="A1391" s="157" t="s">
        <v>317</v>
      </c>
      <c r="B1391" s="142" t="s">
        <v>318</v>
      </c>
      <c r="C1391" s="120">
        <v>0</v>
      </c>
      <c r="D1391" s="143"/>
    </row>
    <row r="1392" spans="1:4" ht="25.5" x14ac:dyDescent="0.2">
      <c r="A1392" s="157" t="s">
        <v>319</v>
      </c>
      <c r="B1392" s="142" t="s">
        <v>320</v>
      </c>
      <c r="C1392" s="120">
        <v>0</v>
      </c>
      <c r="D1392" s="143"/>
    </row>
    <row r="1393" spans="1:4" x14ac:dyDescent="0.2">
      <c r="A1393" s="157"/>
      <c r="B1393" s="142"/>
      <c r="C1393" s="120"/>
      <c r="D1393" s="143"/>
    </row>
    <row r="1394" spans="1:4" x14ac:dyDescent="0.2">
      <c r="A1394" s="156" t="s">
        <v>321</v>
      </c>
      <c r="B1394" s="136" t="s">
        <v>322</v>
      </c>
      <c r="C1394" s="140">
        <f>SUM(C1395:C1397)</f>
        <v>0</v>
      </c>
      <c r="D1394" s="138"/>
    </row>
    <row r="1395" spans="1:4" x14ac:dyDescent="0.2">
      <c r="A1395" s="157" t="s">
        <v>323</v>
      </c>
      <c r="B1395" s="142" t="s">
        <v>324</v>
      </c>
      <c r="C1395" s="120">
        <v>0</v>
      </c>
      <c r="D1395" s="143"/>
    </row>
    <row r="1396" spans="1:4" x14ac:dyDescent="0.2">
      <c r="A1396" s="157" t="s">
        <v>325</v>
      </c>
      <c r="B1396" s="142" t="s">
        <v>326</v>
      </c>
      <c r="C1396" s="120">
        <v>0</v>
      </c>
      <c r="D1396" s="143"/>
    </row>
    <row r="1397" spans="1:4" x14ac:dyDescent="0.2">
      <c r="A1397" s="157" t="s">
        <v>327</v>
      </c>
      <c r="B1397" s="142" t="s">
        <v>328</v>
      </c>
      <c r="C1397" s="120">
        <v>0</v>
      </c>
      <c r="D1397" s="143"/>
    </row>
    <row r="1398" spans="1:4" x14ac:dyDescent="0.2">
      <c r="A1398" s="157"/>
      <c r="B1398" s="142"/>
      <c r="C1398" s="120"/>
      <c r="D1398" s="143"/>
    </row>
    <row r="1399" spans="1:4" x14ac:dyDescent="0.2">
      <c r="A1399" s="156" t="s">
        <v>329</v>
      </c>
      <c r="B1399" s="136" t="s">
        <v>330</v>
      </c>
      <c r="C1399" s="140">
        <f>SUM(C1400:C1403)</f>
        <v>0</v>
      </c>
      <c r="D1399" s="138"/>
    </row>
    <row r="1400" spans="1:4" x14ac:dyDescent="0.2">
      <c r="A1400" s="157" t="s">
        <v>331</v>
      </c>
      <c r="B1400" s="142" t="s">
        <v>332</v>
      </c>
      <c r="C1400" s="120">
        <v>0</v>
      </c>
      <c r="D1400" s="143"/>
    </row>
    <row r="1401" spans="1:4" x14ac:dyDescent="0.2">
      <c r="A1401" s="157" t="s">
        <v>333</v>
      </c>
      <c r="B1401" s="142" t="s">
        <v>334</v>
      </c>
      <c r="C1401" s="120">
        <v>0</v>
      </c>
      <c r="D1401" s="143"/>
    </row>
    <row r="1402" spans="1:4" x14ac:dyDescent="0.2">
      <c r="A1402" s="157" t="s">
        <v>335</v>
      </c>
      <c r="B1402" s="142" t="s">
        <v>336</v>
      </c>
      <c r="C1402" s="120">
        <v>0</v>
      </c>
      <c r="D1402" s="143"/>
    </row>
    <row r="1403" spans="1:4" x14ac:dyDescent="0.2">
      <c r="A1403" s="157" t="s">
        <v>337</v>
      </c>
      <c r="B1403" s="142" t="s">
        <v>338</v>
      </c>
      <c r="C1403" s="120">
        <v>0</v>
      </c>
      <c r="D1403" s="143"/>
    </row>
    <row r="1405" spans="1:4" ht="25.5" x14ac:dyDescent="0.2">
      <c r="A1405" s="160" t="str">
        <f>'1. DireccyConducc '!B89</f>
        <v>RE1. P12 Plan de Respuesta a Desastres del Ministerio de Salud</v>
      </c>
      <c r="B1405" s="128" t="s">
        <v>75</v>
      </c>
      <c r="C1405" s="120">
        <f>SUM(C1407,C1483,C1527)</f>
        <v>0</v>
      </c>
      <c r="D1405" s="130"/>
    </row>
    <row r="1406" spans="1:4" x14ac:dyDescent="0.2">
      <c r="A1406" s="131" t="s">
        <v>76</v>
      </c>
      <c r="B1406" s="132" t="s">
        <v>77</v>
      </c>
      <c r="C1406" s="133" t="s">
        <v>78</v>
      </c>
      <c r="D1406" s="134" t="s">
        <v>79</v>
      </c>
    </row>
    <row r="1407" spans="1:4" x14ac:dyDescent="0.2">
      <c r="A1407" s="135">
        <v>1</v>
      </c>
      <c r="B1407" s="136" t="s">
        <v>80</v>
      </c>
      <c r="C1407" s="137">
        <f>SUM(C1409,C1416,C1423,C1432,C1441,C1446,C1453,C1458,C1469,C1475)</f>
        <v>0</v>
      </c>
      <c r="D1407" s="138"/>
    </row>
    <row r="1408" spans="1:4" x14ac:dyDescent="0.2">
      <c r="A1408" s="135"/>
      <c r="B1408" s="153"/>
      <c r="C1408" s="140"/>
      <c r="D1408" s="138"/>
    </row>
    <row r="1409" spans="1:4" x14ac:dyDescent="0.2">
      <c r="A1409" s="139" t="s">
        <v>82</v>
      </c>
      <c r="B1409" s="136" t="s">
        <v>83</v>
      </c>
      <c r="C1409" s="140">
        <f>SUM(C1410:C1414)</f>
        <v>0</v>
      </c>
      <c r="D1409" s="138"/>
    </row>
    <row r="1410" spans="1:4" x14ac:dyDescent="0.2">
      <c r="A1410" s="141" t="s">
        <v>84</v>
      </c>
      <c r="B1410" s="142" t="s">
        <v>85</v>
      </c>
      <c r="C1410" s="120">
        <v>0</v>
      </c>
      <c r="D1410" s="143"/>
    </row>
    <row r="1411" spans="1:4" ht="25.5" x14ac:dyDescent="0.2">
      <c r="A1411" s="141" t="s">
        <v>86</v>
      </c>
      <c r="B1411" s="142" t="s">
        <v>87</v>
      </c>
      <c r="C1411" s="120">
        <v>0</v>
      </c>
      <c r="D1411" s="143"/>
    </row>
    <row r="1412" spans="1:4" x14ac:dyDescent="0.2">
      <c r="A1412" s="141" t="s">
        <v>88</v>
      </c>
      <c r="B1412" s="142" t="s">
        <v>89</v>
      </c>
      <c r="C1412" s="120">
        <v>0</v>
      </c>
      <c r="D1412" s="143"/>
    </row>
    <row r="1413" spans="1:4" ht="25.5" x14ac:dyDescent="0.2">
      <c r="A1413" s="141" t="s">
        <v>90</v>
      </c>
      <c r="B1413" s="142" t="s">
        <v>91</v>
      </c>
      <c r="C1413" s="120">
        <v>0</v>
      </c>
      <c r="D1413" s="143"/>
    </row>
    <row r="1414" spans="1:4" x14ac:dyDescent="0.2">
      <c r="A1414" s="141" t="s">
        <v>92</v>
      </c>
      <c r="B1414" s="142" t="s">
        <v>93</v>
      </c>
      <c r="C1414" s="120">
        <v>0</v>
      </c>
      <c r="D1414" s="143"/>
    </row>
    <row r="1415" spans="1:4" x14ac:dyDescent="0.2">
      <c r="A1415" s="144"/>
      <c r="B1415" s="145"/>
      <c r="C1415" s="120"/>
      <c r="D1415" s="143"/>
    </row>
    <row r="1416" spans="1:4" x14ac:dyDescent="0.2">
      <c r="A1416" s="139" t="s">
        <v>94</v>
      </c>
      <c r="B1416" s="136" t="s">
        <v>95</v>
      </c>
      <c r="C1416" s="140">
        <f>SUM(C1417:C1421)</f>
        <v>0</v>
      </c>
      <c r="D1416" s="138"/>
    </row>
    <row r="1417" spans="1:4" x14ac:dyDescent="0.2">
      <c r="A1417" s="141" t="s">
        <v>96</v>
      </c>
      <c r="B1417" s="142" t="s">
        <v>97</v>
      </c>
      <c r="C1417" s="120">
        <v>0</v>
      </c>
      <c r="D1417" s="143"/>
    </row>
    <row r="1418" spans="1:4" x14ac:dyDescent="0.2">
      <c r="A1418" s="141" t="s">
        <v>98</v>
      </c>
      <c r="B1418" s="142" t="s">
        <v>99</v>
      </c>
      <c r="C1418" s="120">
        <v>0</v>
      </c>
      <c r="D1418" s="143"/>
    </row>
    <row r="1419" spans="1:4" x14ac:dyDescent="0.2">
      <c r="A1419" s="141" t="s">
        <v>100</v>
      </c>
      <c r="B1419" s="142" t="s">
        <v>101</v>
      </c>
      <c r="C1419" s="120">
        <v>0</v>
      </c>
      <c r="D1419" s="143"/>
    </row>
    <row r="1420" spans="1:4" x14ac:dyDescent="0.2">
      <c r="A1420" s="141" t="s">
        <v>102</v>
      </c>
      <c r="B1420" s="142" t="s">
        <v>103</v>
      </c>
      <c r="C1420" s="120">
        <v>0</v>
      </c>
      <c r="D1420" s="143"/>
    </row>
    <row r="1421" spans="1:4" x14ac:dyDescent="0.2">
      <c r="A1421" s="141" t="s">
        <v>104</v>
      </c>
      <c r="B1421" s="142" t="s">
        <v>105</v>
      </c>
      <c r="C1421" s="120">
        <v>0</v>
      </c>
      <c r="D1421" s="143"/>
    </row>
    <row r="1422" spans="1:4" x14ac:dyDescent="0.2">
      <c r="A1422" s="144"/>
      <c r="B1422" s="145"/>
      <c r="C1422" s="140"/>
      <c r="D1422" s="138"/>
    </row>
    <row r="1423" spans="1:4" ht="25.5" x14ac:dyDescent="0.2">
      <c r="A1423" s="139" t="s">
        <v>106</v>
      </c>
      <c r="B1423" s="146" t="s">
        <v>107</v>
      </c>
      <c r="C1423" s="140">
        <f>SUM(C1424:C1430)</f>
        <v>0</v>
      </c>
      <c r="D1423" s="138"/>
    </row>
    <row r="1424" spans="1:4" x14ac:dyDescent="0.2">
      <c r="A1424" s="141" t="s">
        <v>108</v>
      </c>
      <c r="B1424" s="142" t="s">
        <v>109</v>
      </c>
      <c r="C1424" s="120">
        <v>0</v>
      </c>
      <c r="D1424" s="143"/>
    </row>
    <row r="1425" spans="1:4" x14ac:dyDescent="0.2">
      <c r="A1425" s="141" t="s">
        <v>110</v>
      </c>
      <c r="B1425" s="142" t="s">
        <v>111</v>
      </c>
      <c r="C1425" s="120">
        <v>0</v>
      </c>
      <c r="D1425" s="143"/>
    </row>
    <row r="1426" spans="1:4" x14ac:dyDescent="0.2">
      <c r="A1426" s="141" t="s">
        <v>112</v>
      </c>
      <c r="B1426" s="142" t="s">
        <v>113</v>
      </c>
      <c r="C1426" s="120"/>
      <c r="D1426" s="143"/>
    </row>
    <row r="1427" spans="1:4" x14ac:dyDescent="0.2">
      <c r="A1427" s="141" t="s">
        <v>114</v>
      </c>
      <c r="B1427" s="142" t="s">
        <v>115</v>
      </c>
      <c r="C1427" s="120">
        <v>0</v>
      </c>
      <c r="D1427" s="143"/>
    </row>
    <row r="1428" spans="1:4" x14ac:dyDescent="0.2">
      <c r="A1428" s="141" t="s">
        <v>116</v>
      </c>
      <c r="B1428" s="142" t="s">
        <v>117</v>
      </c>
      <c r="C1428" s="120">
        <v>0</v>
      </c>
      <c r="D1428" s="143"/>
    </row>
    <row r="1429" spans="1:4" ht="25.5" x14ac:dyDescent="0.2">
      <c r="A1429" s="141" t="s">
        <v>118</v>
      </c>
      <c r="B1429" s="142" t="s">
        <v>119</v>
      </c>
      <c r="C1429" s="120">
        <v>0</v>
      </c>
      <c r="D1429" s="143"/>
    </row>
    <row r="1430" spans="1:4" ht="25.5" x14ac:dyDescent="0.2">
      <c r="A1430" s="141" t="s">
        <v>120</v>
      </c>
      <c r="B1430" s="142" t="s">
        <v>121</v>
      </c>
      <c r="C1430" s="120">
        <v>0</v>
      </c>
      <c r="D1430" s="143"/>
    </row>
    <row r="1431" spans="1:4" x14ac:dyDescent="0.2">
      <c r="A1431" s="144"/>
      <c r="B1431" s="145"/>
      <c r="C1431" s="120"/>
      <c r="D1431" s="143"/>
    </row>
    <row r="1432" spans="1:4" x14ac:dyDescent="0.2">
      <c r="A1432" s="139" t="s">
        <v>122</v>
      </c>
      <c r="B1432" s="136" t="s">
        <v>123</v>
      </c>
      <c r="C1432" s="140">
        <f>SUM(C1433:C1439)</f>
        <v>0</v>
      </c>
      <c r="D1432" s="138"/>
    </row>
    <row r="1433" spans="1:4" x14ac:dyDescent="0.2">
      <c r="A1433" s="141" t="s">
        <v>124</v>
      </c>
      <c r="B1433" s="142" t="s">
        <v>125</v>
      </c>
      <c r="C1433" s="120">
        <v>0</v>
      </c>
      <c r="D1433" s="143"/>
    </row>
    <row r="1434" spans="1:4" x14ac:dyDescent="0.2">
      <c r="A1434" s="141" t="s">
        <v>126</v>
      </c>
      <c r="B1434" s="142" t="s">
        <v>127</v>
      </c>
      <c r="C1434" s="120">
        <v>0</v>
      </c>
      <c r="D1434" s="143"/>
    </row>
    <row r="1435" spans="1:4" x14ac:dyDescent="0.2">
      <c r="A1435" s="141" t="s">
        <v>128</v>
      </c>
      <c r="B1435" s="142" t="s">
        <v>129</v>
      </c>
      <c r="C1435" s="120">
        <v>0</v>
      </c>
      <c r="D1435" s="143"/>
    </row>
    <row r="1436" spans="1:4" ht="25.5" x14ac:dyDescent="0.2">
      <c r="A1436" s="141" t="s">
        <v>130</v>
      </c>
      <c r="B1436" s="142" t="s">
        <v>131</v>
      </c>
      <c r="C1436" s="120">
        <v>0</v>
      </c>
      <c r="D1436" s="143"/>
    </row>
    <row r="1437" spans="1:4" ht="25.5" x14ac:dyDescent="0.2">
      <c r="A1437" s="141" t="s">
        <v>132</v>
      </c>
      <c r="B1437" s="142" t="s">
        <v>133</v>
      </c>
      <c r="C1437" s="120">
        <v>0</v>
      </c>
      <c r="D1437" s="143"/>
    </row>
    <row r="1438" spans="1:4" x14ac:dyDescent="0.2">
      <c r="A1438" s="141" t="s">
        <v>134</v>
      </c>
      <c r="B1438" s="142" t="s">
        <v>135</v>
      </c>
      <c r="C1438" s="120">
        <v>0</v>
      </c>
      <c r="D1438" s="143"/>
    </row>
    <row r="1439" spans="1:4" x14ac:dyDescent="0.2">
      <c r="A1439" s="141" t="s">
        <v>136</v>
      </c>
      <c r="B1439" s="142" t="s">
        <v>137</v>
      </c>
      <c r="C1439" s="120"/>
      <c r="D1439" s="143"/>
    </row>
    <row r="1440" spans="1:4" x14ac:dyDescent="0.2">
      <c r="A1440" s="144"/>
      <c r="B1440" s="145"/>
      <c r="C1440" s="120"/>
      <c r="D1440" s="143"/>
    </row>
    <row r="1441" spans="1:4" x14ac:dyDescent="0.2">
      <c r="A1441" s="139" t="s">
        <v>138</v>
      </c>
      <c r="B1441" s="136" t="s">
        <v>139</v>
      </c>
      <c r="C1441" s="140">
        <f>SUM(C1442++C1443+C1444)</f>
        <v>0</v>
      </c>
      <c r="D1441" s="138"/>
    </row>
    <row r="1442" spans="1:4" x14ac:dyDescent="0.2">
      <c r="A1442" s="141" t="s">
        <v>140</v>
      </c>
      <c r="B1442" s="142" t="s">
        <v>141</v>
      </c>
      <c r="C1442" s="120">
        <v>0</v>
      </c>
      <c r="D1442" s="143"/>
    </row>
    <row r="1443" spans="1:4" x14ac:dyDescent="0.2">
      <c r="A1443" s="141" t="s">
        <v>142</v>
      </c>
      <c r="B1443" s="142" t="s">
        <v>143</v>
      </c>
      <c r="C1443" s="120">
        <v>0</v>
      </c>
      <c r="D1443" s="143"/>
    </row>
    <row r="1444" spans="1:4" x14ac:dyDescent="0.2">
      <c r="A1444" s="141" t="s">
        <v>144</v>
      </c>
      <c r="B1444" s="142" t="s">
        <v>145</v>
      </c>
      <c r="C1444" s="120">
        <v>0</v>
      </c>
      <c r="D1444" s="143"/>
    </row>
    <row r="1445" spans="1:4" x14ac:dyDescent="0.2">
      <c r="A1445" s="144"/>
      <c r="B1445" s="145"/>
      <c r="C1445" s="120"/>
      <c r="D1445" s="143"/>
    </row>
    <row r="1446" spans="1:4" ht="25.5" x14ac:dyDescent="0.2">
      <c r="A1446" s="139" t="s">
        <v>146</v>
      </c>
      <c r="B1446" s="136" t="s">
        <v>147</v>
      </c>
      <c r="C1446" s="140">
        <f>SUM(C1447+C1450+C1451)</f>
        <v>0</v>
      </c>
      <c r="D1446" s="138"/>
    </row>
    <row r="1447" spans="1:4" x14ac:dyDescent="0.2">
      <c r="A1447" s="141" t="s">
        <v>148</v>
      </c>
      <c r="B1447" s="145" t="s">
        <v>149</v>
      </c>
      <c r="C1447" s="140">
        <f>SUM(C1448:C1449)</f>
        <v>0</v>
      </c>
      <c r="D1447" s="138"/>
    </row>
    <row r="1448" spans="1:4" x14ac:dyDescent="0.2">
      <c r="A1448" s="144" t="s">
        <v>150</v>
      </c>
      <c r="B1448" s="145" t="s">
        <v>151</v>
      </c>
      <c r="C1448" s="120">
        <v>0</v>
      </c>
      <c r="D1448" s="143"/>
    </row>
    <row r="1449" spans="1:4" ht="25.5" x14ac:dyDescent="0.2">
      <c r="A1449" s="144" t="s">
        <v>152</v>
      </c>
      <c r="B1449" s="145" t="s">
        <v>153</v>
      </c>
      <c r="C1449" s="120">
        <v>0</v>
      </c>
      <c r="D1449" s="143"/>
    </row>
    <row r="1450" spans="1:4" x14ac:dyDescent="0.2">
      <c r="A1450" s="141" t="s">
        <v>154</v>
      </c>
      <c r="B1450" s="142" t="s">
        <v>155</v>
      </c>
      <c r="C1450" s="120">
        <v>0</v>
      </c>
      <c r="D1450" s="143"/>
    </row>
    <row r="1451" spans="1:4" x14ac:dyDescent="0.2">
      <c r="A1451" s="141" t="s">
        <v>156</v>
      </c>
      <c r="B1451" s="142" t="s">
        <v>157</v>
      </c>
      <c r="C1451" s="120">
        <v>0</v>
      </c>
      <c r="D1451" s="143"/>
    </row>
    <row r="1452" spans="1:4" x14ac:dyDescent="0.2">
      <c r="A1452" s="144"/>
      <c r="B1452" s="145"/>
      <c r="C1452" s="120"/>
      <c r="D1452" s="143"/>
    </row>
    <row r="1453" spans="1:4" x14ac:dyDescent="0.2">
      <c r="A1453" s="139" t="s">
        <v>158</v>
      </c>
      <c r="B1453" s="136" t="s">
        <v>159</v>
      </c>
      <c r="C1453" s="137" t="s">
        <v>160</v>
      </c>
      <c r="D1453" s="138"/>
    </row>
    <row r="1454" spans="1:4" x14ac:dyDescent="0.2">
      <c r="A1454" s="141" t="s">
        <v>161</v>
      </c>
      <c r="B1454" s="142" t="s">
        <v>162</v>
      </c>
      <c r="C1454" s="147" t="s">
        <v>160</v>
      </c>
      <c r="D1454" s="143"/>
    </row>
    <row r="1455" spans="1:4" x14ac:dyDescent="0.2">
      <c r="A1455" s="141" t="s">
        <v>163</v>
      </c>
      <c r="B1455" s="142" t="s">
        <v>164</v>
      </c>
      <c r="C1455" s="120">
        <v>0</v>
      </c>
      <c r="D1455" s="143"/>
    </row>
    <row r="1456" spans="1:4" x14ac:dyDescent="0.2">
      <c r="A1456" s="141" t="s">
        <v>165</v>
      </c>
      <c r="B1456" s="142" t="s">
        <v>166</v>
      </c>
      <c r="C1456" s="120">
        <v>0</v>
      </c>
      <c r="D1456" s="143"/>
    </row>
    <row r="1457" spans="1:4" x14ac:dyDescent="0.2">
      <c r="A1457" s="144"/>
      <c r="B1457" s="145"/>
      <c r="C1457" s="120"/>
      <c r="D1457" s="143"/>
    </row>
    <row r="1458" spans="1:4" x14ac:dyDescent="0.2">
      <c r="A1458" s="139" t="s">
        <v>167</v>
      </c>
      <c r="B1458" s="136" t="s">
        <v>168</v>
      </c>
      <c r="C1458" s="140">
        <f>SUM(C1459:C1467)</f>
        <v>0</v>
      </c>
      <c r="D1458" s="138"/>
    </row>
    <row r="1459" spans="1:4" x14ac:dyDescent="0.2">
      <c r="A1459" s="141" t="s">
        <v>169</v>
      </c>
      <c r="B1459" s="142" t="s">
        <v>170</v>
      </c>
      <c r="C1459" s="120">
        <v>0</v>
      </c>
      <c r="D1459" s="143"/>
    </row>
    <row r="1460" spans="1:4" x14ac:dyDescent="0.2">
      <c r="A1460" s="141" t="s">
        <v>171</v>
      </c>
      <c r="B1460" s="142" t="s">
        <v>172</v>
      </c>
      <c r="C1460" s="120">
        <v>0</v>
      </c>
      <c r="D1460" s="143"/>
    </row>
    <row r="1461" spans="1:4" x14ac:dyDescent="0.2">
      <c r="A1461" s="141" t="s">
        <v>173</v>
      </c>
      <c r="B1461" s="142" t="s">
        <v>174</v>
      </c>
      <c r="C1461" s="120">
        <v>0</v>
      </c>
      <c r="D1461" s="143"/>
    </row>
    <row r="1462" spans="1:4" ht="25.5" x14ac:dyDescent="0.2">
      <c r="A1462" s="141" t="s">
        <v>175</v>
      </c>
      <c r="B1462" s="142" t="s">
        <v>176</v>
      </c>
      <c r="C1462" s="120">
        <v>0</v>
      </c>
      <c r="D1462" s="143"/>
    </row>
    <row r="1463" spans="1:4" ht="25.5" x14ac:dyDescent="0.2">
      <c r="A1463" s="141" t="s">
        <v>177</v>
      </c>
      <c r="B1463" s="142" t="s">
        <v>178</v>
      </c>
      <c r="C1463" s="120">
        <v>0</v>
      </c>
      <c r="D1463" s="143"/>
    </row>
    <row r="1464" spans="1:4" ht="25.5" x14ac:dyDescent="0.2">
      <c r="A1464" s="141" t="s">
        <v>179</v>
      </c>
      <c r="B1464" s="142" t="s">
        <v>180</v>
      </c>
      <c r="C1464" s="120">
        <v>0</v>
      </c>
      <c r="D1464" s="143"/>
    </row>
    <row r="1465" spans="1:4" x14ac:dyDescent="0.2">
      <c r="A1465" s="141" t="s">
        <v>181</v>
      </c>
      <c r="B1465" s="142" t="s">
        <v>182</v>
      </c>
      <c r="C1465" s="120">
        <v>0</v>
      </c>
      <c r="D1465" s="143"/>
    </row>
    <row r="1466" spans="1:4" ht="25.5" x14ac:dyDescent="0.2">
      <c r="A1466" s="141" t="s">
        <v>183</v>
      </c>
      <c r="B1466" s="142" t="s">
        <v>184</v>
      </c>
      <c r="C1466" s="120">
        <v>0</v>
      </c>
      <c r="D1466" s="143"/>
    </row>
    <row r="1467" spans="1:4" ht="25.5" x14ac:dyDescent="0.2">
      <c r="A1467" s="141" t="s">
        <v>185</v>
      </c>
      <c r="B1467" s="142" t="s">
        <v>186</v>
      </c>
      <c r="C1467" s="120">
        <v>0</v>
      </c>
      <c r="D1467" s="143"/>
    </row>
    <row r="1468" spans="1:4" x14ac:dyDescent="0.2">
      <c r="A1468" s="144"/>
      <c r="B1468" s="145"/>
      <c r="C1468" s="120"/>
      <c r="D1468" s="143"/>
    </row>
    <row r="1469" spans="1:4" x14ac:dyDescent="0.2">
      <c r="A1469" s="139" t="s">
        <v>187</v>
      </c>
      <c r="B1469" s="136" t="s">
        <v>188</v>
      </c>
      <c r="C1469" s="140">
        <f>SUM(C1470:C1473)</f>
        <v>0</v>
      </c>
      <c r="D1469" s="138"/>
    </row>
    <row r="1470" spans="1:4" x14ac:dyDescent="0.2">
      <c r="A1470" s="141" t="s">
        <v>189</v>
      </c>
      <c r="B1470" s="142" t="s">
        <v>190</v>
      </c>
      <c r="C1470" s="120">
        <v>0</v>
      </c>
      <c r="D1470" s="143"/>
    </row>
    <row r="1471" spans="1:4" x14ac:dyDescent="0.2">
      <c r="A1471" s="141" t="s">
        <v>191</v>
      </c>
      <c r="B1471" s="142" t="s">
        <v>192</v>
      </c>
      <c r="C1471" s="120">
        <v>0</v>
      </c>
      <c r="D1471" s="143"/>
    </row>
    <row r="1472" spans="1:4" x14ac:dyDescent="0.2">
      <c r="A1472" s="141" t="s">
        <v>193</v>
      </c>
      <c r="B1472" s="142" t="s">
        <v>194</v>
      </c>
      <c r="C1472" s="120">
        <v>0</v>
      </c>
      <c r="D1472" s="143"/>
    </row>
    <row r="1473" spans="1:4" x14ac:dyDescent="0.2">
      <c r="A1473" s="141" t="s">
        <v>195</v>
      </c>
      <c r="B1473" s="142" t="s">
        <v>196</v>
      </c>
      <c r="C1473" s="120">
        <v>0</v>
      </c>
      <c r="D1473" s="143"/>
    </row>
    <row r="1474" spans="1:4" x14ac:dyDescent="0.2">
      <c r="A1474" s="144"/>
      <c r="B1474" s="145"/>
      <c r="C1474" s="120"/>
      <c r="D1474" s="143"/>
    </row>
    <row r="1475" spans="1:4" x14ac:dyDescent="0.2">
      <c r="A1475" s="139" t="s">
        <v>197</v>
      </c>
      <c r="B1475" s="136" t="s">
        <v>198</v>
      </c>
      <c r="C1475" s="140">
        <f>SUM(C1476:C1481)</f>
        <v>0</v>
      </c>
      <c r="D1475" s="138"/>
    </row>
    <row r="1476" spans="1:4" x14ac:dyDescent="0.2">
      <c r="A1476" s="141" t="s">
        <v>199</v>
      </c>
      <c r="B1476" s="142" t="s">
        <v>200</v>
      </c>
      <c r="C1476" s="120">
        <v>0</v>
      </c>
      <c r="D1476" s="143"/>
    </row>
    <row r="1477" spans="1:4" x14ac:dyDescent="0.2">
      <c r="A1477" s="141" t="s">
        <v>201</v>
      </c>
      <c r="B1477" s="142" t="s">
        <v>202</v>
      </c>
      <c r="C1477" s="120">
        <v>0</v>
      </c>
      <c r="D1477" s="143"/>
    </row>
    <row r="1478" spans="1:4" x14ac:dyDescent="0.2">
      <c r="A1478" s="141" t="s">
        <v>203</v>
      </c>
      <c r="B1478" s="142" t="s">
        <v>204</v>
      </c>
      <c r="C1478" s="120">
        <v>0</v>
      </c>
      <c r="D1478" s="143"/>
    </row>
    <row r="1479" spans="1:4" ht="25.5" x14ac:dyDescent="0.2">
      <c r="A1479" s="141" t="s">
        <v>205</v>
      </c>
      <c r="B1479" s="142" t="s">
        <v>206</v>
      </c>
      <c r="C1479" s="120">
        <v>0</v>
      </c>
      <c r="D1479" s="143"/>
    </row>
    <row r="1480" spans="1:4" x14ac:dyDescent="0.2">
      <c r="A1480" s="141" t="s">
        <v>207</v>
      </c>
      <c r="B1480" s="142" t="s">
        <v>208</v>
      </c>
      <c r="C1480" s="120">
        <v>0</v>
      </c>
      <c r="D1480" s="143"/>
    </row>
    <row r="1481" spans="1:4" x14ac:dyDescent="0.2">
      <c r="A1481" s="141" t="s">
        <v>209</v>
      </c>
      <c r="B1481" s="142" t="s">
        <v>210</v>
      </c>
      <c r="C1481" s="148">
        <v>0</v>
      </c>
      <c r="D1481" s="149"/>
    </row>
    <row r="1482" spans="1:4" x14ac:dyDescent="0.2">
      <c r="A1482" s="150"/>
      <c r="B1482" s="151"/>
      <c r="C1482" s="152"/>
      <c r="D1482" s="130"/>
    </row>
    <row r="1483" spans="1:4" x14ac:dyDescent="0.2">
      <c r="A1483" s="135">
        <v>2</v>
      </c>
      <c r="B1483" s="136" t="s">
        <v>211</v>
      </c>
      <c r="C1483" s="140">
        <f>SUM(C1485+C1492+C1498+C1507+C1511+C1517)</f>
        <v>0</v>
      </c>
      <c r="D1483" s="138"/>
    </row>
    <row r="1484" spans="1:4" x14ac:dyDescent="0.2">
      <c r="A1484" s="135"/>
      <c r="B1484" s="153"/>
      <c r="C1484" s="120"/>
      <c r="D1484" s="143"/>
    </row>
    <row r="1485" spans="1:4" x14ac:dyDescent="0.2">
      <c r="A1485" s="150" t="s">
        <v>212</v>
      </c>
      <c r="B1485" s="136" t="s">
        <v>213</v>
      </c>
      <c r="C1485" s="140">
        <f>SUM(C1486:C1490)</f>
        <v>0</v>
      </c>
      <c r="D1485" s="138"/>
    </row>
    <row r="1486" spans="1:4" x14ac:dyDescent="0.2">
      <c r="A1486" s="141" t="s">
        <v>214</v>
      </c>
      <c r="B1486" s="142" t="s">
        <v>215</v>
      </c>
      <c r="C1486" s="120">
        <v>0</v>
      </c>
      <c r="D1486" s="143"/>
    </row>
    <row r="1487" spans="1:4" x14ac:dyDescent="0.2">
      <c r="A1487" s="141" t="s">
        <v>216</v>
      </c>
      <c r="B1487" s="142" t="s">
        <v>217</v>
      </c>
      <c r="C1487" s="120">
        <v>0</v>
      </c>
      <c r="D1487" s="143"/>
    </row>
    <row r="1488" spans="1:4" x14ac:dyDescent="0.2">
      <c r="A1488" s="141" t="s">
        <v>218</v>
      </c>
      <c r="B1488" s="142" t="s">
        <v>219</v>
      </c>
      <c r="C1488" s="120">
        <v>0</v>
      </c>
      <c r="D1488" s="143"/>
    </row>
    <row r="1489" spans="1:4" x14ac:dyDescent="0.2">
      <c r="A1489" s="141" t="s">
        <v>220</v>
      </c>
      <c r="B1489" s="142" t="s">
        <v>221</v>
      </c>
      <c r="C1489" s="120">
        <v>0</v>
      </c>
      <c r="D1489" s="143"/>
    </row>
    <row r="1490" spans="1:4" x14ac:dyDescent="0.2">
      <c r="A1490" s="141" t="s">
        <v>222</v>
      </c>
      <c r="B1490" s="142" t="s">
        <v>223</v>
      </c>
      <c r="C1490" s="120">
        <v>0</v>
      </c>
      <c r="D1490" s="143"/>
    </row>
    <row r="1491" spans="1:4" x14ac:dyDescent="0.2">
      <c r="A1491" s="154"/>
      <c r="B1491" s="145"/>
      <c r="C1491" s="120"/>
      <c r="D1491" s="143"/>
    </row>
    <row r="1492" spans="1:4" ht="25.5" x14ac:dyDescent="0.2">
      <c r="A1492" s="150" t="s">
        <v>224</v>
      </c>
      <c r="B1492" s="136" t="s">
        <v>225</v>
      </c>
      <c r="C1492" s="140">
        <f>SUM(C1493:C1496)</f>
        <v>0</v>
      </c>
      <c r="D1492" s="138"/>
    </row>
    <row r="1493" spans="1:4" x14ac:dyDescent="0.2">
      <c r="A1493" s="141" t="s">
        <v>226</v>
      </c>
      <c r="B1493" s="142" t="s">
        <v>227</v>
      </c>
      <c r="C1493" s="120">
        <v>0</v>
      </c>
      <c r="D1493" s="143"/>
    </row>
    <row r="1494" spans="1:4" x14ac:dyDescent="0.2">
      <c r="A1494" s="141" t="s">
        <v>228</v>
      </c>
      <c r="B1494" s="142" t="s">
        <v>229</v>
      </c>
      <c r="C1494" s="120">
        <v>0</v>
      </c>
      <c r="D1494" s="143"/>
    </row>
    <row r="1495" spans="1:4" x14ac:dyDescent="0.2">
      <c r="A1495" s="141" t="s">
        <v>230</v>
      </c>
      <c r="B1495" s="142" t="s">
        <v>231</v>
      </c>
      <c r="C1495" s="120">
        <v>0</v>
      </c>
      <c r="D1495" s="143"/>
    </row>
    <row r="1496" spans="1:4" x14ac:dyDescent="0.2">
      <c r="A1496" s="141" t="s">
        <v>232</v>
      </c>
      <c r="B1496" s="142" t="s">
        <v>233</v>
      </c>
      <c r="C1496" s="120">
        <v>0</v>
      </c>
      <c r="D1496" s="143"/>
    </row>
    <row r="1497" spans="1:4" x14ac:dyDescent="0.2">
      <c r="A1497" s="154"/>
      <c r="B1497" s="145"/>
      <c r="C1497" s="120"/>
      <c r="D1497" s="143"/>
    </row>
    <row r="1498" spans="1:4" ht="25.5" x14ac:dyDescent="0.2">
      <c r="A1498" s="150" t="s">
        <v>234</v>
      </c>
      <c r="B1498" s="136" t="s">
        <v>235</v>
      </c>
      <c r="C1498" s="140">
        <f>SUM(C1499:C1505)</f>
        <v>0</v>
      </c>
      <c r="D1498" s="138"/>
    </row>
    <row r="1499" spans="1:4" x14ac:dyDescent="0.2">
      <c r="A1499" s="141" t="s">
        <v>236</v>
      </c>
      <c r="B1499" s="142" t="s">
        <v>237</v>
      </c>
      <c r="C1499" s="120">
        <v>0</v>
      </c>
      <c r="D1499" s="143"/>
    </row>
    <row r="1500" spans="1:4" ht="25.5" x14ac:dyDescent="0.2">
      <c r="A1500" s="141" t="s">
        <v>238</v>
      </c>
      <c r="B1500" s="142" t="s">
        <v>239</v>
      </c>
      <c r="C1500" s="120">
        <v>0</v>
      </c>
      <c r="D1500" s="143"/>
    </row>
    <row r="1501" spans="1:4" x14ac:dyDescent="0.2">
      <c r="A1501" s="141" t="s">
        <v>240</v>
      </c>
      <c r="B1501" s="142" t="s">
        <v>241</v>
      </c>
      <c r="C1501" s="120">
        <v>0</v>
      </c>
      <c r="D1501" s="143"/>
    </row>
    <row r="1502" spans="1:4" ht="25.5" x14ac:dyDescent="0.2">
      <c r="A1502" s="141" t="s">
        <v>242</v>
      </c>
      <c r="B1502" s="142" t="s">
        <v>243</v>
      </c>
      <c r="C1502" s="120">
        <v>0</v>
      </c>
      <c r="D1502" s="143"/>
    </row>
    <row r="1503" spans="1:4" x14ac:dyDescent="0.2">
      <c r="A1503" s="141" t="s">
        <v>244</v>
      </c>
      <c r="B1503" s="142" t="s">
        <v>245</v>
      </c>
      <c r="C1503" s="120">
        <v>0</v>
      </c>
      <c r="D1503" s="143"/>
    </row>
    <row r="1504" spans="1:4" x14ac:dyDescent="0.2">
      <c r="A1504" s="141" t="s">
        <v>246</v>
      </c>
      <c r="B1504" s="142" t="s">
        <v>247</v>
      </c>
      <c r="C1504" s="120">
        <v>0</v>
      </c>
      <c r="D1504" s="143"/>
    </row>
    <row r="1505" spans="1:4" ht="25.5" x14ac:dyDescent="0.2">
      <c r="A1505" s="141" t="s">
        <v>248</v>
      </c>
      <c r="B1505" s="142" t="s">
        <v>249</v>
      </c>
      <c r="C1505" s="120">
        <v>0</v>
      </c>
      <c r="D1505" s="143"/>
    </row>
    <row r="1506" spans="1:4" x14ac:dyDescent="0.2">
      <c r="A1506" s="154"/>
      <c r="B1506" s="145"/>
      <c r="C1506" s="120"/>
      <c r="D1506" s="143"/>
    </row>
    <row r="1507" spans="1:4" ht="25.5" x14ac:dyDescent="0.2">
      <c r="A1507" s="150" t="s">
        <v>250</v>
      </c>
      <c r="B1507" s="136" t="s">
        <v>251</v>
      </c>
      <c r="C1507" s="140">
        <f>SUM(C1508:C1509)</f>
        <v>0</v>
      </c>
      <c r="D1507" s="138"/>
    </row>
    <row r="1508" spans="1:4" x14ac:dyDescent="0.2">
      <c r="A1508" s="141" t="s">
        <v>252</v>
      </c>
      <c r="B1508" s="142" t="s">
        <v>253</v>
      </c>
      <c r="C1508" s="120">
        <v>0</v>
      </c>
      <c r="D1508" s="143"/>
    </row>
    <row r="1509" spans="1:4" x14ac:dyDescent="0.2">
      <c r="A1509" s="141" t="s">
        <v>254</v>
      </c>
      <c r="B1509" s="142" t="s">
        <v>255</v>
      </c>
      <c r="C1509" s="120">
        <v>0</v>
      </c>
      <c r="D1509" s="143"/>
    </row>
    <row r="1510" spans="1:4" x14ac:dyDescent="0.2">
      <c r="A1510" s="154"/>
      <c r="B1510" s="145"/>
      <c r="C1510" s="120"/>
      <c r="D1510" s="143"/>
    </row>
    <row r="1511" spans="1:4" ht="25.5" x14ac:dyDescent="0.2">
      <c r="A1511" s="150" t="s">
        <v>256</v>
      </c>
      <c r="B1511" s="136" t="s">
        <v>257</v>
      </c>
      <c r="C1511" s="140">
        <f>SUM(C1512:C1515)</f>
        <v>0</v>
      </c>
      <c r="D1511" s="138"/>
    </row>
    <row r="1512" spans="1:4" x14ac:dyDescent="0.2">
      <c r="A1512" s="141" t="s">
        <v>258</v>
      </c>
      <c r="B1512" s="142" t="s">
        <v>259</v>
      </c>
      <c r="C1512" s="120">
        <v>0</v>
      </c>
      <c r="D1512" s="143"/>
    </row>
    <row r="1513" spans="1:4" x14ac:dyDescent="0.2">
      <c r="A1513" s="141" t="s">
        <v>260</v>
      </c>
      <c r="B1513" s="142" t="s">
        <v>261</v>
      </c>
      <c r="C1513" s="120">
        <v>0</v>
      </c>
      <c r="D1513" s="143"/>
    </row>
    <row r="1514" spans="1:4" x14ac:dyDescent="0.2">
      <c r="A1514" s="141" t="s">
        <v>262</v>
      </c>
      <c r="B1514" s="142" t="s">
        <v>263</v>
      </c>
      <c r="C1514" s="120">
        <v>0</v>
      </c>
      <c r="D1514" s="143"/>
    </row>
    <row r="1515" spans="1:4" ht="25.5" x14ac:dyDescent="0.2">
      <c r="A1515" s="141" t="s">
        <v>264</v>
      </c>
      <c r="B1515" s="142" t="s">
        <v>265</v>
      </c>
      <c r="C1515" s="120">
        <v>0</v>
      </c>
      <c r="D1515" s="143"/>
    </row>
    <row r="1516" spans="1:4" x14ac:dyDescent="0.2">
      <c r="A1516" s="154"/>
      <c r="B1516" s="145"/>
      <c r="C1516" s="120"/>
      <c r="D1516" s="143"/>
    </row>
    <row r="1517" spans="1:4" ht="25.5" x14ac:dyDescent="0.2">
      <c r="A1517" s="150" t="s">
        <v>266</v>
      </c>
      <c r="B1517" s="136" t="s">
        <v>267</v>
      </c>
      <c r="C1517" s="140">
        <f>SUM(C1518:C1525)</f>
        <v>0</v>
      </c>
      <c r="D1517" s="138"/>
    </row>
    <row r="1518" spans="1:4" x14ac:dyDescent="0.2">
      <c r="A1518" s="141" t="s">
        <v>268</v>
      </c>
      <c r="B1518" s="142" t="s">
        <v>269</v>
      </c>
      <c r="C1518" s="120"/>
      <c r="D1518" s="143"/>
    </row>
    <row r="1519" spans="1:4" ht="25.5" x14ac:dyDescent="0.2">
      <c r="A1519" s="141" t="s">
        <v>270</v>
      </c>
      <c r="B1519" s="142" t="s">
        <v>271</v>
      </c>
      <c r="C1519" s="120">
        <v>0</v>
      </c>
      <c r="D1519" s="143"/>
    </row>
    <row r="1520" spans="1:4" x14ac:dyDescent="0.2">
      <c r="A1520" s="141" t="s">
        <v>272</v>
      </c>
      <c r="B1520" s="142" t="s">
        <v>273</v>
      </c>
      <c r="C1520" s="120">
        <v>0</v>
      </c>
      <c r="D1520" s="143"/>
    </row>
    <row r="1521" spans="1:4" x14ac:dyDescent="0.2">
      <c r="A1521" s="141" t="s">
        <v>274</v>
      </c>
      <c r="B1521" s="142" t="s">
        <v>275</v>
      </c>
      <c r="C1521" s="120">
        <v>0</v>
      </c>
      <c r="D1521" s="143"/>
    </row>
    <row r="1522" spans="1:4" x14ac:dyDescent="0.2">
      <c r="A1522" s="141" t="s">
        <v>276</v>
      </c>
      <c r="B1522" s="142" t="s">
        <v>277</v>
      </c>
      <c r="C1522" s="120">
        <v>0</v>
      </c>
      <c r="D1522" s="143"/>
    </row>
    <row r="1523" spans="1:4" ht="25.5" x14ac:dyDescent="0.2">
      <c r="A1523" s="141" t="s">
        <v>278</v>
      </c>
      <c r="B1523" s="142" t="s">
        <v>279</v>
      </c>
      <c r="C1523" s="120">
        <v>0</v>
      </c>
      <c r="D1523" s="143"/>
    </row>
    <row r="1524" spans="1:4" x14ac:dyDescent="0.2">
      <c r="A1524" s="141" t="s">
        <v>280</v>
      </c>
      <c r="B1524" s="142" t="s">
        <v>281</v>
      </c>
      <c r="C1524" s="120">
        <v>0</v>
      </c>
      <c r="D1524" s="143"/>
    </row>
    <row r="1525" spans="1:4" x14ac:dyDescent="0.2">
      <c r="A1525" s="141" t="s">
        <v>282</v>
      </c>
      <c r="B1525" s="142" t="s">
        <v>283</v>
      </c>
      <c r="C1525" s="120">
        <v>0</v>
      </c>
      <c r="D1525" s="143"/>
    </row>
    <row r="1526" spans="1:4" x14ac:dyDescent="0.2">
      <c r="A1526" s="141"/>
      <c r="B1526" s="145"/>
      <c r="C1526" s="120"/>
      <c r="D1526" s="143"/>
    </row>
    <row r="1527" spans="1:4" x14ac:dyDescent="0.2">
      <c r="A1527" s="135">
        <v>5</v>
      </c>
      <c r="B1527" s="155" t="s">
        <v>284</v>
      </c>
      <c r="C1527" s="140">
        <f>SUM(C1529+C1539+C1549+C1554)</f>
        <v>0</v>
      </c>
      <c r="D1527" s="138"/>
    </row>
    <row r="1528" spans="1:4" x14ac:dyDescent="0.2">
      <c r="A1528" s="154"/>
      <c r="B1528" s="145"/>
      <c r="C1528" s="120"/>
      <c r="D1528" s="143"/>
    </row>
    <row r="1529" spans="1:4" x14ac:dyDescent="0.2">
      <c r="A1529" s="156" t="s">
        <v>285</v>
      </c>
      <c r="B1529" s="136" t="s">
        <v>286</v>
      </c>
      <c r="C1529" s="140">
        <f>SUM(C1530:C1537)</f>
        <v>0</v>
      </c>
      <c r="D1529" s="138"/>
    </row>
    <row r="1530" spans="1:4" x14ac:dyDescent="0.2">
      <c r="A1530" s="157" t="s">
        <v>287</v>
      </c>
      <c r="B1530" s="142" t="s">
        <v>288</v>
      </c>
      <c r="C1530" s="120">
        <v>0</v>
      </c>
      <c r="D1530" s="143"/>
    </row>
    <row r="1531" spans="1:4" x14ac:dyDescent="0.2">
      <c r="A1531" s="157" t="s">
        <v>289</v>
      </c>
      <c r="B1531" s="142" t="s">
        <v>290</v>
      </c>
      <c r="C1531" s="120">
        <v>0</v>
      </c>
      <c r="D1531" s="143"/>
    </row>
    <row r="1532" spans="1:4" x14ac:dyDescent="0.2">
      <c r="A1532" s="157" t="s">
        <v>291</v>
      </c>
      <c r="B1532" s="142" t="s">
        <v>292</v>
      </c>
      <c r="C1532" s="120"/>
      <c r="D1532" s="143"/>
    </row>
    <row r="1533" spans="1:4" x14ac:dyDescent="0.2">
      <c r="A1533" s="157" t="s">
        <v>293</v>
      </c>
      <c r="B1533" s="142" t="s">
        <v>294</v>
      </c>
      <c r="C1533" s="120"/>
      <c r="D1533" s="143"/>
    </row>
    <row r="1534" spans="1:4" x14ac:dyDescent="0.2">
      <c r="A1534" s="157" t="s">
        <v>295</v>
      </c>
      <c r="B1534" s="142" t="s">
        <v>296</v>
      </c>
      <c r="C1534" s="120"/>
      <c r="D1534" s="143"/>
    </row>
    <row r="1535" spans="1:4" ht="25.5" x14ac:dyDescent="0.2">
      <c r="A1535" s="157" t="s">
        <v>297</v>
      </c>
      <c r="B1535" s="142" t="s">
        <v>298</v>
      </c>
      <c r="C1535" s="120"/>
      <c r="D1535" s="143"/>
    </row>
    <row r="1536" spans="1:4" ht="25.5" x14ac:dyDescent="0.2">
      <c r="A1536" s="157" t="s">
        <v>299</v>
      </c>
      <c r="B1536" s="142" t="s">
        <v>300</v>
      </c>
      <c r="C1536" s="120"/>
      <c r="D1536" s="143"/>
    </row>
    <row r="1537" spans="1:4" x14ac:dyDescent="0.2">
      <c r="A1537" s="157" t="s">
        <v>301</v>
      </c>
      <c r="B1537" s="142" t="s">
        <v>302</v>
      </c>
      <c r="C1537" s="120">
        <v>0</v>
      </c>
      <c r="D1537" s="143"/>
    </row>
    <row r="1538" spans="1:4" x14ac:dyDescent="0.2">
      <c r="A1538" s="157"/>
      <c r="B1538" s="142"/>
      <c r="C1538" s="120"/>
      <c r="D1538" s="143"/>
    </row>
    <row r="1539" spans="1:4" ht="25.5" x14ac:dyDescent="0.2">
      <c r="A1539" s="156" t="s">
        <v>303</v>
      </c>
      <c r="B1539" s="136" t="s">
        <v>304</v>
      </c>
      <c r="C1539" s="140">
        <f>SUM(C1540:C1547)</f>
        <v>0</v>
      </c>
      <c r="D1539" s="138"/>
    </row>
    <row r="1540" spans="1:4" x14ac:dyDescent="0.2">
      <c r="A1540" s="157" t="s">
        <v>305</v>
      </c>
      <c r="B1540" s="142" t="s">
        <v>306</v>
      </c>
      <c r="C1540" s="120">
        <v>0</v>
      </c>
      <c r="D1540" s="143"/>
    </row>
    <row r="1541" spans="1:4" x14ac:dyDescent="0.2">
      <c r="A1541" s="157" t="s">
        <v>307</v>
      </c>
      <c r="B1541" s="142" t="s">
        <v>308</v>
      </c>
      <c r="C1541" s="120">
        <v>0</v>
      </c>
      <c r="D1541" s="143"/>
    </row>
    <row r="1542" spans="1:4" x14ac:dyDescent="0.2">
      <c r="A1542" s="157" t="s">
        <v>309</v>
      </c>
      <c r="B1542" s="142" t="s">
        <v>310</v>
      </c>
      <c r="C1542" s="120">
        <v>0</v>
      </c>
      <c r="D1542" s="143"/>
    </row>
    <row r="1543" spans="1:4" x14ac:dyDescent="0.2">
      <c r="A1543" s="157" t="s">
        <v>311</v>
      </c>
      <c r="B1543" s="142" t="s">
        <v>312</v>
      </c>
      <c r="C1543" s="120">
        <v>0</v>
      </c>
      <c r="D1543" s="143"/>
    </row>
    <row r="1544" spans="1:4" x14ac:dyDescent="0.2">
      <c r="A1544" s="157" t="s">
        <v>313</v>
      </c>
      <c r="B1544" s="142" t="s">
        <v>314</v>
      </c>
      <c r="C1544" s="120">
        <v>0</v>
      </c>
      <c r="D1544" s="143"/>
    </row>
    <row r="1545" spans="1:4" x14ac:dyDescent="0.2">
      <c r="A1545" s="157" t="s">
        <v>315</v>
      </c>
      <c r="B1545" s="142" t="s">
        <v>316</v>
      </c>
      <c r="C1545" s="120">
        <v>0</v>
      </c>
      <c r="D1545" s="143"/>
    </row>
    <row r="1546" spans="1:4" x14ac:dyDescent="0.2">
      <c r="A1546" s="157" t="s">
        <v>317</v>
      </c>
      <c r="B1546" s="142" t="s">
        <v>318</v>
      </c>
      <c r="C1546" s="120">
        <v>0</v>
      </c>
      <c r="D1546" s="143"/>
    </row>
    <row r="1547" spans="1:4" ht="25.5" x14ac:dyDescent="0.2">
      <c r="A1547" s="157" t="s">
        <v>319</v>
      </c>
      <c r="B1547" s="142" t="s">
        <v>320</v>
      </c>
      <c r="C1547" s="120">
        <v>0</v>
      </c>
      <c r="D1547" s="143"/>
    </row>
    <row r="1548" spans="1:4" x14ac:dyDescent="0.2">
      <c r="A1548" s="157"/>
      <c r="B1548" s="142"/>
      <c r="C1548" s="120"/>
      <c r="D1548" s="143"/>
    </row>
    <row r="1549" spans="1:4" x14ac:dyDescent="0.2">
      <c r="A1549" s="156" t="s">
        <v>321</v>
      </c>
      <c r="B1549" s="136" t="s">
        <v>322</v>
      </c>
      <c r="C1549" s="140">
        <f>SUM(C1550:C1552)</f>
        <v>0</v>
      </c>
      <c r="D1549" s="138"/>
    </row>
    <row r="1550" spans="1:4" x14ac:dyDescent="0.2">
      <c r="A1550" s="157" t="s">
        <v>323</v>
      </c>
      <c r="B1550" s="142" t="s">
        <v>324</v>
      </c>
      <c r="C1550" s="120">
        <v>0</v>
      </c>
      <c r="D1550" s="143"/>
    </row>
    <row r="1551" spans="1:4" x14ac:dyDescent="0.2">
      <c r="A1551" s="157" t="s">
        <v>325</v>
      </c>
      <c r="B1551" s="142" t="s">
        <v>326</v>
      </c>
      <c r="C1551" s="120">
        <v>0</v>
      </c>
      <c r="D1551" s="143"/>
    </row>
    <row r="1552" spans="1:4" x14ac:dyDescent="0.2">
      <c r="A1552" s="157" t="s">
        <v>327</v>
      </c>
      <c r="B1552" s="142" t="s">
        <v>328</v>
      </c>
      <c r="C1552" s="120">
        <v>0</v>
      </c>
      <c r="D1552" s="143"/>
    </row>
    <row r="1553" spans="1:4" x14ac:dyDescent="0.2">
      <c r="A1553" s="157"/>
      <c r="B1553" s="142"/>
      <c r="C1553" s="120"/>
      <c r="D1553" s="143"/>
    </row>
    <row r="1554" spans="1:4" x14ac:dyDescent="0.2">
      <c r="A1554" s="156" t="s">
        <v>329</v>
      </c>
      <c r="B1554" s="136" t="s">
        <v>330</v>
      </c>
      <c r="C1554" s="140">
        <f>SUM(C1555:C1558)</f>
        <v>0</v>
      </c>
      <c r="D1554" s="138"/>
    </row>
    <row r="1555" spans="1:4" x14ac:dyDescent="0.2">
      <c r="A1555" s="157" t="s">
        <v>331</v>
      </c>
      <c r="B1555" s="142" t="s">
        <v>332</v>
      </c>
      <c r="C1555" s="120">
        <v>0</v>
      </c>
      <c r="D1555" s="143"/>
    </row>
    <row r="1556" spans="1:4" x14ac:dyDescent="0.2">
      <c r="A1556" s="157" t="s">
        <v>333</v>
      </c>
      <c r="B1556" s="142" t="s">
        <v>334</v>
      </c>
      <c r="C1556" s="120">
        <v>0</v>
      </c>
      <c r="D1556" s="143"/>
    </row>
    <row r="1557" spans="1:4" x14ac:dyDescent="0.2">
      <c r="A1557" s="157" t="s">
        <v>335</v>
      </c>
      <c r="B1557" s="142" t="s">
        <v>336</v>
      </c>
      <c r="C1557" s="120">
        <v>0</v>
      </c>
      <c r="D1557" s="143"/>
    </row>
    <row r="1558" spans="1:4" x14ac:dyDescent="0.2">
      <c r="A1558" s="157" t="s">
        <v>337</v>
      </c>
      <c r="B1558" s="142" t="s">
        <v>338</v>
      </c>
      <c r="C1558" s="120">
        <v>0</v>
      </c>
      <c r="D1558" s="143"/>
    </row>
    <row r="1560" spans="1:4" ht="38.25" x14ac:dyDescent="0.2">
      <c r="A1560" s="160" t="str">
        <f>'1. DireccyConducc '!B90</f>
        <v xml:space="preserve">RE1. P13  Programa de capacitación en Gestión del Riesgo para el Ministerio de Salud </v>
      </c>
      <c r="B1560" s="128" t="s">
        <v>75</v>
      </c>
      <c r="C1560" s="120">
        <f>SUM(C1562,C1638,C1682)</f>
        <v>0</v>
      </c>
      <c r="D1560" s="130"/>
    </row>
    <row r="1561" spans="1:4" x14ac:dyDescent="0.2">
      <c r="A1561" s="131" t="s">
        <v>76</v>
      </c>
      <c r="B1561" s="132" t="s">
        <v>77</v>
      </c>
      <c r="C1561" s="133" t="s">
        <v>78</v>
      </c>
      <c r="D1561" s="134" t="s">
        <v>79</v>
      </c>
    </row>
    <row r="1562" spans="1:4" x14ac:dyDescent="0.2">
      <c r="A1562" s="135">
        <v>1</v>
      </c>
      <c r="B1562" s="136" t="s">
        <v>80</v>
      </c>
      <c r="C1562" s="137">
        <f>SUM(C1564,C1571,C1578,C1587,C1596,C1601,C1608,C1613,C1624,C1630)</f>
        <v>0</v>
      </c>
      <c r="D1562" s="138"/>
    </row>
    <row r="1563" spans="1:4" x14ac:dyDescent="0.2">
      <c r="A1563" s="135"/>
      <c r="B1563" s="153"/>
      <c r="C1563" s="140"/>
      <c r="D1563" s="138"/>
    </row>
    <row r="1564" spans="1:4" x14ac:dyDescent="0.2">
      <c r="A1564" s="139" t="s">
        <v>82</v>
      </c>
      <c r="B1564" s="136" t="s">
        <v>83</v>
      </c>
      <c r="C1564" s="140">
        <f>SUM(C1565:C1569)</f>
        <v>0</v>
      </c>
      <c r="D1564" s="138"/>
    </row>
    <row r="1565" spans="1:4" x14ac:dyDescent="0.2">
      <c r="A1565" s="141" t="s">
        <v>84</v>
      </c>
      <c r="B1565" s="142" t="s">
        <v>85</v>
      </c>
      <c r="C1565" s="120">
        <v>0</v>
      </c>
      <c r="D1565" s="143"/>
    </row>
    <row r="1566" spans="1:4" ht="25.5" x14ac:dyDescent="0.2">
      <c r="A1566" s="141" t="s">
        <v>86</v>
      </c>
      <c r="B1566" s="142" t="s">
        <v>87</v>
      </c>
      <c r="C1566" s="120">
        <v>0</v>
      </c>
      <c r="D1566" s="143"/>
    </row>
    <row r="1567" spans="1:4" x14ac:dyDescent="0.2">
      <c r="A1567" s="141" t="s">
        <v>88</v>
      </c>
      <c r="B1567" s="142" t="s">
        <v>89</v>
      </c>
      <c r="C1567" s="120">
        <v>0</v>
      </c>
      <c r="D1567" s="143"/>
    </row>
    <row r="1568" spans="1:4" ht="25.5" x14ac:dyDescent="0.2">
      <c r="A1568" s="141" t="s">
        <v>90</v>
      </c>
      <c r="B1568" s="142" t="s">
        <v>91</v>
      </c>
      <c r="C1568" s="120">
        <v>0</v>
      </c>
      <c r="D1568" s="143"/>
    </row>
    <row r="1569" spans="1:4" x14ac:dyDescent="0.2">
      <c r="A1569" s="141" t="s">
        <v>92</v>
      </c>
      <c r="B1569" s="142" t="s">
        <v>93</v>
      </c>
      <c r="C1569" s="120">
        <v>0</v>
      </c>
      <c r="D1569" s="143"/>
    </row>
    <row r="1570" spans="1:4" x14ac:dyDescent="0.2">
      <c r="A1570" s="144"/>
      <c r="B1570" s="145"/>
      <c r="C1570" s="120"/>
      <c r="D1570" s="143"/>
    </row>
    <row r="1571" spans="1:4" x14ac:dyDescent="0.2">
      <c r="A1571" s="139" t="s">
        <v>94</v>
      </c>
      <c r="B1571" s="136" t="s">
        <v>95</v>
      </c>
      <c r="C1571" s="140">
        <f>SUM(C1572:C1576)</f>
        <v>0</v>
      </c>
      <c r="D1571" s="138"/>
    </row>
    <row r="1572" spans="1:4" x14ac:dyDescent="0.2">
      <c r="A1572" s="141" t="s">
        <v>96</v>
      </c>
      <c r="B1572" s="142" t="s">
        <v>97</v>
      </c>
      <c r="C1572" s="120">
        <v>0</v>
      </c>
      <c r="D1572" s="143"/>
    </row>
    <row r="1573" spans="1:4" x14ac:dyDescent="0.2">
      <c r="A1573" s="141" t="s">
        <v>98</v>
      </c>
      <c r="B1573" s="142" t="s">
        <v>99</v>
      </c>
      <c r="C1573" s="120">
        <v>0</v>
      </c>
      <c r="D1573" s="143"/>
    </row>
    <row r="1574" spans="1:4" x14ac:dyDescent="0.2">
      <c r="A1574" s="141" t="s">
        <v>100</v>
      </c>
      <c r="B1574" s="142" t="s">
        <v>101</v>
      </c>
      <c r="C1574" s="120">
        <v>0</v>
      </c>
      <c r="D1574" s="143"/>
    </row>
    <row r="1575" spans="1:4" x14ac:dyDescent="0.2">
      <c r="A1575" s="141" t="s">
        <v>102</v>
      </c>
      <c r="B1575" s="142" t="s">
        <v>103</v>
      </c>
      <c r="C1575" s="120">
        <v>0</v>
      </c>
      <c r="D1575" s="143"/>
    </row>
    <row r="1576" spans="1:4" x14ac:dyDescent="0.2">
      <c r="A1576" s="141" t="s">
        <v>104</v>
      </c>
      <c r="B1576" s="142" t="s">
        <v>105</v>
      </c>
      <c r="C1576" s="120">
        <v>0</v>
      </c>
      <c r="D1576" s="143"/>
    </row>
    <row r="1577" spans="1:4" x14ac:dyDescent="0.2">
      <c r="A1577" s="144"/>
      <c r="B1577" s="145"/>
      <c r="C1577" s="140"/>
      <c r="D1577" s="138"/>
    </row>
    <row r="1578" spans="1:4" ht="25.5" x14ac:dyDescent="0.2">
      <c r="A1578" s="139" t="s">
        <v>106</v>
      </c>
      <c r="B1578" s="146" t="s">
        <v>107</v>
      </c>
      <c r="C1578" s="140">
        <f>SUM(C1579:C1585)</f>
        <v>0</v>
      </c>
      <c r="D1578" s="138"/>
    </row>
    <row r="1579" spans="1:4" x14ac:dyDescent="0.2">
      <c r="A1579" s="141" t="s">
        <v>108</v>
      </c>
      <c r="B1579" s="142" t="s">
        <v>109</v>
      </c>
      <c r="C1579" s="120">
        <v>0</v>
      </c>
      <c r="D1579" s="143"/>
    </row>
    <row r="1580" spans="1:4" x14ac:dyDescent="0.2">
      <c r="A1580" s="141" t="s">
        <v>110</v>
      </c>
      <c r="B1580" s="142" t="s">
        <v>111</v>
      </c>
      <c r="C1580" s="120">
        <v>0</v>
      </c>
      <c r="D1580" s="143"/>
    </row>
    <row r="1581" spans="1:4" x14ac:dyDescent="0.2">
      <c r="A1581" s="141" t="s">
        <v>112</v>
      </c>
      <c r="B1581" s="142" t="s">
        <v>113</v>
      </c>
      <c r="C1581" s="120"/>
      <c r="D1581" s="143"/>
    </row>
    <row r="1582" spans="1:4" x14ac:dyDescent="0.2">
      <c r="A1582" s="141" t="s">
        <v>114</v>
      </c>
      <c r="B1582" s="142" t="s">
        <v>115</v>
      </c>
      <c r="C1582" s="120">
        <v>0</v>
      </c>
      <c r="D1582" s="143"/>
    </row>
    <row r="1583" spans="1:4" x14ac:dyDescent="0.2">
      <c r="A1583" s="141" t="s">
        <v>116</v>
      </c>
      <c r="B1583" s="142" t="s">
        <v>117</v>
      </c>
      <c r="C1583" s="120">
        <v>0</v>
      </c>
      <c r="D1583" s="143"/>
    </row>
    <row r="1584" spans="1:4" ht="25.5" x14ac:dyDescent="0.2">
      <c r="A1584" s="141" t="s">
        <v>118</v>
      </c>
      <c r="B1584" s="142" t="s">
        <v>119</v>
      </c>
      <c r="C1584" s="120">
        <v>0</v>
      </c>
      <c r="D1584" s="143"/>
    </row>
    <row r="1585" spans="1:4" ht="25.5" x14ac:dyDescent="0.2">
      <c r="A1585" s="141" t="s">
        <v>120</v>
      </c>
      <c r="B1585" s="142" t="s">
        <v>121</v>
      </c>
      <c r="C1585" s="120">
        <v>0</v>
      </c>
      <c r="D1585" s="143"/>
    </row>
    <row r="1586" spans="1:4" x14ac:dyDescent="0.2">
      <c r="A1586" s="144"/>
      <c r="B1586" s="145"/>
      <c r="C1586" s="120"/>
      <c r="D1586" s="143"/>
    </row>
    <row r="1587" spans="1:4" x14ac:dyDescent="0.2">
      <c r="A1587" s="139" t="s">
        <v>122</v>
      </c>
      <c r="B1587" s="136" t="s">
        <v>123</v>
      </c>
      <c r="C1587" s="140">
        <f>SUM(C1588:C1594)</f>
        <v>0</v>
      </c>
      <c r="D1587" s="138"/>
    </row>
    <row r="1588" spans="1:4" x14ac:dyDescent="0.2">
      <c r="A1588" s="141" t="s">
        <v>124</v>
      </c>
      <c r="B1588" s="142" t="s">
        <v>125</v>
      </c>
      <c r="C1588" s="120">
        <v>0</v>
      </c>
      <c r="D1588" s="143"/>
    </row>
    <row r="1589" spans="1:4" x14ac:dyDescent="0.2">
      <c r="A1589" s="141" t="s">
        <v>126</v>
      </c>
      <c r="B1589" s="142" t="s">
        <v>127</v>
      </c>
      <c r="C1589" s="120">
        <v>0</v>
      </c>
      <c r="D1589" s="143"/>
    </row>
    <row r="1590" spans="1:4" x14ac:dyDescent="0.2">
      <c r="A1590" s="141" t="s">
        <v>128</v>
      </c>
      <c r="B1590" s="142" t="s">
        <v>129</v>
      </c>
      <c r="C1590" s="120">
        <v>0</v>
      </c>
      <c r="D1590" s="143"/>
    </row>
    <row r="1591" spans="1:4" ht="25.5" x14ac:dyDescent="0.2">
      <c r="A1591" s="141" t="s">
        <v>130</v>
      </c>
      <c r="B1591" s="142" t="s">
        <v>131</v>
      </c>
      <c r="C1591" s="120">
        <v>0</v>
      </c>
      <c r="D1591" s="143"/>
    </row>
    <row r="1592" spans="1:4" ht="25.5" x14ac:dyDescent="0.2">
      <c r="A1592" s="141" t="s">
        <v>132</v>
      </c>
      <c r="B1592" s="142" t="s">
        <v>133</v>
      </c>
      <c r="C1592" s="120">
        <v>0</v>
      </c>
      <c r="D1592" s="143"/>
    </row>
    <row r="1593" spans="1:4" x14ac:dyDescent="0.2">
      <c r="A1593" s="141" t="s">
        <v>134</v>
      </c>
      <c r="B1593" s="142" t="s">
        <v>135</v>
      </c>
      <c r="C1593" s="120">
        <v>0</v>
      </c>
      <c r="D1593" s="143"/>
    </row>
    <row r="1594" spans="1:4" x14ac:dyDescent="0.2">
      <c r="A1594" s="141" t="s">
        <v>136</v>
      </c>
      <c r="B1594" s="142" t="s">
        <v>137</v>
      </c>
      <c r="C1594" s="120"/>
      <c r="D1594" s="143"/>
    </row>
    <row r="1595" spans="1:4" x14ac:dyDescent="0.2">
      <c r="A1595" s="144"/>
      <c r="B1595" s="145"/>
      <c r="C1595" s="120"/>
      <c r="D1595" s="143"/>
    </row>
    <row r="1596" spans="1:4" x14ac:dyDescent="0.2">
      <c r="A1596" s="139" t="s">
        <v>138</v>
      </c>
      <c r="B1596" s="136" t="s">
        <v>139</v>
      </c>
      <c r="C1596" s="140">
        <f>SUM(C1597++C1598+C1599)</f>
        <v>0</v>
      </c>
      <c r="D1596" s="138"/>
    </row>
    <row r="1597" spans="1:4" x14ac:dyDescent="0.2">
      <c r="A1597" s="141" t="s">
        <v>140</v>
      </c>
      <c r="B1597" s="142" t="s">
        <v>141</v>
      </c>
      <c r="C1597" s="120">
        <v>0</v>
      </c>
      <c r="D1597" s="143"/>
    </row>
    <row r="1598" spans="1:4" x14ac:dyDescent="0.2">
      <c r="A1598" s="141" t="s">
        <v>142</v>
      </c>
      <c r="B1598" s="142" t="s">
        <v>143</v>
      </c>
      <c r="C1598" s="120">
        <v>0</v>
      </c>
      <c r="D1598" s="143"/>
    </row>
    <row r="1599" spans="1:4" x14ac:dyDescent="0.2">
      <c r="A1599" s="141" t="s">
        <v>144</v>
      </c>
      <c r="B1599" s="142" t="s">
        <v>145</v>
      </c>
      <c r="C1599" s="120">
        <v>0</v>
      </c>
      <c r="D1599" s="143"/>
    </row>
    <row r="1600" spans="1:4" x14ac:dyDescent="0.2">
      <c r="A1600" s="144"/>
      <c r="B1600" s="145"/>
      <c r="C1600" s="120"/>
      <c r="D1600" s="143"/>
    </row>
    <row r="1601" spans="1:4" ht="25.5" x14ac:dyDescent="0.2">
      <c r="A1601" s="139" t="s">
        <v>146</v>
      </c>
      <c r="B1601" s="136" t="s">
        <v>147</v>
      </c>
      <c r="C1601" s="140">
        <f>SUM(C1602+C1605+C1606)</f>
        <v>0</v>
      </c>
      <c r="D1601" s="138"/>
    </row>
    <row r="1602" spans="1:4" x14ac:dyDescent="0.2">
      <c r="A1602" s="141" t="s">
        <v>148</v>
      </c>
      <c r="B1602" s="145" t="s">
        <v>149</v>
      </c>
      <c r="C1602" s="140">
        <f>SUM(C1603:C1604)</f>
        <v>0</v>
      </c>
      <c r="D1602" s="138"/>
    </row>
    <row r="1603" spans="1:4" x14ac:dyDescent="0.2">
      <c r="A1603" s="144" t="s">
        <v>150</v>
      </c>
      <c r="B1603" s="145" t="s">
        <v>151</v>
      </c>
      <c r="C1603" s="120">
        <v>0</v>
      </c>
      <c r="D1603" s="143"/>
    </row>
    <row r="1604" spans="1:4" ht="25.5" x14ac:dyDescent="0.2">
      <c r="A1604" s="144" t="s">
        <v>152</v>
      </c>
      <c r="B1604" s="145" t="s">
        <v>153</v>
      </c>
      <c r="C1604" s="120">
        <v>0</v>
      </c>
      <c r="D1604" s="143"/>
    </row>
    <row r="1605" spans="1:4" x14ac:dyDescent="0.2">
      <c r="A1605" s="141" t="s">
        <v>154</v>
      </c>
      <c r="B1605" s="142" t="s">
        <v>155</v>
      </c>
      <c r="C1605" s="120">
        <v>0</v>
      </c>
      <c r="D1605" s="143"/>
    </row>
    <row r="1606" spans="1:4" x14ac:dyDescent="0.2">
      <c r="A1606" s="141" t="s">
        <v>156</v>
      </c>
      <c r="B1606" s="142" t="s">
        <v>157</v>
      </c>
      <c r="C1606" s="120">
        <v>0</v>
      </c>
      <c r="D1606" s="143"/>
    </row>
    <row r="1607" spans="1:4" x14ac:dyDescent="0.2">
      <c r="A1607" s="144"/>
      <c r="B1607" s="145"/>
      <c r="C1607" s="120"/>
      <c r="D1607" s="143"/>
    </row>
    <row r="1608" spans="1:4" x14ac:dyDescent="0.2">
      <c r="A1608" s="139" t="s">
        <v>158</v>
      </c>
      <c r="B1608" s="136" t="s">
        <v>159</v>
      </c>
      <c r="C1608" s="137" t="s">
        <v>160</v>
      </c>
      <c r="D1608" s="138"/>
    </row>
    <row r="1609" spans="1:4" x14ac:dyDescent="0.2">
      <c r="A1609" s="141" t="s">
        <v>161</v>
      </c>
      <c r="B1609" s="142" t="s">
        <v>162</v>
      </c>
      <c r="C1609" s="147" t="s">
        <v>160</v>
      </c>
      <c r="D1609" s="143"/>
    </row>
    <row r="1610" spans="1:4" x14ac:dyDescent="0.2">
      <c r="A1610" s="141" t="s">
        <v>163</v>
      </c>
      <c r="B1610" s="142" t="s">
        <v>164</v>
      </c>
      <c r="C1610" s="120">
        <v>0</v>
      </c>
      <c r="D1610" s="143"/>
    </row>
    <row r="1611" spans="1:4" x14ac:dyDescent="0.2">
      <c r="A1611" s="141" t="s">
        <v>165</v>
      </c>
      <c r="B1611" s="142" t="s">
        <v>166</v>
      </c>
      <c r="C1611" s="120">
        <v>0</v>
      </c>
      <c r="D1611" s="143"/>
    </row>
    <row r="1612" spans="1:4" x14ac:dyDescent="0.2">
      <c r="A1612" s="144"/>
      <c r="B1612" s="145"/>
      <c r="C1612" s="120"/>
      <c r="D1612" s="143"/>
    </row>
    <row r="1613" spans="1:4" x14ac:dyDescent="0.2">
      <c r="A1613" s="139" t="s">
        <v>167</v>
      </c>
      <c r="B1613" s="136" t="s">
        <v>168</v>
      </c>
      <c r="C1613" s="140">
        <f>SUM(C1614:C1622)</f>
        <v>0</v>
      </c>
      <c r="D1613" s="138"/>
    </row>
    <row r="1614" spans="1:4" x14ac:dyDescent="0.2">
      <c r="A1614" s="141" t="s">
        <v>169</v>
      </c>
      <c r="B1614" s="142" t="s">
        <v>170</v>
      </c>
      <c r="C1614" s="120">
        <v>0</v>
      </c>
      <c r="D1614" s="143"/>
    </row>
    <row r="1615" spans="1:4" x14ac:dyDescent="0.2">
      <c r="A1615" s="141" t="s">
        <v>171</v>
      </c>
      <c r="B1615" s="142" t="s">
        <v>172</v>
      </c>
      <c r="C1615" s="120">
        <v>0</v>
      </c>
      <c r="D1615" s="143"/>
    </row>
    <row r="1616" spans="1:4" x14ac:dyDescent="0.2">
      <c r="A1616" s="141" t="s">
        <v>173</v>
      </c>
      <c r="B1616" s="142" t="s">
        <v>174</v>
      </c>
      <c r="C1616" s="120">
        <v>0</v>
      </c>
      <c r="D1616" s="143"/>
    </row>
    <row r="1617" spans="1:4" ht="25.5" x14ac:dyDescent="0.2">
      <c r="A1617" s="141" t="s">
        <v>175</v>
      </c>
      <c r="B1617" s="142" t="s">
        <v>176</v>
      </c>
      <c r="C1617" s="120">
        <v>0</v>
      </c>
      <c r="D1617" s="143"/>
    </row>
    <row r="1618" spans="1:4" ht="25.5" x14ac:dyDescent="0.2">
      <c r="A1618" s="141" t="s">
        <v>177</v>
      </c>
      <c r="B1618" s="142" t="s">
        <v>178</v>
      </c>
      <c r="C1618" s="120">
        <v>0</v>
      </c>
      <c r="D1618" s="143"/>
    </row>
    <row r="1619" spans="1:4" ht="25.5" x14ac:dyDescent="0.2">
      <c r="A1619" s="141" t="s">
        <v>179</v>
      </c>
      <c r="B1619" s="142" t="s">
        <v>180</v>
      </c>
      <c r="C1619" s="120">
        <v>0</v>
      </c>
      <c r="D1619" s="143"/>
    </row>
    <row r="1620" spans="1:4" x14ac:dyDescent="0.2">
      <c r="A1620" s="141" t="s">
        <v>181</v>
      </c>
      <c r="B1620" s="142" t="s">
        <v>182</v>
      </c>
      <c r="C1620" s="120">
        <v>0</v>
      </c>
      <c r="D1620" s="143"/>
    </row>
    <row r="1621" spans="1:4" ht="25.5" x14ac:dyDescent="0.2">
      <c r="A1621" s="141" t="s">
        <v>183</v>
      </c>
      <c r="B1621" s="142" t="s">
        <v>184</v>
      </c>
      <c r="C1621" s="120">
        <v>0</v>
      </c>
      <c r="D1621" s="143"/>
    </row>
    <row r="1622" spans="1:4" ht="25.5" x14ac:dyDescent="0.2">
      <c r="A1622" s="141" t="s">
        <v>185</v>
      </c>
      <c r="B1622" s="142" t="s">
        <v>186</v>
      </c>
      <c r="C1622" s="120">
        <v>0</v>
      </c>
      <c r="D1622" s="143"/>
    </row>
    <row r="1623" spans="1:4" x14ac:dyDescent="0.2">
      <c r="A1623" s="144"/>
      <c r="B1623" s="145"/>
      <c r="C1623" s="120"/>
      <c r="D1623" s="143"/>
    </row>
    <row r="1624" spans="1:4" x14ac:dyDescent="0.2">
      <c r="A1624" s="139" t="s">
        <v>187</v>
      </c>
      <c r="B1624" s="136" t="s">
        <v>188</v>
      </c>
      <c r="C1624" s="140">
        <f>SUM(C1625:C1628)</f>
        <v>0</v>
      </c>
      <c r="D1624" s="138"/>
    </row>
    <row r="1625" spans="1:4" x14ac:dyDescent="0.2">
      <c r="A1625" s="141" t="s">
        <v>189</v>
      </c>
      <c r="B1625" s="142" t="s">
        <v>190</v>
      </c>
      <c r="C1625" s="120">
        <v>0</v>
      </c>
      <c r="D1625" s="143"/>
    </row>
    <row r="1626" spans="1:4" x14ac:dyDescent="0.2">
      <c r="A1626" s="141" t="s">
        <v>191</v>
      </c>
      <c r="B1626" s="142" t="s">
        <v>192</v>
      </c>
      <c r="C1626" s="120">
        <v>0</v>
      </c>
      <c r="D1626" s="143"/>
    </row>
    <row r="1627" spans="1:4" x14ac:dyDescent="0.2">
      <c r="A1627" s="141" t="s">
        <v>193</v>
      </c>
      <c r="B1627" s="142" t="s">
        <v>194</v>
      </c>
      <c r="C1627" s="120">
        <v>0</v>
      </c>
      <c r="D1627" s="143"/>
    </row>
    <row r="1628" spans="1:4" x14ac:dyDescent="0.2">
      <c r="A1628" s="141" t="s">
        <v>195</v>
      </c>
      <c r="B1628" s="142" t="s">
        <v>196</v>
      </c>
      <c r="C1628" s="120">
        <v>0</v>
      </c>
      <c r="D1628" s="143"/>
    </row>
    <row r="1629" spans="1:4" x14ac:dyDescent="0.2">
      <c r="A1629" s="144"/>
      <c r="B1629" s="145"/>
      <c r="C1629" s="120"/>
      <c r="D1629" s="143"/>
    </row>
    <row r="1630" spans="1:4" x14ac:dyDescent="0.2">
      <c r="A1630" s="139" t="s">
        <v>197</v>
      </c>
      <c r="B1630" s="136" t="s">
        <v>198</v>
      </c>
      <c r="C1630" s="140">
        <f>SUM(C1631:C1636)</f>
        <v>0</v>
      </c>
      <c r="D1630" s="138"/>
    </row>
    <row r="1631" spans="1:4" x14ac:dyDescent="0.2">
      <c r="A1631" s="141" t="s">
        <v>199</v>
      </c>
      <c r="B1631" s="142" t="s">
        <v>200</v>
      </c>
      <c r="C1631" s="120">
        <v>0</v>
      </c>
      <c r="D1631" s="143"/>
    </row>
    <row r="1632" spans="1:4" x14ac:dyDescent="0.2">
      <c r="A1632" s="141" t="s">
        <v>201</v>
      </c>
      <c r="B1632" s="142" t="s">
        <v>202</v>
      </c>
      <c r="C1632" s="120">
        <v>0</v>
      </c>
      <c r="D1632" s="143"/>
    </row>
    <row r="1633" spans="1:4" x14ac:dyDescent="0.2">
      <c r="A1633" s="141" t="s">
        <v>203</v>
      </c>
      <c r="B1633" s="142" t="s">
        <v>204</v>
      </c>
      <c r="C1633" s="120">
        <v>0</v>
      </c>
      <c r="D1633" s="143"/>
    </row>
    <row r="1634" spans="1:4" ht="25.5" x14ac:dyDescent="0.2">
      <c r="A1634" s="141" t="s">
        <v>205</v>
      </c>
      <c r="B1634" s="142" t="s">
        <v>206</v>
      </c>
      <c r="C1634" s="120">
        <v>0</v>
      </c>
      <c r="D1634" s="143"/>
    </row>
    <row r="1635" spans="1:4" x14ac:dyDescent="0.2">
      <c r="A1635" s="141" t="s">
        <v>207</v>
      </c>
      <c r="B1635" s="142" t="s">
        <v>208</v>
      </c>
      <c r="C1635" s="120">
        <v>0</v>
      </c>
      <c r="D1635" s="143"/>
    </row>
    <row r="1636" spans="1:4" x14ac:dyDescent="0.2">
      <c r="A1636" s="141" t="s">
        <v>209</v>
      </c>
      <c r="B1636" s="142" t="s">
        <v>210</v>
      </c>
      <c r="C1636" s="148">
        <v>0</v>
      </c>
      <c r="D1636" s="149"/>
    </row>
    <row r="1637" spans="1:4" x14ac:dyDescent="0.2">
      <c r="A1637" s="150"/>
      <c r="B1637" s="151"/>
      <c r="C1637" s="152"/>
      <c r="D1637" s="130"/>
    </row>
    <row r="1638" spans="1:4" x14ac:dyDescent="0.2">
      <c r="A1638" s="135">
        <v>2</v>
      </c>
      <c r="B1638" s="136" t="s">
        <v>211</v>
      </c>
      <c r="C1638" s="140">
        <f>SUM(C1640+C1647+C1653+C1662+C1666+C1672)</f>
        <v>0</v>
      </c>
      <c r="D1638" s="138"/>
    </row>
    <row r="1639" spans="1:4" x14ac:dyDescent="0.2">
      <c r="A1639" s="135"/>
      <c r="B1639" s="153"/>
      <c r="C1639" s="120"/>
      <c r="D1639" s="143"/>
    </row>
    <row r="1640" spans="1:4" x14ac:dyDescent="0.2">
      <c r="A1640" s="150" t="s">
        <v>212</v>
      </c>
      <c r="B1640" s="136" t="s">
        <v>213</v>
      </c>
      <c r="C1640" s="140">
        <f>SUM(C1641:C1645)</f>
        <v>0</v>
      </c>
      <c r="D1640" s="138"/>
    </row>
    <row r="1641" spans="1:4" x14ac:dyDescent="0.2">
      <c r="A1641" s="141" t="s">
        <v>214</v>
      </c>
      <c r="B1641" s="142" t="s">
        <v>215</v>
      </c>
      <c r="C1641" s="120">
        <v>0</v>
      </c>
      <c r="D1641" s="143"/>
    </row>
    <row r="1642" spans="1:4" x14ac:dyDescent="0.2">
      <c r="A1642" s="141" t="s">
        <v>216</v>
      </c>
      <c r="B1642" s="142" t="s">
        <v>217</v>
      </c>
      <c r="C1642" s="120">
        <v>0</v>
      </c>
      <c r="D1642" s="143"/>
    </row>
    <row r="1643" spans="1:4" x14ac:dyDescent="0.2">
      <c r="A1643" s="141" t="s">
        <v>218</v>
      </c>
      <c r="B1643" s="142" t="s">
        <v>219</v>
      </c>
      <c r="C1643" s="120">
        <v>0</v>
      </c>
      <c r="D1643" s="143"/>
    </row>
    <row r="1644" spans="1:4" x14ac:dyDescent="0.2">
      <c r="A1644" s="141" t="s">
        <v>220</v>
      </c>
      <c r="B1644" s="142" t="s">
        <v>221</v>
      </c>
      <c r="C1644" s="120">
        <v>0</v>
      </c>
      <c r="D1644" s="143"/>
    </row>
    <row r="1645" spans="1:4" x14ac:dyDescent="0.2">
      <c r="A1645" s="141" t="s">
        <v>222</v>
      </c>
      <c r="B1645" s="142" t="s">
        <v>223</v>
      </c>
      <c r="C1645" s="120">
        <v>0</v>
      </c>
      <c r="D1645" s="143"/>
    </row>
    <row r="1646" spans="1:4" x14ac:dyDescent="0.2">
      <c r="A1646" s="154"/>
      <c r="B1646" s="145"/>
      <c r="C1646" s="120"/>
      <c r="D1646" s="143"/>
    </row>
    <row r="1647" spans="1:4" ht="25.5" x14ac:dyDescent="0.2">
      <c r="A1647" s="150" t="s">
        <v>224</v>
      </c>
      <c r="B1647" s="136" t="s">
        <v>225</v>
      </c>
      <c r="C1647" s="140">
        <f>SUM(C1648:C1651)</f>
        <v>0</v>
      </c>
      <c r="D1647" s="138"/>
    </row>
    <row r="1648" spans="1:4" x14ac:dyDescent="0.2">
      <c r="A1648" s="141" t="s">
        <v>226</v>
      </c>
      <c r="B1648" s="142" t="s">
        <v>227</v>
      </c>
      <c r="C1648" s="120">
        <v>0</v>
      </c>
      <c r="D1648" s="143"/>
    </row>
    <row r="1649" spans="1:4" x14ac:dyDescent="0.2">
      <c r="A1649" s="141" t="s">
        <v>228</v>
      </c>
      <c r="B1649" s="142" t="s">
        <v>229</v>
      </c>
      <c r="C1649" s="120">
        <v>0</v>
      </c>
      <c r="D1649" s="143"/>
    </row>
    <row r="1650" spans="1:4" x14ac:dyDescent="0.2">
      <c r="A1650" s="141" t="s">
        <v>230</v>
      </c>
      <c r="B1650" s="142" t="s">
        <v>231</v>
      </c>
      <c r="C1650" s="120">
        <v>0</v>
      </c>
      <c r="D1650" s="143"/>
    </row>
    <row r="1651" spans="1:4" x14ac:dyDescent="0.2">
      <c r="A1651" s="141" t="s">
        <v>232</v>
      </c>
      <c r="B1651" s="142" t="s">
        <v>233</v>
      </c>
      <c r="C1651" s="120">
        <v>0</v>
      </c>
      <c r="D1651" s="143"/>
    </row>
    <row r="1652" spans="1:4" x14ac:dyDescent="0.2">
      <c r="A1652" s="154"/>
      <c r="B1652" s="145"/>
      <c r="C1652" s="120"/>
      <c r="D1652" s="143"/>
    </row>
    <row r="1653" spans="1:4" ht="25.5" x14ac:dyDescent="0.2">
      <c r="A1653" s="150" t="s">
        <v>234</v>
      </c>
      <c r="B1653" s="136" t="s">
        <v>235</v>
      </c>
      <c r="C1653" s="140">
        <f>SUM(C1654:C1660)</f>
        <v>0</v>
      </c>
      <c r="D1653" s="138"/>
    </row>
    <row r="1654" spans="1:4" x14ac:dyDescent="0.2">
      <c r="A1654" s="141" t="s">
        <v>236</v>
      </c>
      <c r="B1654" s="142" t="s">
        <v>237</v>
      </c>
      <c r="C1654" s="120">
        <v>0</v>
      </c>
      <c r="D1654" s="143"/>
    </row>
    <row r="1655" spans="1:4" ht="25.5" x14ac:dyDescent="0.2">
      <c r="A1655" s="141" t="s">
        <v>238</v>
      </c>
      <c r="B1655" s="142" t="s">
        <v>239</v>
      </c>
      <c r="C1655" s="120">
        <v>0</v>
      </c>
      <c r="D1655" s="143"/>
    </row>
    <row r="1656" spans="1:4" x14ac:dyDescent="0.2">
      <c r="A1656" s="141" t="s">
        <v>240</v>
      </c>
      <c r="B1656" s="142" t="s">
        <v>241</v>
      </c>
      <c r="C1656" s="120">
        <v>0</v>
      </c>
      <c r="D1656" s="143"/>
    </row>
    <row r="1657" spans="1:4" ht="25.5" x14ac:dyDescent="0.2">
      <c r="A1657" s="141" t="s">
        <v>242</v>
      </c>
      <c r="B1657" s="142" t="s">
        <v>243</v>
      </c>
      <c r="C1657" s="120">
        <v>0</v>
      </c>
      <c r="D1657" s="143"/>
    </row>
    <row r="1658" spans="1:4" x14ac:dyDescent="0.2">
      <c r="A1658" s="141" t="s">
        <v>244</v>
      </c>
      <c r="B1658" s="142" t="s">
        <v>245</v>
      </c>
      <c r="C1658" s="120">
        <v>0</v>
      </c>
      <c r="D1658" s="143"/>
    </row>
    <row r="1659" spans="1:4" x14ac:dyDescent="0.2">
      <c r="A1659" s="141" t="s">
        <v>246</v>
      </c>
      <c r="B1659" s="142" t="s">
        <v>247</v>
      </c>
      <c r="C1659" s="120">
        <v>0</v>
      </c>
      <c r="D1659" s="143"/>
    </row>
    <row r="1660" spans="1:4" ht="25.5" x14ac:dyDescent="0.2">
      <c r="A1660" s="141" t="s">
        <v>248</v>
      </c>
      <c r="B1660" s="142" t="s">
        <v>249</v>
      </c>
      <c r="C1660" s="120">
        <v>0</v>
      </c>
      <c r="D1660" s="143"/>
    </row>
    <row r="1661" spans="1:4" x14ac:dyDescent="0.2">
      <c r="A1661" s="154"/>
      <c r="B1661" s="145"/>
      <c r="C1661" s="120"/>
      <c r="D1661" s="143"/>
    </row>
    <row r="1662" spans="1:4" ht="25.5" x14ac:dyDescent="0.2">
      <c r="A1662" s="150" t="s">
        <v>250</v>
      </c>
      <c r="B1662" s="136" t="s">
        <v>251</v>
      </c>
      <c r="C1662" s="140">
        <f>SUM(C1663:C1664)</f>
        <v>0</v>
      </c>
      <c r="D1662" s="138"/>
    </row>
    <row r="1663" spans="1:4" x14ac:dyDescent="0.2">
      <c r="A1663" s="141" t="s">
        <v>252</v>
      </c>
      <c r="B1663" s="142" t="s">
        <v>253</v>
      </c>
      <c r="C1663" s="120">
        <v>0</v>
      </c>
      <c r="D1663" s="143"/>
    </row>
    <row r="1664" spans="1:4" x14ac:dyDescent="0.2">
      <c r="A1664" s="141" t="s">
        <v>254</v>
      </c>
      <c r="B1664" s="142" t="s">
        <v>255</v>
      </c>
      <c r="C1664" s="120">
        <v>0</v>
      </c>
      <c r="D1664" s="143"/>
    </row>
    <row r="1665" spans="1:4" x14ac:dyDescent="0.2">
      <c r="A1665" s="154"/>
      <c r="B1665" s="145"/>
      <c r="C1665" s="120"/>
      <c r="D1665" s="143"/>
    </row>
    <row r="1666" spans="1:4" ht="25.5" x14ac:dyDescent="0.2">
      <c r="A1666" s="150" t="s">
        <v>256</v>
      </c>
      <c r="B1666" s="136" t="s">
        <v>257</v>
      </c>
      <c r="C1666" s="140">
        <f>SUM(C1667:C1670)</f>
        <v>0</v>
      </c>
      <c r="D1666" s="138"/>
    </row>
    <row r="1667" spans="1:4" x14ac:dyDescent="0.2">
      <c r="A1667" s="141" t="s">
        <v>258</v>
      </c>
      <c r="B1667" s="142" t="s">
        <v>259</v>
      </c>
      <c r="C1667" s="120">
        <v>0</v>
      </c>
      <c r="D1667" s="143"/>
    </row>
    <row r="1668" spans="1:4" x14ac:dyDescent="0.2">
      <c r="A1668" s="141" t="s">
        <v>260</v>
      </c>
      <c r="B1668" s="142" t="s">
        <v>261</v>
      </c>
      <c r="C1668" s="120">
        <v>0</v>
      </c>
      <c r="D1668" s="143"/>
    </row>
    <row r="1669" spans="1:4" x14ac:dyDescent="0.2">
      <c r="A1669" s="141" t="s">
        <v>262</v>
      </c>
      <c r="B1669" s="142" t="s">
        <v>263</v>
      </c>
      <c r="C1669" s="120">
        <v>0</v>
      </c>
      <c r="D1669" s="143"/>
    </row>
    <row r="1670" spans="1:4" ht="25.5" x14ac:dyDescent="0.2">
      <c r="A1670" s="141" t="s">
        <v>264</v>
      </c>
      <c r="B1670" s="142" t="s">
        <v>265</v>
      </c>
      <c r="C1670" s="120">
        <v>0</v>
      </c>
      <c r="D1670" s="143"/>
    </row>
    <row r="1671" spans="1:4" x14ac:dyDescent="0.2">
      <c r="A1671" s="154"/>
      <c r="B1671" s="145"/>
      <c r="C1671" s="120"/>
      <c r="D1671" s="143"/>
    </row>
    <row r="1672" spans="1:4" ht="25.5" x14ac:dyDescent="0.2">
      <c r="A1672" s="150" t="s">
        <v>266</v>
      </c>
      <c r="B1672" s="136" t="s">
        <v>267</v>
      </c>
      <c r="C1672" s="140">
        <f>SUM(C1673:C1680)</f>
        <v>0</v>
      </c>
      <c r="D1672" s="138"/>
    </row>
    <row r="1673" spans="1:4" x14ac:dyDescent="0.2">
      <c r="A1673" s="141" t="s">
        <v>268</v>
      </c>
      <c r="B1673" s="142" t="s">
        <v>269</v>
      </c>
      <c r="C1673" s="120"/>
      <c r="D1673" s="143"/>
    </row>
    <row r="1674" spans="1:4" ht="25.5" x14ac:dyDescent="0.2">
      <c r="A1674" s="141" t="s">
        <v>270</v>
      </c>
      <c r="B1674" s="142" t="s">
        <v>271</v>
      </c>
      <c r="C1674" s="120">
        <v>0</v>
      </c>
      <c r="D1674" s="143"/>
    </row>
    <row r="1675" spans="1:4" x14ac:dyDescent="0.2">
      <c r="A1675" s="141" t="s">
        <v>272</v>
      </c>
      <c r="B1675" s="142" t="s">
        <v>273</v>
      </c>
      <c r="C1675" s="120">
        <v>0</v>
      </c>
      <c r="D1675" s="143"/>
    </row>
    <row r="1676" spans="1:4" x14ac:dyDescent="0.2">
      <c r="A1676" s="141" t="s">
        <v>274</v>
      </c>
      <c r="B1676" s="142" t="s">
        <v>275</v>
      </c>
      <c r="C1676" s="120">
        <v>0</v>
      </c>
      <c r="D1676" s="143"/>
    </row>
    <row r="1677" spans="1:4" x14ac:dyDescent="0.2">
      <c r="A1677" s="141" t="s">
        <v>276</v>
      </c>
      <c r="B1677" s="142" t="s">
        <v>277</v>
      </c>
      <c r="C1677" s="120">
        <v>0</v>
      </c>
      <c r="D1677" s="143"/>
    </row>
    <row r="1678" spans="1:4" ht="25.5" x14ac:dyDescent="0.2">
      <c r="A1678" s="141" t="s">
        <v>278</v>
      </c>
      <c r="B1678" s="142" t="s">
        <v>279</v>
      </c>
      <c r="C1678" s="120">
        <v>0</v>
      </c>
      <c r="D1678" s="143"/>
    </row>
    <row r="1679" spans="1:4" x14ac:dyDescent="0.2">
      <c r="A1679" s="141" t="s">
        <v>280</v>
      </c>
      <c r="B1679" s="142" t="s">
        <v>281</v>
      </c>
      <c r="C1679" s="120">
        <v>0</v>
      </c>
      <c r="D1679" s="143"/>
    </row>
    <row r="1680" spans="1:4" x14ac:dyDescent="0.2">
      <c r="A1680" s="141" t="s">
        <v>282</v>
      </c>
      <c r="B1680" s="142" t="s">
        <v>283</v>
      </c>
      <c r="C1680" s="120">
        <v>0</v>
      </c>
      <c r="D1680" s="143"/>
    </row>
    <row r="1681" spans="1:4" x14ac:dyDescent="0.2">
      <c r="A1681" s="141"/>
      <c r="B1681" s="145"/>
      <c r="C1681" s="120"/>
      <c r="D1681" s="143"/>
    </row>
    <row r="1682" spans="1:4" x14ac:dyDescent="0.2">
      <c r="A1682" s="135">
        <v>5</v>
      </c>
      <c r="B1682" s="155" t="s">
        <v>284</v>
      </c>
      <c r="C1682" s="140">
        <f>SUM(C1684+C1694+C1704+C1709)</f>
        <v>0</v>
      </c>
      <c r="D1682" s="138"/>
    </row>
    <row r="1683" spans="1:4" x14ac:dyDescent="0.2">
      <c r="A1683" s="154"/>
      <c r="B1683" s="145"/>
      <c r="C1683" s="120"/>
      <c r="D1683" s="143"/>
    </row>
    <row r="1684" spans="1:4" x14ac:dyDescent="0.2">
      <c r="A1684" s="156" t="s">
        <v>285</v>
      </c>
      <c r="B1684" s="136" t="s">
        <v>286</v>
      </c>
      <c r="C1684" s="140">
        <f>SUM(C1685:C1692)</f>
        <v>0</v>
      </c>
      <c r="D1684" s="138"/>
    </row>
    <row r="1685" spans="1:4" x14ac:dyDescent="0.2">
      <c r="A1685" s="157" t="s">
        <v>287</v>
      </c>
      <c r="B1685" s="142" t="s">
        <v>288</v>
      </c>
      <c r="C1685" s="120">
        <v>0</v>
      </c>
      <c r="D1685" s="143"/>
    </row>
    <row r="1686" spans="1:4" x14ac:dyDescent="0.2">
      <c r="A1686" s="157" t="s">
        <v>289</v>
      </c>
      <c r="B1686" s="142" t="s">
        <v>290</v>
      </c>
      <c r="C1686" s="120">
        <v>0</v>
      </c>
      <c r="D1686" s="143"/>
    </row>
    <row r="1687" spans="1:4" x14ac:dyDescent="0.2">
      <c r="A1687" s="157" t="s">
        <v>291</v>
      </c>
      <c r="B1687" s="142" t="s">
        <v>292</v>
      </c>
      <c r="C1687" s="120"/>
      <c r="D1687" s="143"/>
    </row>
    <row r="1688" spans="1:4" x14ac:dyDescent="0.2">
      <c r="A1688" s="157" t="s">
        <v>293</v>
      </c>
      <c r="B1688" s="142" t="s">
        <v>294</v>
      </c>
      <c r="C1688" s="120"/>
      <c r="D1688" s="143"/>
    </row>
    <row r="1689" spans="1:4" x14ac:dyDescent="0.2">
      <c r="A1689" s="157" t="s">
        <v>295</v>
      </c>
      <c r="B1689" s="142" t="s">
        <v>296</v>
      </c>
      <c r="C1689" s="120"/>
      <c r="D1689" s="143"/>
    </row>
    <row r="1690" spans="1:4" ht="25.5" x14ac:dyDescent="0.2">
      <c r="A1690" s="157" t="s">
        <v>297</v>
      </c>
      <c r="B1690" s="142" t="s">
        <v>298</v>
      </c>
      <c r="C1690" s="120"/>
      <c r="D1690" s="143"/>
    </row>
    <row r="1691" spans="1:4" ht="25.5" x14ac:dyDescent="0.2">
      <c r="A1691" s="157" t="s">
        <v>299</v>
      </c>
      <c r="B1691" s="142" t="s">
        <v>300</v>
      </c>
      <c r="C1691" s="120"/>
      <c r="D1691" s="143"/>
    </row>
    <row r="1692" spans="1:4" x14ac:dyDescent="0.2">
      <c r="A1692" s="157" t="s">
        <v>301</v>
      </c>
      <c r="B1692" s="142" t="s">
        <v>302</v>
      </c>
      <c r="C1692" s="120">
        <v>0</v>
      </c>
      <c r="D1692" s="143"/>
    </row>
    <row r="1693" spans="1:4" x14ac:dyDescent="0.2">
      <c r="A1693" s="157"/>
      <c r="B1693" s="142"/>
      <c r="C1693" s="120"/>
      <c r="D1693" s="143"/>
    </row>
    <row r="1694" spans="1:4" ht="25.5" x14ac:dyDescent="0.2">
      <c r="A1694" s="156" t="s">
        <v>303</v>
      </c>
      <c r="B1694" s="136" t="s">
        <v>304</v>
      </c>
      <c r="C1694" s="140">
        <f>SUM(C1695:C1702)</f>
        <v>0</v>
      </c>
      <c r="D1694" s="138"/>
    </row>
    <row r="1695" spans="1:4" x14ac:dyDescent="0.2">
      <c r="A1695" s="157" t="s">
        <v>305</v>
      </c>
      <c r="B1695" s="142" t="s">
        <v>306</v>
      </c>
      <c r="C1695" s="120">
        <v>0</v>
      </c>
      <c r="D1695" s="143"/>
    </row>
    <row r="1696" spans="1:4" x14ac:dyDescent="0.2">
      <c r="A1696" s="157" t="s">
        <v>307</v>
      </c>
      <c r="B1696" s="142" t="s">
        <v>308</v>
      </c>
      <c r="C1696" s="120">
        <v>0</v>
      </c>
      <c r="D1696" s="143"/>
    </row>
    <row r="1697" spans="1:4" x14ac:dyDescent="0.2">
      <c r="A1697" s="157" t="s">
        <v>309</v>
      </c>
      <c r="B1697" s="142" t="s">
        <v>310</v>
      </c>
      <c r="C1697" s="120">
        <v>0</v>
      </c>
      <c r="D1697" s="143"/>
    </row>
    <row r="1698" spans="1:4" x14ac:dyDescent="0.2">
      <c r="A1698" s="157" t="s">
        <v>311</v>
      </c>
      <c r="B1698" s="142" t="s">
        <v>312</v>
      </c>
      <c r="C1698" s="120">
        <v>0</v>
      </c>
      <c r="D1698" s="143"/>
    </row>
    <row r="1699" spans="1:4" x14ac:dyDescent="0.2">
      <c r="A1699" s="157" t="s">
        <v>313</v>
      </c>
      <c r="B1699" s="142" t="s">
        <v>314</v>
      </c>
      <c r="C1699" s="120">
        <v>0</v>
      </c>
      <c r="D1699" s="143"/>
    </row>
    <row r="1700" spans="1:4" x14ac:dyDescent="0.2">
      <c r="A1700" s="157" t="s">
        <v>315</v>
      </c>
      <c r="B1700" s="142" t="s">
        <v>316</v>
      </c>
      <c r="C1700" s="120">
        <v>0</v>
      </c>
      <c r="D1700" s="143"/>
    </row>
    <row r="1701" spans="1:4" x14ac:dyDescent="0.2">
      <c r="A1701" s="157" t="s">
        <v>317</v>
      </c>
      <c r="B1701" s="142" t="s">
        <v>318</v>
      </c>
      <c r="C1701" s="120">
        <v>0</v>
      </c>
      <c r="D1701" s="143"/>
    </row>
    <row r="1702" spans="1:4" ht="25.5" x14ac:dyDescent="0.2">
      <c r="A1702" s="157" t="s">
        <v>319</v>
      </c>
      <c r="B1702" s="142" t="s">
        <v>320</v>
      </c>
      <c r="C1702" s="120">
        <v>0</v>
      </c>
      <c r="D1702" s="143"/>
    </row>
    <row r="1703" spans="1:4" x14ac:dyDescent="0.2">
      <c r="A1703" s="157"/>
      <c r="B1703" s="142"/>
      <c r="C1703" s="120"/>
      <c r="D1703" s="143"/>
    </row>
    <row r="1704" spans="1:4" x14ac:dyDescent="0.2">
      <c r="A1704" s="156" t="s">
        <v>321</v>
      </c>
      <c r="B1704" s="136" t="s">
        <v>322</v>
      </c>
      <c r="C1704" s="140">
        <f>SUM(C1705:C1707)</f>
        <v>0</v>
      </c>
      <c r="D1704" s="138"/>
    </row>
    <row r="1705" spans="1:4" x14ac:dyDescent="0.2">
      <c r="A1705" s="157" t="s">
        <v>323</v>
      </c>
      <c r="B1705" s="142" t="s">
        <v>324</v>
      </c>
      <c r="C1705" s="120">
        <v>0</v>
      </c>
      <c r="D1705" s="143"/>
    </row>
    <row r="1706" spans="1:4" x14ac:dyDescent="0.2">
      <c r="A1706" s="157" t="s">
        <v>325</v>
      </c>
      <c r="B1706" s="142" t="s">
        <v>326</v>
      </c>
      <c r="C1706" s="120">
        <v>0</v>
      </c>
      <c r="D1706" s="143"/>
    </row>
    <row r="1707" spans="1:4" x14ac:dyDescent="0.2">
      <c r="A1707" s="157" t="s">
        <v>327</v>
      </c>
      <c r="B1707" s="142" t="s">
        <v>328</v>
      </c>
      <c r="C1707" s="120">
        <v>0</v>
      </c>
      <c r="D1707" s="143"/>
    </row>
    <row r="1708" spans="1:4" x14ac:dyDescent="0.2">
      <c r="A1708" s="157"/>
      <c r="B1708" s="142"/>
      <c r="C1708" s="120"/>
      <c r="D1708" s="143"/>
    </row>
    <row r="1709" spans="1:4" x14ac:dyDescent="0.2">
      <c r="A1709" s="156" t="s">
        <v>329</v>
      </c>
      <c r="B1709" s="136" t="s">
        <v>330</v>
      </c>
      <c r="C1709" s="140">
        <f>SUM(C1710:C1713)</f>
        <v>0</v>
      </c>
      <c r="D1709" s="138"/>
    </row>
    <row r="1710" spans="1:4" x14ac:dyDescent="0.2">
      <c r="A1710" s="157" t="s">
        <v>331</v>
      </c>
      <c r="B1710" s="142" t="s">
        <v>332</v>
      </c>
      <c r="C1710" s="120">
        <v>0</v>
      </c>
      <c r="D1710" s="143"/>
    </row>
    <row r="1711" spans="1:4" x14ac:dyDescent="0.2">
      <c r="A1711" s="157" t="s">
        <v>333</v>
      </c>
      <c r="B1711" s="142" t="s">
        <v>334</v>
      </c>
      <c r="C1711" s="120">
        <v>0</v>
      </c>
      <c r="D1711" s="143"/>
    </row>
    <row r="1712" spans="1:4" x14ac:dyDescent="0.2">
      <c r="A1712" s="157" t="s">
        <v>335</v>
      </c>
      <c r="B1712" s="142" t="s">
        <v>336</v>
      </c>
      <c r="C1712" s="120">
        <v>0</v>
      </c>
      <c r="D1712" s="143"/>
    </row>
    <row r="1713" spans="1:4" x14ac:dyDescent="0.2">
      <c r="A1713" s="157" t="s">
        <v>337</v>
      </c>
      <c r="B1713" s="142" t="s">
        <v>338</v>
      </c>
      <c r="C1713" s="120">
        <v>0</v>
      </c>
      <c r="D1713" s="143"/>
    </row>
    <row r="1715" spans="1:4" ht="63.75" x14ac:dyDescent="0.2">
      <c r="A1715" s="160" t="str">
        <f>'1. DireccyConducc '!B93</f>
        <v>RE1. P14 Actores sociales con programas y acciones estretégicas para el abordaje de los determinantes del proceso salud enfermedad muerte</v>
      </c>
      <c r="B1715" s="128" t="s">
        <v>75</v>
      </c>
      <c r="C1715" s="120">
        <f>SUM(C1717,C1793,C1837)</f>
        <v>0</v>
      </c>
      <c r="D1715" s="130"/>
    </row>
    <row r="1716" spans="1:4" x14ac:dyDescent="0.2">
      <c r="A1716" s="131" t="s">
        <v>76</v>
      </c>
      <c r="B1716" s="132" t="s">
        <v>77</v>
      </c>
      <c r="C1716" s="133" t="s">
        <v>78</v>
      </c>
      <c r="D1716" s="134" t="s">
        <v>79</v>
      </c>
    </row>
    <row r="1717" spans="1:4" x14ac:dyDescent="0.2">
      <c r="A1717" s="135">
        <v>1</v>
      </c>
      <c r="B1717" s="136" t="s">
        <v>80</v>
      </c>
      <c r="C1717" s="137">
        <f>SUM(C1719,C1726,C1733,C1742,C1751,C1756,C1763,C1768,C1779,C1785)</f>
        <v>0</v>
      </c>
      <c r="D1717" s="138"/>
    </row>
    <row r="1718" spans="1:4" x14ac:dyDescent="0.2">
      <c r="A1718" s="135"/>
      <c r="B1718" s="153"/>
      <c r="C1718" s="140"/>
      <c r="D1718" s="138"/>
    </row>
    <row r="1719" spans="1:4" x14ac:dyDescent="0.2">
      <c r="A1719" s="139" t="s">
        <v>82</v>
      </c>
      <c r="B1719" s="136" t="s">
        <v>83</v>
      </c>
      <c r="C1719" s="140">
        <f>SUM(C1720:C1724)</f>
        <v>0</v>
      </c>
      <c r="D1719" s="138"/>
    </row>
    <row r="1720" spans="1:4" x14ac:dyDescent="0.2">
      <c r="A1720" s="141" t="s">
        <v>84</v>
      </c>
      <c r="B1720" s="142" t="s">
        <v>85</v>
      </c>
      <c r="C1720" s="120">
        <v>0</v>
      </c>
      <c r="D1720" s="143"/>
    </row>
    <row r="1721" spans="1:4" ht="25.5" x14ac:dyDescent="0.2">
      <c r="A1721" s="141" t="s">
        <v>86</v>
      </c>
      <c r="B1721" s="142" t="s">
        <v>87</v>
      </c>
      <c r="C1721" s="120">
        <v>0</v>
      </c>
      <c r="D1721" s="143"/>
    </row>
    <row r="1722" spans="1:4" x14ac:dyDescent="0.2">
      <c r="A1722" s="141" t="s">
        <v>88</v>
      </c>
      <c r="B1722" s="142" t="s">
        <v>89</v>
      </c>
      <c r="C1722" s="120">
        <v>0</v>
      </c>
      <c r="D1722" s="143"/>
    </row>
    <row r="1723" spans="1:4" ht="25.5" x14ac:dyDescent="0.2">
      <c r="A1723" s="141" t="s">
        <v>90</v>
      </c>
      <c r="B1723" s="142" t="s">
        <v>91</v>
      </c>
      <c r="C1723" s="120">
        <v>0</v>
      </c>
      <c r="D1723" s="143"/>
    </row>
    <row r="1724" spans="1:4" x14ac:dyDescent="0.2">
      <c r="A1724" s="141" t="s">
        <v>92</v>
      </c>
      <c r="B1724" s="142" t="s">
        <v>93</v>
      </c>
      <c r="C1724" s="120">
        <v>0</v>
      </c>
      <c r="D1724" s="143"/>
    </row>
    <row r="1725" spans="1:4" x14ac:dyDescent="0.2">
      <c r="A1725" s="144"/>
      <c r="B1725" s="145"/>
      <c r="C1725" s="120"/>
      <c r="D1725" s="143"/>
    </row>
    <row r="1726" spans="1:4" x14ac:dyDescent="0.2">
      <c r="A1726" s="139" t="s">
        <v>94</v>
      </c>
      <c r="B1726" s="136" t="s">
        <v>95</v>
      </c>
      <c r="C1726" s="140">
        <f>SUM(C1727:C1731)</f>
        <v>0</v>
      </c>
      <c r="D1726" s="138"/>
    </row>
    <row r="1727" spans="1:4" x14ac:dyDescent="0.2">
      <c r="A1727" s="141" t="s">
        <v>96</v>
      </c>
      <c r="B1727" s="142" t="s">
        <v>97</v>
      </c>
      <c r="C1727" s="120">
        <v>0</v>
      </c>
      <c r="D1727" s="143"/>
    </row>
    <row r="1728" spans="1:4" x14ac:dyDescent="0.2">
      <c r="A1728" s="141" t="s">
        <v>98</v>
      </c>
      <c r="B1728" s="142" t="s">
        <v>99</v>
      </c>
      <c r="C1728" s="120">
        <v>0</v>
      </c>
      <c r="D1728" s="143"/>
    </row>
    <row r="1729" spans="1:4" x14ac:dyDescent="0.2">
      <c r="A1729" s="141" t="s">
        <v>100</v>
      </c>
      <c r="B1729" s="142" t="s">
        <v>101</v>
      </c>
      <c r="C1729" s="120">
        <v>0</v>
      </c>
      <c r="D1729" s="143"/>
    </row>
    <row r="1730" spans="1:4" x14ac:dyDescent="0.2">
      <c r="A1730" s="141" t="s">
        <v>102</v>
      </c>
      <c r="B1730" s="142" t="s">
        <v>103</v>
      </c>
      <c r="C1730" s="120">
        <v>0</v>
      </c>
      <c r="D1730" s="143"/>
    </row>
    <row r="1731" spans="1:4" x14ac:dyDescent="0.2">
      <c r="A1731" s="141" t="s">
        <v>104</v>
      </c>
      <c r="B1731" s="142" t="s">
        <v>105</v>
      </c>
      <c r="C1731" s="120">
        <v>0</v>
      </c>
      <c r="D1731" s="143"/>
    </row>
    <row r="1732" spans="1:4" x14ac:dyDescent="0.2">
      <c r="A1732" s="144"/>
      <c r="B1732" s="145"/>
      <c r="C1732" s="140"/>
      <c r="D1732" s="138"/>
    </row>
    <row r="1733" spans="1:4" ht="25.5" x14ac:dyDescent="0.2">
      <c r="A1733" s="139" t="s">
        <v>106</v>
      </c>
      <c r="B1733" s="146" t="s">
        <v>107</v>
      </c>
      <c r="C1733" s="140">
        <f>SUM(C1734:C1740)</f>
        <v>0</v>
      </c>
      <c r="D1733" s="138"/>
    </row>
    <row r="1734" spans="1:4" x14ac:dyDescent="0.2">
      <c r="A1734" s="141" t="s">
        <v>108</v>
      </c>
      <c r="B1734" s="142" t="s">
        <v>109</v>
      </c>
      <c r="C1734" s="120">
        <v>0</v>
      </c>
      <c r="D1734" s="143"/>
    </row>
    <row r="1735" spans="1:4" x14ac:dyDescent="0.2">
      <c r="A1735" s="141" t="s">
        <v>110</v>
      </c>
      <c r="B1735" s="142" t="s">
        <v>111</v>
      </c>
      <c r="C1735" s="120">
        <v>0</v>
      </c>
      <c r="D1735" s="143"/>
    </row>
    <row r="1736" spans="1:4" x14ac:dyDescent="0.2">
      <c r="A1736" s="141" t="s">
        <v>112</v>
      </c>
      <c r="B1736" s="142" t="s">
        <v>113</v>
      </c>
      <c r="C1736" s="120"/>
      <c r="D1736" s="143"/>
    </row>
    <row r="1737" spans="1:4" x14ac:dyDescent="0.2">
      <c r="A1737" s="141" t="s">
        <v>114</v>
      </c>
      <c r="B1737" s="142" t="s">
        <v>115</v>
      </c>
      <c r="C1737" s="120">
        <v>0</v>
      </c>
      <c r="D1737" s="143"/>
    </row>
    <row r="1738" spans="1:4" x14ac:dyDescent="0.2">
      <c r="A1738" s="141" t="s">
        <v>116</v>
      </c>
      <c r="B1738" s="142" t="s">
        <v>117</v>
      </c>
      <c r="C1738" s="120">
        <v>0</v>
      </c>
      <c r="D1738" s="143"/>
    </row>
    <row r="1739" spans="1:4" ht="25.5" x14ac:dyDescent="0.2">
      <c r="A1739" s="141" t="s">
        <v>118</v>
      </c>
      <c r="B1739" s="142" t="s">
        <v>119</v>
      </c>
      <c r="C1739" s="120">
        <v>0</v>
      </c>
      <c r="D1739" s="143"/>
    </row>
    <row r="1740" spans="1:4" ht="25.5" x14ac:dyDescent="0.2">
      <c r="A1740" s="141" t="s">
        <v>120</v>
      </c>
      <c r="B1740" s="142" t="s">
        <v>121</v>
      </c>
      <c r="C1740" s="120">
        <v>0</v>
      </c>
      <c r="D1740" s="143"/>
    </row>
    <row r="1741" spans="1:4" x14ac:dyDescent="0.2">
      <c r="A1741" s="144"/>
      <c r="B1741" s="145"/>
      <c r="C1741" s="120"/>
      <c r="D1741" s="143"/>
    </row>
    <row r="1742" spans="1:4" x14ac:dyDescent="0.2">
      <c r="A1742" s="139" t="s">
        <v>122</v>
      </c>
      <c r="B1742" s="136" t="s">
        <v>123</v>
      </c>
      <c r="C1742" s="140">
        <f>SUM(C1743:C1749)</f>
        <v>0</v>
      </c>
      <c r="D1742" s="138"/>
    </row>
    <row r="1743" spans="1:4" x14ac:dyDescent="0.2">
      <c r="A1743" s="141" t="s">
        <v>124</v>
      </c>
      <c r="B1743" s="142" t="s">
        <v>125</v>
      </c>
      <c r="C1743" s="120">
        <v>0</v>
      </c>
      <c r="D1743" s="143"/>
    </row>
    <row r="1744" spans="1:4" x14ac:dyDescent="0.2">
      <c r="A1744" s="141" t="s">
        <v>126</v>
      </c>
      <c r="B1744" s="142" t="s">
        <v>127</v>
      </c>
      <c r="C1744" s="120">
        <v>0</v>
      </c>
      <c r="D1744" s="143"/>
    </row>
    <row r="1745" spans="1:4" x14ac:dyDescent="0.2">
      <c r="A1745" s="141" t="s">
        <v>128</v>
      </c>
      <c r="B1745" s="142" t="s">
        <v>129</v>
      </c>
      <c r="C1745" s="120">
        <v>0</v>
      </c>
      <c r="D1745" s="143"/>
    </row>
    <row r="1746" spans="1:4" ht="25.5" x14ac:dyDescent="0.2">
      <c r="A1746" s="141" t="s">
        <v>130</v>
      </c>
      <c r="B1746" s="142" t="s">
        <v>131</v>
      </c>
      <c r="C1746" s="120">
        <v>0</v>
      </c>
      <c r="D1746" s="143"/>
    </row>
    <row r="1747" spans="1:4" ht="25.5" x14ac:dyDescent="0.2">
      <c r="A1747" s="141" t="s">
        <v>132</v>
      </c>
      <c r="B1747" s="142" t="s">
        <v>133</v>
      </c>
      <c r="C1747" s="120">
        <v>0</v>
      </c>
      <c r="D1747" s="143"/>
    </row>
    <row r="1748" spans="1:4" x14ac:dyDescent="0.2">
      <c r="A1748" s="141" t="s">
        <v>134</v>
      </c>
      <c r="B1748" s="142" t="s">
        <v>135</v>
      </c>
      <c r="C1748" s="120">
        <v>0</v>
      </c>
      <c r="D1748" s="143"/>
    </row>
    <row r="1749" spans="1:4" x14ac:dyDescent="0.2">
      <c r="A1749" s="141" t="s">
        <v>136</v>
      </c>
      <c r="B1749" s="142" t="s">
        <v>137</v>
      </c>
      <c r="C1749" s="120"/>
      <c r="D1749" s="143"/>
    </row>
    <row r="1750" spans="1:4" x14ac:dyDescent="0.2">
      <c r="A1750" s="144"/>
      <c r="B1750" s="145"/>
      <c r="C1750" s="120"/>
      <c r="D1750" s="143"/>
    </row>
    <row r="1751" spans="1:4" x14ac:dyDescent="0.2">
      <c r="A1751" s="139" t="s">
        <v>138</v>
      </c>
      <c r="B1751" s="136" t="s">
        <v>139</v>
      </c>
      <c r="C1751" s="140">
        <f>SUM(C1752++C1753+C1754)</f>
        <v>0</v>
      </c>
      <c r="D1751" s="138"/>
    </row>
    <row r="1752" spans="1:4" x14ac:dyDescent="0.2">
      <c r="A1752" s="141" t="s">
        <v>140</v>
      </c>
      <c r="B1752" s="142" t="s">
        <v>141</v>
      </c>
      <c r="C1752" s="120">
        <v>0</v>
      </c>
      <c r="D1752" s="143"/>
    </row>
    <row r="1753" spans="1:4" x14ac:dyDescent="0.2">
      <c r="A1753" s="141" t="s">
        <v>142</v>
      </c>
      <c r="B1753" s="142" t="s">
        <v>143</v>
      </c>
      <c r="C1753" s="120">
        <v>0</v>
      </c>
      <c r="D1753" s="143"/>
    </row>
    <row r="1754" spans="1:4" x14ac:dyDescent="0.2">
      <c r="A1754" s="141" t="s">
        <v>144</v>
      </c>
      <c r="B1754" s="142" t="s">
        <v>145</v>
      </c>
      <c r="C1754" s="120">
        <v>0</v>
      </c>
      <c r="D1754" s="143"/>
    </row>
    <row r="1755" spans="1:4" x14ac:dyDescent="0.2">
      <c r="A1755" s="144"/>
      <c r="B1755" s="145"/>
      <c r="C1755" s="120"/>
      <c r="D1755" s="143"/>
    </row>
    <row r="1756" spans="1:4" ht="25.5" x14ac:dyDescent="0.2">
      <c r="A1756" s="139" t="s">
        <v>146</v>
      </c>
      <c r="B1756" s="136" t="s">
        <v>147</v>
      </c>
      <c r="C1756" s="140">
        <f>SUM(C1757+C1760+C1761)</f>
        <v>0</v>
      </c>
      <c r="D1756" s="138"/>
    </row>
    <row r="1757" spans="1:4" x14ac:dyDescent="0.2">
      <c r="A1757" s="141" t="s">
        <v>148</v>
      </c>
      <c r="B1757" s="145" t="s">
        <v>149</v>
      </c>
      <c r="C1757" s="140">
        <f>SUM(C1758:C1759)</f>
        <v>0</v>
      </c>
      <c r="D1757" s="138"/>
    </row>
    <row r="1758" spans="1:4" x14ac:dyDescent="0.2">
      <c r="A1758" s="144" t="s">
        <v>150</v>
      </c>
      <c r="B1758" s="145" t="s">
        <v>151</v>
      </c>
      <c r="C1758" s="120">
        <v>0</v>
      </c>
      <c r="D1758" s="143"/>
    </row>
    <row r="1759" spans="1:4" ht="25.5" x14ac:dyDescent="0.2">
      <c r="A1759" s="144" t="s">
        <v>152</v>
      </c>
      <c r="B1759" s="145" t="s">
        <v>153</v>
      </c>
      <c r="C1759" s="120">
        <v>0</v>
      </c>
      <c r="D1759" s="143"/>
    </row>
    <row r="1760" spans="1:4" x14ac:dyDescent="0.2">
      <c r="A1760" s="141" t="s">
        <v>154</v>
      </c>
      <c r="B1760" s="142" t="s">
        <v>155</v>
      </c>
      <c r="C1760" s="120">
        <v>0</v>
      </c>
      <c r="D1760" s="143"/>
    </row>
    <row r="1761" spans="1:4" x14ac:dyDescent="0.2">
      <c r="A1761" s="141" t="s">
        <v>156</v>
      </c>
      <c r="B1761" s="142" t="s">
        <v>157</v>
      </c>
      <c r="C1761" s="120">
        <v>0</v>
      </c>
      <c r="D1761" s="143"/>
    </row>
    <row r="1762" spans="1:4" x14ac:dyDescent="0.2">
      <c r="A1762" s="144"/>
      <c r="B1762" s="145"/>
      <c r="C1762" s="120"/>
      <c r="D1762" s="143"/>
    </row>
    <row r="1763" spans="1:4" x14ac:dyDescent="0.2">
      <c r="A1763" s="139" t="s">
        <v>158</v>
      </c>
      <c r="B1763" s="136" t="s">
        <v>159</v>
      </c>
      <c r="C1763" s="137" t="s">
        <v>160</v>
      </c>
      <c r="D1763" s="138"/>
    </row>
    <row r="1764" spans="1:4" x14ac:dyDescent="0.2">
      <c r="A1764" s="141" t="s">
        <v>161</v>
      </c>
      <c r="B1764" s="142" t="s">
        <v>162</v>
      </c>
      <c r="C1764" s="147" t="s">
        <v>160</v>
      </c>
      <c r="D1764" s="143"/>
    </row>
    <row r="1765" spans="1:4" x14ac:dyDescent="0.2">
      <c r="A1765" s="141" t="s">
        <v>163</v>
      </c>
      <c r="B1765" s="142" t="s">
        <v>164</v>
      </c>
      <c r="C1765" s="120">
        <v>0</v>
      </c>
      <c r="D1765" s="143"/>
    </row>
    <row r="1766" spans="1:4" x14ac:dyDescent="0.2">
      <c r="A1766" s="141" t="s">
        <v>165</v>
      </c>
      <c r="B1766" s="142" t="s">
        <v>166</v>
      </c>
      <c r="C1766" s="120">
        <v>0</v>
      </c>
      <c r="D1766" s="143"/>
    </row>
    <row r="1767" spans="1:4" x14ac:dyDescent="0.2">
      <c r="A1767" s="144"/>
      <c r="B1767" s="145"/>
      <c r="C1767" s="120"/>
      <c r="D1767" s="143"/>
    </row>
    <row r="1768" spans="1:4" x14ac:dyDescent="0.2">
      <c r="A1768" s="139" t="s">
        <v>167</v>
      </c>
      <c r="B1768" s="136" t="s">
        <v>168</v>
      </c>
      <c r="C1768" s="140">
        <f>SUM(C1769:C1777)</f>
        <v>0</v>
      </c>
      <c r="D1768" s="138"/>
    </row>
    <row r="1769" spans="1:4" x14ac:dyDescent="0.2">
      <c r="A1769" s="141" t="s">
        <v>169</v>
      </c>
      <c r="B1769" s="142" t="s">
        <v>170</v>
      </c>
      <c r="C1769" s="120">
        <v>0</v>
      </c>
      <c r="D1769" s="143"/>
    </row>
    <row r="1770" spans="1:4" x14ac:dyDescent="0.2">
      <c r="A1770" s="141" t="s">
        <v>171</v>
      </c>
      <c r="B1770" s="142" t="s">
        <v>172</v>
      </c>
      <c r="C1770" s="120">
        <v>0</v>
      </c>
      <c r="D1770" s="143"/>
    </row>
    <row r="1771" spans="1:4" x14ac:dyDescent="0.2">
      <c r="A1771" s="141" t="s">
        <v>173</v>
      </c>
      <c r="B1771" s="142" t="s">
        <v>174</v>
      </c>
      <c r="C1771" s="120">
        <v>0</v>
      </c>
      <c r="D1771" s="143"/>
    </row>
    <row r="1772" spans="1:4" ht="25.5" x14ac:dyDescent="0.2">
      <c r="A1772" s="141" t="s">
        <v>175</v>
      </c>
      <c r="B1772" s="142" t="s">
        <v>176</v>
      </c>
      <c r="C1772" s="120">
        <v>0</v>
      </c>
      <c r="D1772" s="143"/>
    </row>
    <row r="1773" spans="1:4" ht="25.5" x14ac:dyDescent="0.2">
      <c r="A1773" s="141" t="s">
        <v>177</v>
      </c>
      <c r="B1773" s="142" t="s">
        <v>178</v>
      </c>
      <c r="C1773" s="120">
        <v>0</v>
      </c>
      <c r="D1773" s="143"/>
    </row>
    <row r="1774" spans="1:4" ht="25.5" x14ac:dyDescent="0.2">
      <c r="A1774" s="141" t="s">
        <v>179</v>
      </c>
      <c r="B1774" s="142" t="s">
        <v>180</v>
      </c>
      <c r="C1774" s="120">
        <v>0</v>
      </c>
      <c r="D1774" s="143"/>
    </row>
    <row r="1775" spans="1:4" x14ac:dyDescent="0.2">
      <c r="A1775" s="141" t="s">
        <v>181</v>
      </c>
      <c r="B1775" s="142" t="s">
        <v>182</v>
      </c>
      <c r="C1775" s="120">
        <v>0</v>
      </c>
      <c r="D1775" s="143"/>
    </row>
    <row r="1776" spans="1:4" ht="25.5" x14ac:dyDescent="0.2">
      <c r="A1776" s="141" t="s">
        <v>183</v>
      </c>
      <c r="B1776" s="142" t="s">
        <v>184</v>
      </c>
      <c r="C1776" s="120">
        <v>0</v>
      </c>
      <c r="D1776" s="143"/>
    </row>
    <row r="1777" spans="1:4" ht="25.5" x14ac:dyDescent="0.2">
      <c r="A1777" s="141" t="s">
        <v>185</v>
      </c>
      <c r="B1777" s="142" t="s">
        <v>186</v>
      </c>
      <c r="C1777" s="120">
        <v>0</v>
      </c>
      <c r="D1777" s="143"/>
    </row>
    <row r="1778" spans="1:4" x14ac:dyDescent="0.2">
      <c r="A1778" s="144"/>
      <c r="B1778" s="145"/>
      <c r="C1778" s="120"/>
      <c r="D1778" s="143"/>
    </row>
    <row r="1779" spans="1:4" x14ac:dyDescent="0.2">
      <c r="A1779" s="139" t="s">
        <v>187</v>
      </c>
      <c r="B1779" s="136" t="s">
        <v>188</v>
      </c>
      <c r="C1779" s="140">
        <f>SUM(C1780:C1783)</f>
        <v>0</v>
      </c>
      <c r="D1779" s="138"/>
    </row>
    <row r="1780" spans="1:4" x14ac:dyDescent="0.2">
      <c r="A1780" s="141" t="s">
        <v>189</v>
      </c>
      <c r="B1780" s="142" t="s">
        <v>190</v>
      </c>
      <c r="C1780" s="120">
        <v>0</v>
      </c>
      <c r="D1780" s="143"/>
    </row>
    <row r="1781" spans="1:4" x14ac:dyDescent="0.2">
      <c r="A1781" s="141" t="s">
        <v>191</v>
      </c>
      <c r="B1781" s="142" t="s">
        <v>192</v>
      </c>
      <c r="C1781" s="120">
        <v>0</v>
      </c>
      <c r="D1781" s="143"/>
    </row>
    <row r="1782" spans="1:4" x14ac:dyDescent="0.2">
      <c r="A1782" s="141" t="s">
        <v>193</v>
      </c>
      <c r="B1782" s="142" t="s">
        <v>194</v>
      </c>
      <c r="C1782" s="120">
        <v>0</v>
      </c>
      <c r="D1782" s="143"/>
    </row>
    <row r="1783" spans="1:4" x14ac:dyDescent="0.2">
      <c r="A1783" s="141" t="s">
        <v>195</v>
      </c>
      <c r="B1783" s="142" t="s">
        <v>196</v>
      </c>
      <c r="C1783" s="120">
        <v>0</v>
      </c>
      <c r="D1783" s="143"/>
    </row>
    <row r="1784" spans="1:4" x14ac:dyDescent="0.2">
      <c r="A1784" s="144"/>
      <c r="B1784" s="145"/>
      <c r="C1784" s="120"/>
      <c r="D1784" s="143"/>
    </row>
    <row r="1785" spans="1:4" x14ac:dyDescent="0.2">
      <c r="A1785" s="139" t="s">
        <v>197</v>
      </c>
      <c r="B1785" s="136" t="s">
        <v>198</v>
      </c>
      <c r="C1785" s="140">
        <f>SUM(C1786:C1791)</f>
        <v>0</v>
      </c>
      <c r="D1785" s="138"/>
    </row>
    <row r="1786" spans="1:4" x14ac:dyDescent="0.2">
      <c r="A1786" s="141" t="s">
        <v>199</v>
      </c>
      <c r="B1786" s="142" t="s">
        <v>200</v>
      </c>
      <c r="C1786" s="120">
        <v>0</v>
      </c>
      <c r="D1786" s="143"/>
    </row>
    <row r="1787" spans="1:4" x14ac:dyDescent="0.2">
      <c r="A1787" s="141" t="s">
        <v>201</v>
      </c>
      <c r="B1787" s="142" t="s">
        <v>202</v>
      </c>
      <c r="C1787" s="120">
        <v>0</v>
      </c>
      <c r="D1787" s="143"/>
    </row>
    <row r="1788" spans="1:4" x14ac:dyDescent="0.2">
      <c r="A1788" s="141" t="s">
        <v>203</v>
      </c>
      <c r="B1788" s="142" t="s">
        <v>204</v>
      </c>
      <c r="C1788" s="120">
        <v>0</v>
      </c>
      <c r="D1788" s="143"/>
    </row>
    <row r="1789" spans="1:4" ht="25.5" x14ac:dyDescent="0.2">
      <c r="A1789" s="141" t="s">
        <v>205</v>
      </c>
      <c r="B1789" s="142" t="s">
        <v>206</v>
      </c>
      <c r="C1789" s="120">
        <v>0</v>
      </c>
      <c r="D1789" s="143"/>
    </row>
    <row r="1790" spans="1:4" x14ac:dyDescent="0.2">
      <c r="A1790" s="141" t="s">
        <v>207</v>
      </c>
      <c r="B1790" s="142" t="s">
        <v>208</v>
      </c>
      <c r="C1790" s="120">
        <v>0</v>
      </c>
      <c r="D1790" s="143"/>
    </row>
    <row r="1791" spans="1:4" x14ac:dyDescent="0.2">
      <c r="A1791" s="141" t="s">
        <v>209</v>
      </c>
      <c r="B1791" s="142" t="s">
        <v>210</v>
      </c>
      <c r="C1791" s="148">
        <v>0</v>
      </c>
      <c r="D1791" s="149"/>
    </row>
    <row r="1792" spans="1:4" x14ac:dyDescent="0.2">
      <c r="A1792" s="150"/>
      <c r="B1792" s="151"/>
      <c r="C1792" s="152"/>
      <c r="D1792" s="130"/>
    </row>
    <row r="1793" spans="1:4" x14ac:dyDescent="0.2">
      <c r="A1793" s="135">
        <v>2</v>
      </c>
      <c r="B1793" s="136" t="s">
        <v>211</v>
      </c>
      <c r="C1793" s="140">
        <f>SUM(C1795+C1802+C1808+C1817+C1821+C1827)</f>
        <v>0</v>
      </c>
      <c r="D1793" s="138"/>
    </row>
    <row r="1794" spans="1:4" x14ac:dyDescent="0.2">
      <c r="A1794" s="135"/>
      <c r="B1794" s="153"/>
      <c r="C1794" s="120"/>
      <c r="D1794" s="143"/>
    </row>
    <row r="1795" spans="1:4" x14ac:dyDescent="0.2">
      <c r="A1795" s="150" t="s">
        <v>212</v>
      </c>
      <c r="B1795" s="136" t="s">
        <v>213</v>
      </c>
      <c r="C1795" s="140">
        <f>SUM(C1796:C1800)</f>
        <v>0</v>
      </c>
      <c r="D1795" s="138"/>
    </row>
    <row r="1796" spans="1:4" x14ac:dyDescent="0.2">
      <c r="A1796" s="141" t="s">
        <v>214</v>
      </c>
      <c r="B1796" s="142" t="s">
        <v>215</v>
      </c>
      <c r="C1796" s="120">
        <v>0</v>
      </c>
      <c r="D1796" s="143"/>
    </row>
    <row r="1797" spans="1:4" x14ac:dyDescent="0.2">
      <c r="A1797" s="141" t="s">
        <v>216</v>
      </c>
      <c r="B1797" s="142" t="s">
        <v>217</v>
      </c>
      <c r="C1797" s="120">
        <v>0</v>
      </c>
      <c r="D1797" s="143"/>
    </row>
    <row r="1798" spans="1:4" x14ac:dyDescent="0.2">
      <c r="A1798" s="141" t="s">
        <v>218</v>
      </c>
      <c r="B1798" s="142" t="s">
        <v>219</v>
      </c>
      <c r="C1798" s="120">
        <v>0</v>
      </c>
      <c r="D1798" s="143"/>
    </row>
    <row r="1799" spans="1:4" x14ac:dyDescent="0.2">
      <c r="A1799" s="141" t="s">
        <v>220</v>
      </c>
      <c r="B1799" s="142" t="s">
        <v>221</v>
      </c>
      <c r="C1799" s="120">
        <v>0</v>
      </c>
      <c r="D1799" s="143"/>
    </row>
    <row r="1800" spans="1:4" x14ac:dyDescent="0.2">
      <c r="A1800" s="141" t="s">
        <v>222</v>
      </c>
      <c r="B1800" s="142" t="s">
        <v>223</v>
      </c>
      <c r="C1800" s="120">
        <v>0</v>
      </c>
      <c r="D1800" s="143"/>
    </row>
    <row r="1801" spans="1:4" x14ac:dyDescent="0.2">
      <c r="A1801" s="154"/>
      <c r="B1801" s="145"/>
      <c r="C1801" s="120"/>
      <c r="D1801" s="143"/>
    </row>
    <row r="1802" spans="1:4" ht="25.5" x14ac:dyDescent="0.2">
      <c r="A1802" s="150" t="s">
        <v>224</v>
      </c>
      <c r="B1802" s="136" t="s">
        <v>225</v>
      </c>
      <c r="C1802" s="140">
        <f>SUM(C1803:C1806)</f>
        <v>0</v>
      </c>
      <c r="D1802" s="138"/>
    </row>
    <row r="1803" spans="1:4" x14ac:dyDescent="0.2">
      <c r="A1803" s="141" t="s">
        <v>226</v>
      </c>
      <c r="B1803" s="142" t="s">
        <v>227</v>
      </c>
      <c r="C1803" s="120">
        <v>0</v>
      </c>
      <c r="D1803" s="143"/>
    </row>
    <row r="1804" spans="1:4" x14ac:dyDescent="0.2">
      <c r="A1804" s="141" t="s">
        <v>228</v>
      </c>
      <c r="B1804" s="142" t="s">
        <v>229</v>
      </c>
      <c r="C1804" s="120">
        <v>0</v>
      </c>
      <c r="D1804" s="143"/>
    </row>
    <row r="1805" spans="1:4" x14ac:dyDescent="0.2">
      <c r="A1805" s="141" t="s">
        <v>230</v>
      </c>
      <c r="B1805" s="142" t="s">
        <v>231</v>
      </c>
      <c r="C1805" s="120">
        <v>0</v>
      </c>
      <c r="D1805" s="143"/>
    </row>
    <row r="1806" spans="1:4" x14ac:dyDescent="0.2">
      <c r="A1806" s="141" t="s">
        <v>232</v>
      </c>
      <c r="B1806" s="142" t="s">
        <v>233</v>
      </c>
      <c r="C1806" s="120">
        <v>0</v>
      </c>
      <c r="D1806" s="143"/>
    </row>
    <row r="1807" spans="1:4" x14ac:dyDescent="0.2">
      <c r="A1807" s="154"/>
      <c r="B1807" s="145"/>
      <c r="C1807" s="120"/>
      <c r="D1807" s="143"/>
    </row>
    <row r="1808" spans="1:4" ht="25.5" x14ac:dyDescent="0.2">
      <c r="A1808" s="150" t="s">
        <v>234</v>
      </c>
      <c r="B1808" s="136" t="s">
        <v>235</v>
      </c>
      <c r="C1808" s="140">
        <f>SUM(C1809:C1815)</f>
        <v>0</v>
      </c>
      <c r="D1808" s="138"/>
    </row>
    <row r="1809" spans="1:4" x14ac:dyDescent="0.2">
      <c r="A1809" s="141" t="s">
        <v>236</v>
      </c>
      <c r="B1809" s="142" t="s">
        <v>237</v>
      </c>
      <c r="C1809" s="120">
        <v>0</v>
      </c>
      <c r="D1809" s="143"/>
    </row>
    <row r="1810" spans="1:4" ht="25.5" x14ac:dyDescent="0.2">
      <c r="A1810" s="141" t="s">
        <v>238</v>
      </c>
      <c r="B1810" s="142" t="s">
        <v>239</v>
      </c>
      <c r="C1810" s="120">
        <v>0</v>
      </c>
      <c r="D1810" s="143"/>
    </row>
    <row r="1811" spans="1:4" x14ac:dyDescent="0.2">
      <c r="A1811" s="141" t="s">
        <v>240</v>
      </c>
      <c r="B1811" s="142" t="s">
        <v>241</v>
      </c>
      <c r="C1811" s="120">
        <v>0</v>
      </c>
      <c r="D1811" s="143"/>
    </row>
    <row r="1812" spans="1:4" ht="25.5" x14ac:dyDescent="0.2">
      <c r="A1812" s="141" t="s">
        <v>242</v>
      </c>
      <c r="B1812" s="142" t="s">
        <v>243</v>
      </c>
      <c r="C1812" s="120">
        <v>0</v>
      </c>
      <c r="D1812" s="143"/>
    </row>
    <row r="1813" spans="1:4" x14ac:dyDescent="0.2">
      <c r="A1813" s="141" t="s">
        <v>244</v>
      </c>
      <c r="B1813" s="142" t="s">
        <v>245</v>
      </c>
      <c r="C1813" s="120">
        <v>0</v>
      </c>
      <c r="D1813" s="143"/>
    </row>
    <row r="1814" spans="1:4" x14ac:dyDescent="0.2">
      <c r="A1814" s="141" t="s">
        <v>246</v>
      </c>
      <c r="B1814" s="142" t="s">
        <v>247</v>
      </c>
      <c r="C1814" s="120">
        <v>0</v>
      </c>
      <c r="D1814" s="143"/>
    </row>
    <row r="1815" spans="1:4" ht="25.5" x14ac:dyDescent="0.2">
      <c r="A1815" s="141" t="s">
        <v>248</v>
      </c>
      <c r="B1815" s="142" t="s">
        <v>249</v>
      </c>
      <c r="C1815" s="120">
        <v>0</v>
      </c>
      <c r="D1815" s="143"/>
    </row>
    <row r="1816" spans="1:4" x14ac:dyDescent="0.2">
      <c r="A1816" s="154"/>
      <c r="B1816" s="145"/>
      <c r="C1816" s="120"/>
      <c r="D1816" s="143"/>
    </row>
    <row r="1817" spans="1:4" ht="25.5" x14ac:dyDescent="0.2">
      <c r="A1817" s="150" t="s">
        <v>250</v>
      </c>
      <c r="B1817" s="136" t="s">
        <v>251</v>
      </c>
      <c r="C1817" s="140">
        <f>SUM(C1818:C1819)</f>
        <v>0</v>
      </c>
      <c r="D1817" s="138"/>
    </row>
    <row r="1818" spans="1:4" x14ac:dyDescent="0.2">
      <c r="A1818" s="141" t="s">
        <v>252</v>
      </c>
      <c r="B1818" s="142" t="s">
        <v>253</v>
      </c>
      <c r="C1818" s="120">
        <v>0</v>
      </c>
      <c r="D1818" s="143"/>
    </row>
    <row r="1819" spans="1:4" x14ac:dyDescent="0.2">
      <c r="A1819" s="141" t="s">
        <v>254</v>
      </c>
      <c r="B1819" s="142" t="s">
        <v>255</v>
      </c>
      <c r="C1819" s="120">
        <v>0</v>
      </c>
      <c r="D1819" s="143"/>
    </row>
    <row r="1820" spans="1:4" x14ac:dyDescent="0.2">
      <c r="A1820" s="154"/>
      <c r="B1820" s="145"/>
      <c r="C1820" s="120"/>
      <c r="D1820" s="143"/>
    </row>
    <row r="1821" spans="1:4" ht="25.5" x14ac:dyDescent="0.2">
      <c r="A1821" s="150" t="s">
        <v>256</v>
      </c>
      <c r="B1821" s="136" t="s">
        <v>257</v>
      </c>
      <c r="C1821" s="140">
        <f>SUM(C1822:C1825)</f>
        <v>0</v>
      </c>
      <c r="D1821" s="138"/>
    </row>
    <row r="1822" spans="1:4" x14ac:dyDescent="0.2">
      <c r="A1822" s="141" t="s">
        <v>258</v>
      </c>
      <c r="B1822" s="142" t="s">
        <v>259</v>
      </c>
      <c r="C1822" s="120">
        <v>0</v>
      </c>
      <c r="D1822" s="143"/>
    </row>
    <row r="1823" spans="1:4" x14ac:dyDescent="0.2">
      <c r="A1823" s="141" t="s">
        <v>260</v>
      </c>
      <c r="B1823" s="142" t="s">
        <v>261</v>
      </c>
      <c r="C1823" s="120">
        <v>0</v>
      </c>
      <c r="D1823" s="143"/>
    </row>
    <row r="1824" spans="1:4" x14ac:dyDescent="0.2">
      <c r="A1824" s="141" t="s">
        <v>262</v>
      </c>
      <c r="B1824" s="142" t="s">
        <v>263</v>
      </c>
      <c r="C1824" s="120">
        <v>0</v>
      </c>
      <c r="D1824" s="143"/>
    </row>
    <row r="1825" spans="1:4" ht="25.5" x14ac:dyDescent="0.2">
      <c r="A1825" s="141" t="s">
        <v>264</v>
      </c>
      <c r="B1825" s="142" t="s">
        <v>265</v>
      </c>
      <c r="C1825" s="120">
        <v>0</v>
      </c>
      <c r="D1825" s="143"/>
    </row>
    <row r="1826" spans="1:4" x14ac:dyDescent="0.2">
      <c r="A1826" s="154"/>
      <c r="B1826" s="145"/>
      <c r="C1826" s="120"/>
      <c r="D1826" s="143"/>
    </row>
    <row r="1827" spans="1:4" ht="25.5" x14ac:dyDescent="0.2">
      <c r="A1827" s="150" t="s">
        <v>266</v>
      </c>
      <c r="B1827" s="136" t="s">
        <v>267</v>
      </c>
      <c r="C1827" s="140">
        <f>SUM(C1828:C1835)</f>
        <v>0</v>
      </c>
      <c r="D1827" s="138"/>
    </row>
    <row r="1828" spans="1:4" x14ac:dyDescent="0.2">
      <c r="A1828" s="141" t="s">
        <v>268</v>
      </c>
      <c r="B1828" s="142" t="s">
        <v>269</v>
      </c>
      <c r="C1828" s="120"/>
      <c r="D1828" s="143"/>
    </row>
    <row r="1829" spans="1:4" ht="25.5" x14ac:dyDescent="0.2">
      <c r="A1829" s="141" t="s">
        <v>270</v>
      </c>
      <c r="B1829" s="142" t="s">
        <v>271</v>
      </c>
      <c r="C1829" s="120">
        <v>0</v>
      </c>
      <c r="D1829" s="143"/>
    </row>
    <row r="1830" spans="1:4" x14ac:dyDescent="0.2">
      <c r="A1830" s="141" t="s">
        <v>272</v>
      </c>
      <c r="B1830" s="142" t="s">
        <v>273</v>
      </c>
      <c r="C1830" s="120">
        <v>0</v>
      </c>
      <c r="D1830" s="143"/>
    </row>
    <row r="1831" spans="1:4" x14ac:dyDescent="0.2">
      <c r="A1831" s="141" t="s">
        <v>274</v>
      </c>
      <c r="B1831" s="142" t="s">
        <v>275</v>
      </c>
      <c r="C1831" s="120">
        <v>0</v>
      </c>
      <c r="D1831" s="143"/>
    </row>
    <row r="1832" spans="1:4" x14ac:dyDescent="0.2">
      <c r="A1832" s="141" t="s">
        <v>276</v>
      </c>
      <c r="B1832" s="142" t="s">
        <v>277</v>
      </c>
      <c r="C1832" s="120">
        <v>0</v>
      </c>
      <c r="D1832" s="143"/>
    </row>
    <row r="1833" spans="1:4" ht="25.5" x14ac:dyDescent="0.2">
      <c r="A1833" s="141" t="s">
        <v>278</v>
      </c>
      <c r="B1833" s="142" t="s">
        <v>279</v>
      </c>
      <c r="C1833" s="120">
        <v>0</v>
      </c>
      <c r="D1833" s="143"/>
    </row>
    <row r="1834" spans="1:4" x14ac:dyDescent="0.2">
      <c r="A1834" s="141" t="s">
        <v>280</v>
      </c>
      <c r="B1834" s="142" t="s">
        <v>281</v>
      </c>
      <c r="C1834" s="120">
        <v>0</v>
      </c>
      <c r="D1834" s="143"/>
    </row>
    <row r="1835" spans="1:4" x14ac:dyDescent="0.2">
      <c r="A1835" s="141" t="s">
        <v>282</v>
      </c>
      <c r="B1835" s="142" t="s">
        <v>283</v>
      </c>
      <c r="C1835" s="120">
        <v>0</v>
      </c>
      <c r="D1835" s="143"/>
    </row>
    <row r="1836" spans="1:4" x14ac:dyDescent="0.2">
      <c r="A1836" s="141"/>
      <c r="B1836" s="145"/>
      <c r="C1836" s="120"/>
      <c r="D1836" s="143"/>
    </row>
    <row r="1837" spans="1:4" x14ac:dyDescent="0.2">
      <c r="A1837" s="135">
        <v>5</v>
      </c>
      <c r="B1837" s="155" t="s">
        <v>284</v>
      </c>
      <c r="C1837" s="140">
        <f>SUM(C1839+C1849+C1859+C1864)</f>
        <v>0</v>
      </c>
      <c r="D1837" s="138"/>
    </row>
    <row r="1838" spans="1:4" x14ac:dyDescent="0.2">
      <c r="A1838" s="154"/>
      <c r="B1838" s="145"/>
      <c r="C1838" s="120"/>
      <c r="D1838" s="143"/>
    </row>
    <row r="1839" spans="1:4" x14ac:dyDescent="0.2">
      <c r="A1839" s="156" t="s">
        <v>285</v>
      </c>
      <c r="B1839" s="136" t="s">
        <v>286</v>
      </c>
      <c r="C1839" s="140">
        <f>SUM(C1840:C1847)</f>
        <v>0</v>
      </c>
      <c r="D1839" s="138"/>
    </row>
    <row r="1840" spans="1:4" x14ac:dyDescent="0.2">
      <c r="A1840" s="157" t="s">
        <v>287</v>
      </c>
      <c r="B1840" s="142" t="s">
        <v>288</v>
      </c>
      <c r="C1840" s="120">
        <v>0</v>
      </c>
      <c r="D1840" s="143"/>
    </row>
    <row r="1841" spans="1:4" x14ac:dyDescent="0.2">
      <c r="A1841" s="157" t="s">
        <v>289</v>
      </c>
      <c r="B1841" s="142" t="s">
        <v>290</v>
      </c>
      <c r="C1841" s="120">
        <v>0</v>
      </c>
      <c r="D1841" s="143"/>
    </row>
    <row r="1842" spans="1:4" x14ac:dyDescent="0.2">
      <c r="A1842" s="157" t="s">
        <v>291</v>
      </c>
      <c r="B1842" s="142" t="s">
        <v>292</v>
      </c>
      <c r="C1842" s="120"/>
      <c r="D1842" s="143"/>
    </row>
    <row r="1843" spans="1:4" x14ac:dyDescent="0.2">
      <c r="A1843" s="157" t="s">
        <v>293</v>
      </c>
      <c r="B1843" s="142" t="s">
        <v>294</v>
      </c>
      <c r="C1843" s="120"/>
      <c r="D1843" s="143"/>
    </row>
    <row r="1844" spans="1:4" x14ac:dyDescent="0.2">
      <c r="A1844" s="157" t="s">
        <v>295</v>
      </c>
      <c r="B1844" s="142" t="s">
        <v>296</v>
      </c>
      <c r="C1844" s="120"/>
      <c r="D1844" s="143"/>
    </row>
    <row r="1845" spans="1:4" ht="25.5" x14ac:dyDescent="0.2">
      <c r="A1845" s="157" t="s">
        <v>297</v>
      </c>
      <c r="B1845" s="142" t="s">
        <v>298</v>
      </c>
      <c r="C1845" s="120"/>
      <c r="D1845" s="143"/>
    </row>
    <row r="1846" spans="1:4" ht="25.5" x14ac:dyDescent="0.2">
      <c r="A1846" s="157" t="s">
        <v>299</v>
      </c>
      <c r="B1846" s="142" t="s">
        <v>300</v>
      </c>
      <c r="C1846" s="120"/>
      <c r="D1846" s="143"/>
    </row>
    <row r="1847" spans="1:4" x14ac:dyDescent="0.2">
      <c r="A1847" s="157" t="s">
        <v>301</v>
      </c>
      <c r="B1847" s="142" t="s">
        <v>302</v>
      </c>
      <c r="C1847" s="120">
        <v>0</v>
      </c>
      <c r="D1847" s="143"/>
    </row>
    <row r="1848" spans="1:4" x14ac:dyDescent="0.2">
      <c r="A1848" s="157"/>
      <c r="B1848" s="142"/>
      <c r="C1848" s="120"/>
      <c r="D1848" s="143"/>
    </row>
    <row r="1849" spans="1:4" ht="25.5" x14ac:dyDescent="0.2">
      <c r="A1849" s="156" t="s">
        <v>303</v>
      </c>
      <c r="B1849" s="136" t="s">
        <v>304</v>
      </c>
      <c r="C1849" s="140">
        <f>SUM(C1850:C1857)</f>
        <v>0</v>
      </c>
      <c r="D1849" s="138"/>
    </row>
    <row r="1850" spans="1:4" x14ac:dyDescent="0.2">
      <c r="A1850" s="157" t="s">
        <v>305</v>
      </c>
      <c r="B1850" s="142" t="s">
        <v>306</v>
      </c>
      <c r="C1850" s="120">
        <v>0</v>
      </c>
      <c r="D1850" s="143"/>
    </row>
    <row r="1851" spans="1:4" x14ac:dyDescent="0.2">
      <c r="A1851" s="157" t="s">
        <v>307</v>
      </c>
      <c r="B1851" s="142" t="s">
        <v>308</v>
      </c>
      <c r="C1851" s="120">
        <v>0</v>
      </c>
      <c r="D1851" s="143"/>
    </row>
    <row r="1852" spans="1:4" x14ac:dyDescent="0.2">
      <c r="A1852" s="157" t="s">
        <v>309</v>
      </c>
      <c r="B1852" s="142" t="s">
        <v>310</v>
      </c>
      <c r="C1852" s="120">
        <v>0</v>
      </c>
      <c r="D1852" s="143"/>
    </row>
    <row r="1853" spans="1:4" x14ac:dyDescent="0.2">
      <c r="A1853" s="157" t="s">
        <v>311</v>
      </c>
      <c r="B1853" s="142" t="s">
        <v>312</v>
      </c>
      <c r="C1853" s="120">
        <v>0</v>
      </c>
      <c r="D1853" s="143"/>
    </row>
    <row r="1854" spans="1:4" x14ac:dyDescent="0.2">
      <c r="A1854" s="157" t="s">
        <v>313</v>
      </c>
      <c r="B1854" s="142" t="s">
        <v>314</v>
      </c>
      <c r="C1854" s="120">
        <v>0</v>
      </c>
      <c r="D1854" s="143"/>
    </row>
    <row r="1855" spans="1:4" x14ac:dyDescent="0.2">
      <c r="A1855" s="157" t="s">
        <v>315</v>
      </c>
      <c r="B1855" s="142" t="s">
        <v>316</v>
      </c>
      <c r="C1855" s="120">
        <v>0</v>
      </c>
      <c r="D1855" s="143"/>
    </row>
    <row r="1856" spans="1:4" x14ac:dyDescent="0.2">
      <c r="A1856" s="157" t="s">
        <v>317</v>
      </c>
      <c r="B1856" s="142" t="s">
        <v>318</v>
      </c>
      <c r="C1856" s="120">
        <v>0</v>
      </c>
      <c r="D1856" s="143"/>
    </row>
    <row r="1857" spans="1:4" ht="25.5" x14ac:dyDescent="0.2">
      <c r="A1857" s="157" t="s">
        <v>319</v>
      </c>
      <c r="B1857" s="142" t="s">
        <v>320</v>
      </c>
      <c r="C1857" s="120">
        <v>0</v>
      </c>
      <c r="D1857" s="143"/>
    </row>
    <row r="1858" spans="1:4" x14ac:dyDescent="0.2">
      <c r="A1858" s="157"/>
      <c r="B1858" s="142"/>
      <c r="C1858" s="120"/>
      <c r="D1858" s="143"/>
    </row>
    <row r="1859" spans="1:4" x14ac:dyDescent="0.2">
      <c r="A1859" s="156" t="s">
        <v>321</v>
      </c>
      <c r="B1859" s="136" t="s">
        <v>322</v>
      </c>
      <c r="C1859" s="140">
        <f>SUM(C1860:C1862)</f>
        <v>0</v>
      </c>
      <c r="D1859" s="138"/>
    </row>
    <row r="1860" spans="1:4" x14ac:dyDescent="0.2">
      <c r="A1860" s="157" t="s">
        <v>323</v>
      </c>
      <c r="B1860" s="142" t="s">
        <v>324</v>
      </c>
      <c r="C1860" s="120">
        <v>0</v>
      </c>
      <c r="D1860" s="143"/>
    </row>
    <row r="1861" spans="1:4" x14ac:dyDescent="0.2">
      <c r="A1861" s="157" t="s">
        <v>325</v>
      </c>
      <c r="B1861" s="142" t="s">
        <v>326</v>
      </c>
      <c r="C1861" s="120">
        <v>0</v>
      </c>
      <c r="D1861" s="143"/>
    </row>
    <row r="1862" spans="1:4" x14ac:dyDescent="0.2">
      <c r="A1862" s="157" t="s">
        <v>327</v>
      </c>
      <c r="B1862" s="142" t="s">
        <v>328</v>
      </c>
      <c r="C1862" s="120">
        <v>0</v>
      </c>
      <c r="D1862" s="143"/>
    </row>
    <row r="1863" spans="1:4" x14ac:dyDescent="0.2">
      <c r="A1863" s="157"/>
      <c r="B1863" s="142"/>
      <c r="C1863" s="120"/>
      <c r="D1863" s="143"/>
    </row>
    <row r="1864" spans="1:4" x14ac:dyDescent="0.2">
      <c r="A1864" s="156" t="s">
        <v>329</v>
      </c>
      <c r="B1864" s="136" t="s">
        <v>330</v>
      </c>
      <c r="C1864" s="140">
        <f>SUM(C1865:C1868)</f>
        <v>0</v>
      </c>
      <c r="D1864" s="138"/>
    </row>
    <row r="1865" spans="1:4" x14ac:dyDescent="0.2">
      <c r="A1865" s="157" t="s">
        <v>331</v>
      </c>
      <c r="B1865" s="142" t="s">
        <v>332</v>
      </c>
      <c r="C1865" s="120">
        <v>0</v>
      </c>
      <c r="D1865" s="143"/>
    </row>
    <row r="1866" spans="1:4" x14ac:dyDescent="0.2">
      <c r="A1866" s="157" t="s">
        <v>333</v>
      </c>
      <c r="B1866" s="142" t="s">
        <v>334</v>
      </c>
      <c r="C1866" s="120">
        <v>0</v>
      </c>
      <c r="D1866" s="143"/>
    </row>
    <row r="1867" spans="1:4" x14ac:dyDescent="0.2">
      <c r="A1867" s="157" t="s">
        <v>335</v>
      </c>
      <c r="B1867" s="142" t="s">
        <v>336</v>
      </c>
      <c r="C1867" s="120">
        <v>0</v>
      </c>
      <c r="D1867" s="143"/>
    </row>
    <row r="1868" spans="1:4" x14ac:dyDescent="0.2">
      <c r="A1868" s="157" t="s">
        <v>337</v>
      </c>
      <c r="B1868" s="142" t="s">
        <v>338</v>
      </c>
      <c r="C1868" s="120">
        <v>0</v>
      </c>
      <c r="D1868" s="143"/>
    </row>
    <row r="1869" spans="1:4" x14ac:dyDescent="0.2">
      <c r="A1869" s="160" t="e">
        <f>'1. DireccyConducc '!#REF!</f>
        <v>#REF!</v>
      </c>
      <c r="B1869" s="128" t="s">
        <v>75</v>
      </c>
      <c r="C1869" s="120">
        <f>SUM(C1871,C1947,C1991)</f>
        <v>0</v>
      </c>
      <c r="D1869" s="130"/>
    </row>
    <row r="1870" spans="1:4" x14ac:dyDescent="0.2">
      <c r="A1870" s="131" t="s">
        <v>76</v>
      </c>
      <c r="B1870" s="132" t="s">
        <v>77</v>
      </c>
      <c r="C1870" s="133" t="s">
        <v>78</v>
      </c>
      <c r="D1870" s="134" t="s">
        <v>79</v>
      </c>
    </row>
    <row r="1871" spans="1:4" x14ac:dyDescent="0.2">
      <c r="A1871" s="135">
        <v>1</v>
      </c>
      <c r="B1871" s="136" t="s">
        <v>80</v>
      </c>
      <c r="C1871" s="137">
        <f>SUM(C1873,C1880,C1887,C1896,C1905,C1910,C1917,C1922,C1933,C1939)</f>
        <v>0</v>
      </c>
      <c r="D1871" s="138"/>
    </row>
    <row r="1872" spans="1:4" x14ac:dyDescent="0.2">
      <c r="A1872" s="135"/>
      <c r="B1872" s="153"/>
      <c r="C1872" s="140"/>
      <c r="D1872" s="138"/>
    </row>
    <row r="1873" spans="1:4" x14ac:dyDescent="0.2">
      <c r="A1873" s="139" t="s">
        <v>82</v>
      </c>
      <c r="B1873" s="136" t="s">
        <v>83</v>
      </c>
      <c r="C1873" s="140">
        <f>SUM(C1874:C1878)</f>
        <v>0</v>
      </c>
      <c r="D1873" s="138"/>
    </row>
    <row r="1874" spans="1:4" x14ac:dyDescent="0.2">
      <c r="A1874" s="141" t="s">
        <v>84</v>
      </c>
      <c r="B1874" s="142" t="s">
        <v>85</v>
      </c>
      <c r="C1874" s="120">
        <v>0</v>
      </c>
      <c r="D1874" s="143"/>
    </row>
    <row r="1875" spans="1:4" ht="25.5" x14ac:dyDescent="0.2">
      <c r="A1875" s="141" t="s">
        <v>86</v>
      </c>
      <c r="B1875" s="142" t="s">
        <v>87</v>
      </c>
      <c r="C1875" s="120">
        <v>0</v>
      </c>
      <c r="D1875" s="143"/>
    </row>
    <row r="1876" spans="1:4" x14ac:dyDescent="0.2">
      <c r="A1876" s="141" t="s">
        <v>88</v>
      </c>
      <c r="B1876" s="142" t="s">
        <v>89</v>
      </c>
      <c r="C1876" s="120">
        <v>0</v>
      </c>
      <c r="D1876" s="143"/>
    </row>
    <row r="1877" spans="1:4" ht="25.5" x14ac:dyDescent="0.2">
      <c r="A1877" s="141" t="s">
        <v>90</v>
      </c>
      <c r="B1877" s="142" t="s">
        <v>91</v>
      </c>
      <c r="C1877" s="120">
        <v>0</v>
      </c>
      <c r="D1877" s="143"/>
    </row>
    <row r="1878" spans="1:4" x14ac:dyDescent="0.2">
      <c r="A1878" s="141" t="s">
        <v>92</v>
      </c>
      <c r="B1878" s="142" t="s">
        <v>93</v>
      </c>
      <c r="C1878" s="120">
        <v>0</v>
      </c>
      <c r="D1878" s="143"/>
    </row>
    <row r="1879" spans="1:4" x14ac:dyDescent="0.2">
      <c r="A1879" s="144"/>
      <c r="B1879" s="145"/>
      <c r="C1879" s="120"/>
      <c r="D1879" s="143"/>
    </row>
    <row r="1880" spans="1:4" x14ac:dyDescent="0.2">
      <c r="A1880" s="139" t="s">
        <v>94</v>
      </c>
      <c r="B1880" s="136" t="s">
        <v>95</v>
      </c>
      <c r="C1880" s="140">
        <f>SUM(C1881:C1885)</f>
        <v>0</v>
      </c>
      <c r="D1880" s="138"/>
    </row>
    <row r="1881" spans="1:4" x14ac:dyDescent="0.2">
      <c r="A1881" s="141" t="s">
        <v>96</v>
      </c>
      <c r="B1881" s="142" t="s">
        <v>97</v>
      </c>
      <c r="C1881" s="120">
        <v>0</v>
      </c>
      <c r="D1881" s="143"/>
    </row>
    <row r="1882" spans="1:4" x14ac:dyDescent="0.2">
      <c r="A1882" s="141" t="s">
        <v>98</v>
      </c>
      <c r="B1882" s="142" t="s">
        <v>99</v>
      </c>
      <c r="C1882" s="120">
        <v>0</v>
      </c>
      <c r="D1882" s="143"/>
    </row>
    <row r="1883" spans="1:4" x14ac:dyDescent="0.2">
      <c r="A1883" s="141" t="s">
        <v>100</v>
      </c>
      <c r="B1883" s="142" t="s">
        <v>101</v>
      </c>
      <c r="C1883" s="120">
        <v>0</v>
      </c>
      <c r="D1883" s="143"/>
    </row>
    <row r="1884" spans="1:4" x14ac:dyDescent="0.2">
      <c r="A1884" s="141" t="s">
        <v>102</v>
      </c>
      <c r="B1884" s="142" t="s">
        <v>103</v>
      </c>
      <c r="C1884" s="120">
        <v>0</v>
      </c>
      <c r="D1884" s="143"/>
    </row>
    <row r="1885" spans="1:4" x14ac:dyDescent="0.2">
      <c r="A1885" s="141" t="s">
        <v>104</v>
      </c>
      <c r="B1885" s="142" t="s">
        <v>105</v>
      </c>
      <c r="C1885" s="120">
        <v>0</v>
      </c>
      <c r="D1885" s="143"/>
    </row>
    <row r="1886" spans="1:4" x14ac:dyDescent="0.2">
      <c r="A1886" s="144"/>
      <c r="B1886" s="145"/>
      <c r="C1886" s="140"/>
      <c r="D1886" s="138"/>
    </row>
    <row r="1887" spans="1:4" ht="25.5" x14ac:dyDescent="0.2">
      <c r="A1887" s="139" t="s">
        <v>106</v>
      </c>
      <c r="B1887" s="146" t="s">
        <v>107</v>
      </c>
      <c r="C1887" s="140">
        <f>SUM(C1888:C1894)</f>
        <v>0</v>
      </c>
      <c r="D1887" s="138"/>
    </row>
    <row r="1888" spans="1:4" x14ac:dyDescent="0.2">
      <c r="A1888" s="141" t="s">
        <v>108</v>
      </c>
      <c r="B1888" s="142" t="s">
        <v>109</v>
      </c>
      <c r="C1888" s="120">
        <v>0</v>
      </c>
      <c r="D1888" s="143"/>
    </row>
    <row r="1889" spans="1:4" x14ac:dyDescent="0.2">
      <c r="A1889" s="141" t="s">
        <v>110</v>
      </c>
      <c r="B1889" s="142" t="s">
        <v>111</v>
      </c>
      <c r="C1889" s="120">
        <v>0</v>
      </c>
      <c r="D1889" s="143"/>
    </row>
    <row r="1890" spans="1:4" x14ac:dyDescent="0.2">
      <c r="A1890" s="141" t="s">
        <v>112</v>
      </c>
      <c r="B1890" s="142" t="s">
        <v>113</v>
      </c>
      <c r="C1890" s="120"/>
      <c r="D1890" s="143"/>
    </row>
    <row r="1891" spans="1:4" x14ac:dyDescent="0.2">
      <c r="A1891" s="141" t="s">
        <v>114</v>
      </c>
      <c r="B1891" s="142" t="s">
        <v>115</v>
      </c>
      <c r="C1891" s="120">
        <v>0</v>
      </c>
      <c r="D1891" s="143"/>
    </row>
    <row r="1892" spans="1:4" x14ac:dyDescent="0.2">
      <c r="A1892" s="141" t="s">
        <v>116</v>
      </c>
      <c r="B1892" s="142" t="s">
        <v>117</v>
      </c>
      <c r="C1892" s="120">
        <v>0</v>
      </c>
      <c r="D1892" s="143"/>
    </row>
    <row r="1893" spans="1:4" ht="25.5" x14ac:dyDescent="0.2">
      <c r="A1893" s="141" t="s">
        <v>118</v>
      </c>
      <c r="B1893" s="142" t="s">
        <v>119</v>
      </c>
      <c r="C1893" s="120">
        <v>0</v>
      </c>
      <c r="D1893" s="143"/>
    </row>
    <row r="1894" spans="1:4" ht="25.5" x14ac:dyDescent="0.2">
      <c r="A1894" s="141" t="s">
        <v>120</v>
      </c>
      <c r="B1894" s="142" t="s">
        <v>121</v>
      </c>
      <c r="C1894" s="120">
        <v>0</v>
      </c>
      <c r="D1894" s="143"/>
    </row>
    <row r="1895" spans="1:4" x14ac:dyDescent="0.2">
      <c r="A1895" s="144"/>
      <c r="B1895" s="145"/>
      <c r="C1895" s="120"/>
      <c r="D1895" s="143"/>
    </row>
    <row r="1896" spans="1:4" x14ac:dyDescent="0.2">
      <c r="A1896" s="139" t="s">
        <v>122</v>
      </c>
      <c r="B1896" s="136" t="s">
        <v>123</v>
      </c>
      <c r="C1896" s="140">
        <f>SUM(C1897:C1903)</f>
        <v>0</v>
      </c>
      <c r="D1896" s="138"/>
    </row>
    <row r="1897" spans="1:4" x14ac:dyDescent="0.2">
      <c r="A1897" s="141" t="s">
        <v>124</v>
      </c>
      <c r="B1897" s="142" t="s">
        <v>125</v>
      </c>
      <c r="C1897" s="120">
        <v>0</v>
      </c>
      <c r="D1897" s="143"/>
    </row>
    <row r="1898" spans="1:4" x14ac:dyDescent="0.2">
      <c r="A1898" s="141" t="s">
        <v>126</v>
      </c>
      <c r="B1898" s="142" t="s">
        <v>127</v>
      </c>
      <c r="C1898" s="120">
        <v>0</v>
      </c>
      <c r="D1898" s="143"/>
    </row>
    <row r="1899" spans="1:4" x14ac:dyDescent="0.2">
      <c r="A1899" s="141" t="s">
        <v>128</v>
      </c>
      <c r="B1899" s="142" t="s">
        <v>129</v>
      </c>
      <c r="C1899" s="120">
        <v>0</v>
      </c>
      <c r="D1899" s="143"/>
    </row>
    <row r="1900" spans="1:4" ht="25.5" x14ac:dyDescent="0.2">
      <c r="A1900" s="141" t="s">
        <v>130</v>
      </c>
      <c r="B1900" s="142" t="s">
        <v>131</v>
      </c>
      <c r="C1900" s="120">
        <v>0</v>
      </c>
      <c r="D1900" s="143"/>
    </row>
    <row r="1901" spans="1:4" ht="25.5" x14ac:dyDescent="0.2">
      <c r="A1901" s="141" t="s">
        <v>132</v>
      </c>
      <c r="B1901" s="142" t="s">
        <v>133</v>
      </c>
      <c r="C1901" s="120">
        <v>0</v>
      </c>
      <c r="D1901" s="143"/>
    </row>
    <row r="1902" spans="1:4" x14ac:dyDescent="0.2">
      <c r="A1902" s="141" t="s">
        <v>134</v>
      </c>
      <c r="B1902" s="142" t="s">
        <v>135</v>
      </c>
      <c r="C1902" s="120">
        <v>0</v>
      </c>
      <c r="D1902" s="143"/>
    </row>
    <row r="1903" spans="1:4" x14ac:dyDescent="0.2">
      <c r="A1903" s="141" t="s">
        <v>136</v>
      </c>
      <c r="B1903" s="142" t="s">
        <v>137</v>
      </c>
      <c r="C1903" s="120"/>
      <c r="D1903" s="143"/>
    </row>
    <row r="1904" spans="1:4" x14ac:dyDescent="0.2">
      <c r="A1904" s="144"/>
      <c r="B1904" s="145"/>
      <c r="C1904" s="120"/>
      <c r="D1904" s="143"/>
    </row>
    <row r="1905" spans="1:4" x14ac:dyDescent="0.2">
      <c r="A1905" s="139" t="s">
        <v>138</v>
      </c>
      <c r="B1905" s="136" t="s">
        <v>139</v>
      </c>
      <c r="C1905" s="140">
        <f>SUM(C1906++C1907+C1908)</f>
        <v>0</v>
      </c>
      <c r="D1905" s="138"/>
    </row>
    <row r="1906" spans="1:4" x14ac:dyDescent="0.2">
      <c r="A1906" s="141" t="s">
        <v>140</v>
      </c>
      <c r="B1906" s="142" t="s">
        <v>141</v>
      </c>
      <c r="C1906" s="120">
        <v>0</v>
      </c>
      <c r="D1906" s="143"/>
    </row>
    <row r="1907" spans="1:4" x14ac:dyDescent="0.2">
      <c r="A1907" s="141" t="s">
        <v>142</v>
      </c>
      <c r="B1907" s="142" t="s">
        <v>143</v>
      </c>
      <c r="C1907" s="120">
        <v>0</v>
      </c>
      <c r="D1907" s="143"/>
    </row>
    <row r="1908" spans="1:4" x14ac:dyDescent="0.2">
      <c r="A1908" s="141" t="s">
        <v>144</v>
      </c>
      <c r="B1908" s="142" t="s">
        <v>145</v>
      </c>
      <c r="C1908" s="120">
        <v>0</v>
      </c>
      <c r="D1908" s="143"/>
    </row>
    <row r="1909" spans="1:4" x14ac:dyDescent="0.2">
      <c r="A1909" s="144"/>
      <c r="B1909" s="145"/>
      <c r="C1909" s="120"/>
      <c r="D1909" s="143"/>
    </row>
    <row r="1910" spans="1:4" ht="25.5" x14ac:dyDescent="0.2">
      <c r="A1910" s="139" t="s">
        <v>146</v>
      </c>
      <c r="B1910" s="136" t="s">
        <v>147</v>
      </c>
      <c r="C1910" s="140">
        <f>SUM(C1911+C1914+C1915)</f>
        <v>0</v>
      </c>
      <c r="D1910" s="138"/>
    </row>
    <row r="1911" spans="1:4" x14ac:dyDescent="0.2">
      <c r="A1911" s="141" t="s">
        <v>148</v>
      </c>
      <c r="B1911" s="145" t="s">
        <v>149</v>
      </c>
      <c r="C1911" s="140">
        <f>SUM(C1912:C1913)</f>
        <v>0</v>
      </c>
      <c r="D1911" s="138"/>
    </row>
    <row r="1912" spans="1:4" x14ac:dyDescent="0.2">
      <c r="A1912" s="144" t="s">
        <v>150</v>
      </c>
      <c r="B1912" s="145" t="s">
        <v>151</v>
      </c>
      <c r="C1912" s="120">
        <v>0</v>
      </c>
      <c r="D1912" s="143"/>
    </row>
    <row r="1913" spans="1:4" ht="25.5" x14ac:dyDescent="0.2">
      <c r="A1913" s="144" t="s">
        <v>152</v>
      </c>
      <c r="B1913" s="145" t="s">
        <v>153</v>
      </c>
      <c r="C1913" s="120">
        <v>0</v>
      </c>
      <c r="D1913" s="143"/>
    </row>
    <row r="1914" spans="1:4" x14ac:dyDescent="0.2">
      <c r="A1914" s="141" t="s">
        <v>154</v>
      </c>
      <c r="B1914" s="142" t="s">
        <v>155</v>
      </c>
      <c r="C1914" s="120">
        <v>0</v>
      </c>
      <c r="D1914" s="143"/>
    </row>
    <row r="1915" spans="1:4" x14ac:dyDescent="0.2">
      <c r="A1915" s="141" t="s">
        <v>156</v>
      </c>
      <c r="B1915" s="142" t="s">
        <v>157</v>
      </c>
      <c r="C1915" s="120">
        <v>0</v>
      </c>
      <c r="D1915" s="143"/>
    </row>
    <row r="1916" spans="1:4" x14ac:dyDescent="0.2">
      <c r="A1916" s="144"/>
      <c r="B1916" s="145"/>
      <c r="C1916" s="120"/>
      <c r="D1916" s="143"/>
    </row>
    <row r="1917" spans="1:4" x14ac:dyDescent="0.2">
      <c r="A1917" s="139" t="s">
        <v>158</v>
      </c>
      <c r="B1917" s="136" t="s">
        <v>159</v>
      </c>
      <c r="C1917" s="137" t="s">
        <v>160</v>
      </c>
      <c r="D1917" s="138"/>
    </row>
    <row r="1918" spans="1:4" x14ac:dyDescent="0.2">
      <c r="A1918" s="141" t="s">
        <v>161</v>
      </c>
      <c r="B1918" s="142" t="s">
        <v>162</v>
      </c>
      <c r="C1918" s="147" t="s">
        <v>160</v>
      </c>
      <c r="D1918" s="143"/>
    </row>
    <row r="1919" spans="1:4" x14ac:dyDescent="0.2">
      <c r="A1919" s="141" t="s">
        <v>163</v>
      </c>
      <c r="B1919" s="142" t="s">
        <v>164</v>
      </c>
      <c r="C1919" s="120">
        <v>0</v>
      </c>
      <c r="D1919" s="143"/>
    </row>
    <row r="1920" spans="1:4" x14ac:dyDescent="0.2">
      <c r="A1920" s="141" t="s">
        <v>165</v>
      </c>
      <c r="B1920" s="142" t="s">
        <v>166</v>
      </c>
      <c r="C1920" s="120">
        <v>0</v>
      </c>
      <c r="D1920" s="143"/>
    </row>
    <row r="1921" spans="1:4" x14ac:dyDescent="0.2">
      <c r="A1921" s="144"/>
      <c r="B1921" s="145"/>
      <c r="C1921" s="120"/>
      <c r="D1921" s="143"/>
    </row>
    <row r="1922" spans="1:4" x14ac:dyDescent="0.2">
      <c r="A1922" s="139" t="s">
        <v>167</v>
      </c>
      <c r="B1922" s="136" t="s">
        <v>168</v>
      </c>
      <c r="C1922" s="140">
        <f>SUM(C1923:C1931)</f>
        <v>0</v>
      </c>
      <c r="D1922" s="138"/>
    </row>
    <row r="1923" spans="1:4" x14ac:dyDescent="0.2">
      <c r="A1923" s="141" t="s">
        <v>169</v>
      </c>
      <c r="B1923" s="142" t="s">
        <v>170</v>
      </c>
      <c r="C1923" s="120">
        <v>0</v>
      </c>
      <c r="D1923" s="143"/>
    </row>
    <row r="1924" spans="1:4" x14ac:dyDescent="0.2">
      <c r="A1924" s="141" t="s">
        <v>171</v>
      </c>
      <c r="B1924" s="142" t="s">
        <v>172</v>
      </c>
      <c r="C1924" s="120">
        <v>0</v>
      </c>
      <c r="D1924" s="143"/>
    </row>
    <row r="1925" spans="1:4" x14ac:dyDescent="0.2">
      <c r="A1925" s="141" t="s">
        <v>173</v>
      </c>
      <c r="B1925" s="142" t="s">
        <v>174</v>
      </c>
      <c r="C1925" s="120">
        <v>0</v>
      </c>
      <c r="D1925" s="143"/>
    </row>
    <row r="1926" spans="1:4" ht="25.5" x14ac:dyDescent="0.2">
      <c r="A1926" s="141" t="s">
        <v>175</v>
      </c>
      <c r="B1926" s="142" t="s">
        <v>176</v>
      </c>
      <c r="C1926" s="120">
        <v>0</v>
      </c>
      <c r="D1926" s="143"/>
    </row>
    <row r="1927" spans="1:4" ht="25.5" x14ac:dyDescent="0.2">
      <c r="A1927" s="141" t="s">
        <v>177</v>
      </c>
      <c r="B1927" s="142" t="s">
        <v>178</v>
      </c>
      <c r="C1927" s="120">
        <v>0</v>
      </c>
      <c r="D1927" s="143"/>
    </row>
    <row r="1928" spans="1:4" ht="25.5" x14ac:dyDescent="0.2">
      <c r="A1928" s="141" t="s">
        <v>179</v>
      </c>
      <c r="B1928" s="142" t="s">
        <v>180</v>
      </c>
      <c r="C1928" s="120">
        <v>0</v>
      </c>
      <c r="D1928" s="143"/>
    </row>
    <row r="1929" spans="1:4" x14ac:dyDescent="0.2">
      <c r="A1929" s="141" t="s">
        <v>181</v>
      </c>
      <c r="B1929" s="142" t="s">
        <v>182</v>
      </c>
      <c r="C1929" s="120">
        <v>0</v>
      </c>
      <c r="D1929" s="143"/>
    </row>
    <row r="1930" spans="1:4" ht="25.5" x14ac:dyDescent="0.2">
      <c r="A1930" s="141" t="s">
        <v>183</v>
      </c>
      <c r="B1930" s="142" t="s">
        <v>184</v>
      </c>
      <c r="C1930" s="120">
        <v>0</v>
      </c>
      <c r="D1930" s="143"/>
    </row>
    <row r="1931" spans="1:4" ht="25.5" x14ac:dyDescent="0.2">
      <c r="A1931" s="141" t="s">
        <v>185</v>
      </c>
      <c r="B1931" s="142" t="s">
        <v>186</v>
      </c>
      <c r="C1931" s="120">
        <v>0</v>
      </c>
      <c r="D1931" s="143"/>
    </row>
    <row r="1932" spans="1:4" x14ac:dyDescent="0.2">
      <c r="A1932" s="144"/>
      <c r="B1932" s="145"/>
      <c r="C1932" s="120"/>
      <c r="D1932" s="143"/>
    </row>
    <row r="1933" spans="1:4" x14ac:dyDescent="0.2">
      <c r="A1933" s="139" t="s">
        <v>187</v>
      </c>
      <c r="B1933" s="136" t="s">
        <v>188</v>
      </c>
      <c r="C1933" s="140">
        <f>SUM(C1934:C1937)</f>
        <v>0</v>
      </c>
      <c r="D1933" s="138"/>
    </row>
    <row r="1934" spans="1:4" x14ac:dyDescent="0.2">
      <c r="A1934" s="141" t="s">
        <v>189</v>
      </c>
      <c r="B1934" s="142" t="s">
        <v>190</v>
      </c>
      <c r="C1934" s="120">
        <v>0</v>
      </c>
      <c r="D1934" s="143"/>
    </row>
    <row r="1935" spans="1:4" x14ac:dyDescent="0.2">
      <c r="A1935" s="141" t="s">
        <v>191</v>
      </c>
      <c r="B1935" s="142" t="s">
        <v>192</v>
      </c>
      <c r="C1935" s="120">
        <v>0</v>
      </c>
      <c r="D1935" s="143"/>
    </row>
    <row r="1936" spans="1:4" x14ac:dyDescent="0.2">
      <c r="A1936" s="141" t="s">
        <v>193</v>
      </c>
      <c r="B1936" s="142" t="s">
        <v>194</v>
      </c>
      <c r="C1936" s="120">
        <v>0</v>
      </c>
      <c r="D1936" s="143"/>
    </row>
    <row r="1937" spans="1:4" x14ac:dyDescent="0.2">
      <c r="A1937" s="141" t="s">
        <v>195</v>
      </c>
      <c r="B1937" s="142" t="s">
        <v>196</v>
      </c>
      <c r="C1937" s="120">
        <v>0</v>
      </c>
      <c r="D1937" s="143"/>
    </row>
    <row r="1938" spans="1:4" x14ac:dyDescent="0.2">
      <c r="A1938" s="144"/>
      <c r="B1938" s="145"/>
      <c r="C1938" s="120"/>
      <c r="D1938" s="143"/>
    </row>
    <row r="1939" spans="1:4" x14ac:dyDescent="0.2">
      <c r="A1939" s="139" t="s">
        <v>197</v>
      </c>
      <c r="B1939" s="136" t="s">
        <v>198</v>
      </c>
      <c r="C1939" s="140">
        <f>SUM(C1940:C1945)</f>
        <v>0</v>
      </c>
      <c r="D1939" s="138"/>
    </row>
    <row r="1940" spans="1:4" x14ac:dyDescent="0.2">
      <c r="A1940" s="141" t="s">
        <v>199</v>
      </c>
      <c r="B1940" s="142" t="s">
        <v>200</v>
      </c>
      <c r="C1940" s="120">
        <v>0</v>
      </c>
      <c r="D1940" s="143"/>
    </row>
    <row r="1941" spans="1:4" x14ac:dyDescent="0.2">
      <c r="A1941" s="141" t="s">
        <v>201</v>
      </c>
      <c r="B1941" s="142" t="s">
        <v>202</v>
      </c>
      <c r="C1941" s="120">
        <v>0</v>
      </c>
      <c r="D1941" s="143"/>
    </row>
    <row r="1942" spans="1:4" x14ac:dyDescent="0.2">
      <c r="A1942" s="141" t="s">
        <v>203</v>
      </c>
      <c r="B1942" s="142" t="s">
        <v>204</v>
      </c>
      <c r="C1942" s="120">
        <v>0</v>
      </c>
      <c r="D1942" s="143"/>
    </row>
    <row r="1943" spans="1:4" ht="25.5" x14ac:dyDescent="0.2">
      <c r="A1943" s="141" t="s">
        <v>205</v>
      </c>
      <c r="B1943" s="142" t="s">
        <v>206</v>
      </c>
      <c r="C1943" s="120">
        <v>0</v>
      </c>
      <c r="D1943" s="143"/>
    </row>
    <row r="1944" spans="1:4" x14ac:dyDescent="0.2">
      <c r="A1944" s="141" t="s">
        <v>207</v>
      </c>
      <c r="B1944" s="142" t="s">
        <v>208</v>
      </c>
      <c r="C1944" s="120">
        <v>0</v>
      </c>
      <c r="D1944" s="143"/>
    </row>
    <row r="1945" spans="1:4" x14ac:dyDescent="0.2">
      <c r="A1945" s="141" t="s">
        <v>209</v>
      </c>
      <c r="B1945" s="142" t="s">
        <v>210</v>
      </c>
      <c r="C1945" s="148">
        <v>0</v>
      </c>
      <c r="D1945" s="149"/>
    </row>
    <row r="1946" spans="1:4" x14ac:dyDescent="0.2">
      <c r="A1946" s="150"/>
      <c r="B1946" s="151"/>
      <c r="C1946" s="152"/>
      <c r="D1946" s="130"/>
    </row>
    <row r="1947" spans="1:4" x14ac:dyDescent="0.2">
      <c r="A1947" s="135">
        <v>2</v>
      </c>
      <c r="B1947" s="136" t="s">
        <v>211</v>
      </c>
      <c r="C1947" s="140">
        <f>SUM(C1949+C1956+C1962+C1971+C1975+C1981)</f>
        <v>0</v>
      </c>
      <c r="D1947" s="138"/>
    </row>
    <row r="1948" spans="1:4" x14ac:dyDescent="0.2">
      <c r="A1948" s="135"/>
      <c r="B1948" s="153"/>
      <c r="C1948" s="120"/>
      <c r="D1948" s="143"/>
    </row>
    <row r="1949" spans="1:4" x14ac:dyDescent="0.2">
      <c r="A1949" s="150" t="s">
        <v>212</v>
      </c>
      <c r="B1949" s="136" t="s">
        <v>213</v>
      </c>
      <c r="C1949" s="140">
        <f>SUM(C1950:C1954)</f>
        <v>0</v>
      </c>
      <c r="D1949" s="138"/>
    </row>
    <row r="1950" spans="1:4" x14ac:dyDescent="0.2">
      <c r="A1950" s="141" t="s">
        <v>214</v>
      </c>
      <c r="B1950" s="142" t="s">
        <v>215</v>
      </c>
      <c r="C1950" s="120">
        <v>0</v>
      </c>
      <c r="D1950" s="143"/>
    </row>
    <row r="1951" spans="1:4" x14ac:dyDescent="0.2">
      <c r="A1951" s="141" t="s">
        <v>216</v>
      </c>
      <c r="B1951" s="142" t="s">
        <v>217</v>
      </c>
      <c r="C1951" s="120">
        <v>0</v>
      </c>
      <c r="D1951" s="143"/>
    </row>
    <row r="1952" spans="1:4" x14ac:dyDescent="0.2">
      <c r="A1952" s="141" t="s">
        <v>218</v>
      </c>
      <c r="B1952" s="142" t="s">
        <v>219</v>
      </c>
      <c r="C1952" s="120">
        <v>0</v>
      </c>
      <c r="D1952" s="143"/>
    </row>
    <row r="1953" spans="1:4" x14ac:dyDescent="0.2">
      <c r="A1953" s="141" t="s">
        <v>220</v>
      </c>
      <c r="B1953" s="142" t="s">
        <v>221</v>
      </c>
      <c r="C1953" s="120">
        <v>0</v>
      </c>
      <c r="D1953" s="143"/>
    </row>
    <row r="1954" spans="1:4" x14ac:dyDescent="0.2">
      <c r="A1954" s="141" t="s">
        <v>222</v>
      </c>
      <c r="B1954" s="142" t="s">
        <v>223</v>
      </c>
      <c r="C1954" s="120">
        <v>0</v>
      </c>
      <c r="D1954" s="143"/>
    </row>
    <row r="1955" spans="1:4" x14ac:dyDescent="0.2">
      <c r="A1955" s="154"/>
      <c r="B1955" s="145"/>
      <c r="C1955" s="120"/>
      <c r="D1955" s="143"/>
    </row>
    <row r="1956" spans="1:4" ht="25.5" x14ac:dyDescent="0.2">
      <c r="A1956" s="150" t="s">
        <v>224</v>
      </c>
      <c r="B1956" s="136" t="s">
        <v>225</v>
      </c>
      <c r="C1956" s="140">
        <f>SUM(C1957:C1960)</f>
        <v>0</v>
      </c>
      <c r="D1956" s="138"/>
    </row>
    <row r="1957" spans="1:4" x14ac:dyDescent="0.2">
      <c r="A1957" s="141" t="s">
        <v>226</v>
      </c>
      <c r="B1957" s="142" t="s">
        <v>227</v>
      </c>
      <c r="C1957" s="120">
        <v>0</v>
      </c>
      <c r="D1957" s="143"/>
    </row>
    <row r="1958" spans="1:4" x14ac:dyDescent="0.2">
      <c r="A1958" s="141" t="s">
        <v>228</v>
      </c>
      <c r="B1958" s="142" t="s">
        <v>229</v>
      </c>
      <c r="C1958" s="120">
        <v>0</v>
      </c>
      <c r="D1958" s="143"/>
    </row>
    <row r="1959" spans="1:4" x14ac:dyDescent="0.2">
      <c r="A1959" s="141" t="s">
        <v>230</v>
      </c>
      <c r="B1959" s="142" t="s">
        <v>231</v>
      </c>
      <c r="C1959" s="120">
        <v>0</v>
      </c>
      <c r="D1959" s="143"/>
    </row>
    <row r="1960" spans="1:4" x14ac:dyDescent="0.2">
      <c r="A1960" s="141" t="s">
        <v>232</v>
      </c>
      <c r="B1960" s="142" t="s">
        <v>233</v>
      </c>
      <c r="C1960" s="120">
        <v>0</v>
      </c>
      <c r="D1960" s="143"/>
    </row>
    <row r="1961" spans="1:4" x14ac:dyDescent="0.2">
      <c r="A1961" s="154"/>
      <c r="B1961" s="145"/>
      <c r="C1961" s="120"/>
      <c r="D1961" s="143"/>
    </row>
    <row r="1962" spans="1:4" ht="25.5" x14ac:dyDescent="0.2">
      <c r="A1962" s="150" t="s">
        <v>234</v>
      </c>
      <c r="B1962" s="136" t="s">
        <v>235</v>
      </c>
      <c r="C1962" s="140">
        <f>SUM(C1963:C1969)</f>
        <v>0</v>
      </c>
      <c r="D1962" s="138"/>
    </row>
    <row r="1963" spans="1:4" x14ac:dyDescent="0.2">
      <c r="A1963" s="141" t="s">
        <v>236</v>
      </c>
      <c r="B1963" s="142" t="s">
        <v>237</v>
      </c>
      <c r="C1963" s="120">
        <v>0</v>
      </c>
      <c r="D1963" s="143"/>
    </row>
    <row r="1964" spans="1:4" ht="25.5" x14ac:dyDescent="0.2">
      <c r="A1964" s="141" t="s">
        <v>238</v>
      </c>
      <c r="B1964" s="142" t="s">
        <v>239</v>
      </c>
      <c r="C1964" s="120">
        <v>0</v>
      </c>
      <c r="D1964" s="143"/>
    </row>
    <row r="1965" spans="1:4" x14ac:dyDescent="0.2">
      <c r="A1965" s="141" t="s">
        <v>240</v>
      </c>
      <c r="B1965" s="142" t="s">
        <v>241</v>
      </c>
      <c r="C1965" s="120">
        <v>0</v>
      </c>
      <c r="D1965" s="143"/>
    </row>
    <row r="1966" spans="1:4" ht="25.5" x14ac:dyDescent="0.2">
      <c r="A1966" s="141" t="s">
        <v>242</v>
      </c>
      <c r="B1966" s="142" t="s">
        <v>243</v>
      </c>
      <c r="C1966" s="120">
        <v>0</v>
      </c>
      <c r="D1966" s="143"/>
    </row>
    <row r="1967" spans="1:4" x14ac:dyDescent="0.2">
      <c r="A1967" s="141" t="s">
        <v>244</v>
      </c>
      <c r="B1967" s="142" t="s">
        <v>245</v>
      </c>
      <c r="C1967" s="120">
        <v>0</v>
      </c>
      <c r="D1967" s="143"/>
    </row>
    <row r="1968" spans="1:4" x14ac:dyDescent="0.2">
      <c r="A1968" s="141" t="s">
        <v>246</v>
      </c>
      <c r="B1968" s="142" t="s">
        <v>247</v>
      </c>
      <c r="C1968" s="120">
        <v>0</v>
      </c>
      <c r="D1968" s="143"/>
    </row>
    <row r="1969" spans="1:4" ht="25.5" x14ac:dyDescent="0.2">
      <c r="A1969" s="141" t="s">
        <v>248</v>
      </c>
      <c r="B1969" s="142" t="s">
        <v>249</v>
      </c>
      <c r="C1969" s="120">
        <v>0</v>
      </c>
      <c r="D1969" s="143"/>
    </row>
    <row r="1970" spans="1:4" x14ac:dyDescent="0.2">
      <c r="A1970" s="154"/>
      <c r="B1970" s="145"/>
      <c r="C1970" s="120"/>
      <c r="D1970" s="143"/>
    </row>
    <row r="1971" spans="1:4" ht="25.5" x14ac:dyDescent="0.2">
      <c r="A1971" s="150" t="s">
        <v>250</v>
      </c>
      <c r="B1971" s="136" t="s">
        <v>251</v>
      </c>
      <c r="C1971" s="140">
        <f>SUM(C1972:C1973)</f>
        <v>0</v>
      </c>
      <c r="D1971" s="138"/>
    </row>
    <row r="1972" spans="1:4" x14ac:dyDescent="0.2">
      <c r="A1972" s="141" t="s">
        <v>252</v>
      </c>
      <c r="B1972" s="142" t="s">
        <v>253</v>
      </c>
      <c r="C1972" s="120">
        <v>0</v>
      </c>
      <c r="D1972" s="143"/>
    </row>
    <row r="1973" spans="1:4" x14ac:dyDescent="0.2">
      <c r="A1973" s="141" t="s">
        <v>254</v>
      </c>
      <c r="B1973" s="142" t="s">
        <v>255</v>
      </c>
      <c r="C1973" s="120">
        <v>0</v>
      </c>
      <c r="D1973" s="143"/>
    </row>
    <row r="1974" spans="1:4" x14ac:dyDescent="0.2">
      <c r="A1974" s="154"/>
      <c r="B1974" s="145"/>
      <c r="C1974" s="120"/>
      <c r="D1974" s="143"/>
    </row>
    <row r="1975" spans="1:4" ht="25.5" x14ac:dyDescent="0.2">
      <c r="A1975" s="150" t="s">
        <v>256</v>
      </c>
      <c r="B1975" s="136" t="s">
        <v>257</v>
      </c>
      <c r="C1975" s="140">
        <f>SUM(C1976:C1979)</f>
        <v>0</v>
      </c>
      <c r="D1975" s="138"/>
    </row>
    <row r="1976" spans="1:4" x14ac:dyDescent="0.2">
      <c r="A1976" s="141" t="s">
        <v>258</v>
      </c>
      <c r="B1976" s="142" t="s">
        <v>259</v>
      </c>
      <c r="C1976" s="120">
        <v>0</v>
      </c>
      <c r="D1976" s="143"/>
    </row>
    <row r="1977" spans="1:4" x14ac:dyDescent="0.2">
      <c r="A1977" s="141" t="s">
        <v>260</v>
      </c>
      <c r="B1977" s="142" t="s">
        <v>261</v>
      </c>
      <c r="C1977" s="120">
        <v>0</v>
      </c>
      <c r="D1977" s="143"/>
    </row>
    <row r="1978" spans="1:4" x14ac:dyDescent="0.2">
      <c r="A1978" s="141" t="s">
        <v>262</v>
      </c>
      <c r="B1978" s="142" t="s">
        <v>263</v>
      </c>
      <c r="C1978" s="120">
        <v>0</v>
      </c>
      <c r="D1978" s="143"/>
    </row>
    <row r="1979" spans="1:4" ht="25.5" x14ac:dyDescent="0.2">
      <c r="A1979" s="141" t="s">
        <v>264</v>
      </c>
      <c r="B1979" s="142" t="s">
        <v>265</v>
      </c>
      <c r="C1979" s="120">
        <v>0</v>
      </c>
      <c r="D1979" s="143"/>
    </row>
    <row r="1980" spans="1:4" x14ac:dyDescent="0.2">
      <c r="A1980" s="154"/>
      <c r="B1980" s="145"/>
      <c r="C1980" s="120"/>
      <c r="D1980" s="143"/>
    </row>
    <row r="1981" spans="1:4" ht="25.5" x14ac:dyDescent="0.2">
      <c r="A1981" s="150" t="s">
        <v>266</v>
      </c>
      <c r="B1981" s="136" t="s">
        <v>267</v>
      </c>
      <c r="C1981" s="140">
        <f>SUM(C1982:C1989)</f>
        <v>0</v>
      </c>
      <c r="D1981" s="138"/>
    </row>
    <row r="1982" spans="1:4" x14ac:dyDescent="0.2">
      <c r="A1982" s="141" t="s">
        <v>268</v>
      </c>
      <c r="B1982" s="142" t="s">
        <v>269</v>
      </c>
      <c r="C1982" s="120"/>
      <c r="D1982" s="143"/>
    </row>
    <row r="1983" spans="1:4" ht="25.5" x14ac:dyDescent="0.2">
      <c r="A1983" s="141" t="s">
        <v>270</v>
      </c>
      <c r="B1983" s="142" t="s">
        <v>271</v>
      </c>
      <c r="C1983" s="120">
        <v>0</v>
      </c>
      <c r="D1983" s="143"/>
    </row>
    <row r="1984" spans="1:4" x14ac:dyDescent="0.2">
      <c r="A1984" s="141" t="s">
        <v>272</v>
      </c>
      <c r="B1984" s="142" t="s">
        <v>273</v>
      </c>
      <c r="C1984" s="120">
        <v>0</v>
      </c>
      <c r="D1984" s="143"/>
    </row>
    <row r="1985" spans="1:4" x14ac:dyDescent="0.2">
      <c r="A1985" s="141" t="s">
        <v>274</v>
      </c>
      <c r="B1985" s="142" t="s">
        <v>275</v>
      </c>
      <c r="C1985" s="120">
        <v>0</v>
      </c>
      <c r="D1985" s="143"/>
    </row>
    <row r="1986" spans="1:4" x14ac:dyDescent="0.2">
      <c r="A1986" s="141" t="s">
        <v>276</v>
      </c>
      <c r="B1986" s="142" t="s">
        <v>277</v>
      </c>
      <c r="C1986" s="120">
        <v>0</v>
      </c>
      <c r="D1986" s="143"/>
    </row>
    <row r="1987" spans="1:4" ht="25.5" x14ac:dyDescent="0.2">
      <c r="A1987" s="141" t="s">
        <v>278</v>
      </c>
      <c r="B1987" s="142" t="s">
        <v>279</v>
      </c>
      <c r="C1987" s="120">
        <v>0</v>
      </c>
      <c r="D1987" s="143"/>
    </row>
    <row r="1988" spans="1:4" x14ac:dyDescent="0.2">
      <c r="A1988" s="141" t="s">
        <v>280</v>
      </c>
      <c r="B1988" s="142" t="s">
        <v>281</v>
      </c>
      <c r="C1988" s="120">
        <v>0</v>
      </c>
      <c r="D1988" s="143"/>
    </row>
    <row r="1989" spans="1:4" x14ac:dyDescent="0.2">
      <c r="A1989" s="141" t="s">
        <v>282</v>
      </c>
      <c r="B1989" s="142" t="s">
        <v>283</v>
      </c>
      <c r="C1989" s="120">
        <v>0</v>
      </c>
      <c r="D1989" s="143"/>
    </row>
    <row r="1990" spans="1:4" x14ac:dyDescent="0.2">
      <c r="A1990" s="141"/>
      <c r="B1990" s="145"/>
      <c r="C1990" s="120"/>
      <c r="D1990" s="143"/>
    </row>
    <row r="1991" spans="1:4" x14ac:dyDescent="0.2">
      <c r="A1991" s="135">
        <v>5</v>
      </c>
      <c r="B1991" s="155" t="s">
        <v>284</v>
      </c>
      <c r="C1991" s="140">
        <f>SUM(C1993+C2003+C2013+C2018)</f>
        <v>0</v>
      </c>
      <c r="D1991" s="138"/>
    </row>
    <row r="1992" spans="1:4" x14ac:dyDescent="0.2">
      <c r="A1992" s="154"/>
      <c r="B1992" s="145"/>
      <c r="C1992" s="120"/>
      <c r="D1992" s="143"/>
    </row>
    <row r="1993" spans="1:4" x14ac:dyDescent="0.2">
      <c r="A1993" s="156" t="s">
        <v>285</v>
      </c>
      <c r="B1993" s="136" t="s">
        <v>286</v>
      </c>
      <c r="C1993" s="140">
        <f>SUM(C1994:C2001)</f>
        <v>0</v>
      </c>
      <c r="D1993" s="138"/>
    </row>
    <row r="1994" spans="1:4" x14ac:dyDescent="0.2">
      <c r="A1994" s="157" t="s">
        <v>287</v>
      </c>
      <c r="B1994" s="142" t="s">
        <v>288</v>
      </c>
      <c r="C1994" s="120">
        <v>0</v>
      </c>
      <c r="D1994" s="143"/>
    </row>
    <row r="1995" spans="1:4" x14ac:dyDescent="0.2">
      <c r="A1995" s="157" t="s">
        <v>289</v>
      </c>
      <c r="B1995" s="142" t="s">
        <v>290</v>
      </c>
      <c r="C1995" s="120">
        <v>0</v>
      </c>
      <c r="D1995" s="143"/>
    </row>
    <row r="1996" spans="1:4" x14ac:dyDescent="0.2">
      <c r="A1996" s="157" t="s">
        <v>291</v>
      </c>
      <c r="B1996" s="142" t="s">
        <v>292</v>
      </c>
      <c r="C1996" s="120"/>
      <c r="D1996" s="143"/>
    </row>
    <row r="1997" spans="1:4" x14ac:dyDescent="0.2">
      <c r="A1997" s="157" t="s">
        <v>293</v>
      </c>
      <c r="B1997" s="142" t="s">
        <v>294</v>
      </c>
      <c r="C1997" s="120"/>
      <c r="D1997" s="143"/>
    </row>
    <row r="1998" spans="1:4" x14ac:dyDescent="0.2">
      <c r="A1998" s="157" t="s">
        <v>295</v>
      </c>
      <c r="B1998" s="142" t="s">
        <v>296</v>
      </c>
      <c r="C1998" s="120"/>
      <c r="D1998" s="143"/>
    </row>
    <row r="1999" spans="1:4" ht="25.5" x14ac:dyDescent="0.2">
      <c r="A1999" s="157" t="s">
        <v>297</v>
      </c>
      <c r="B1999" s="142" t="s">
        <v>298</v>
      </c>
      <c r="C1999" s="120"/>
      <c r="D1999" s="143"/>
    </row>
    <row r="2000" spans="1:4" ht="25.5" x14ac:dyDescent="0.2">
      <c r="A2000" s="157" t="s">
        <v>299</v>
      </c>
      <c r="B2000" s="142" t="s">
        <v>300</v>
      </c>
      <c r="C2000" s="120"/>
      <c r="D2000" s="143"/>
    </row>
    <row r="2001" spans="1:4" x14ac:dyDescent="0.2">
      <c r="A2001" s="157" t="s">
        <v>301</v>
      </c>
      <c r="B2001" s="142" t="s">
        <v>302</v>
      </c>
      <c r="C2001" s="120">
        <v>0</v>
      </c>
      <c r="D2001" s="143"/>
    </row>
    <row r="2002" spans="1:4" x14ac:dyDescent="0.2">
      <c r="A2002" s="157"/>
      <c r="B2002" s="142"/>
      <c r="C2002" s="120"/>
      <c r="D2002" s="143"/>
    </row>
    <row r="2003" spans="1:4" ht="25.5" x14ac:dyDescent="0.2">
      <c r="A2003" s="156" t="s">
        <v>303</v>
      </c>
      <c r="B2003" s="136" t="s">
        <v>304</v>
      </c>
      <c r="C2003" s="140">
        <f>SUM(C2004:C2011)</f>
        <v>0</v>
      </c>
      <c r="D2003" s="138"/>
    </row>
    <row r="2004" spans="1:4" x14ac:dyDescent="0.2">
      <c r="A2004" s="157" t="s">
        <v>305</v>
      </c>
      <c r="B2004" s="142" t="s">
        <v>306</v>
      </c>
      <c r="C2004" s="120">
        <v>0</v>
      </c>
      <c r="D2004" s="143"/>
    </row>
    <row r="2005" spans="1:4" x14ac:dyDescent="0.2">
      <c r="A2005" s="157" t="s">
        <v>307</v>
      </c>
      <c r="B2005" s="142" t="s">
        <v>308</v>
      </c>
      <c r="C2005" s="120">
        <v>0</v>
      </c>
      <c r="D2005" s="143"/>
    </row>
    <row r="2006" spans="1:4" x14ac:dyDescent="0.2">
      <c r="A2006" s="157" t="s">
        <v>309</v>
      </c>
      <c r="B2006" s="142" t="s">
        <v>310</v>
      </c>
      <c r="C2006" s="120">
        <v>0</v>
      </c>
      <c r="D2006" s="143"/>
    </row>
    <row r="2007" spans="1:4" x14ac:dyDescent="0.2">
      <c r="A2007" s="157" t="s">
        <v>311</v>
      </c>
      <c r="B2007" s="142" t="s">
        <v>312</v>
      </c>
      <c r="C2007" s="120">
        <v>0</v>
      </c>
      <c r="D2007" s="143"/>
    </row>
    <row r="2008" spans="1:4" x14ac:dyDescent="0.2">
      <c r="A2008" s="157" t="s">
        <v>313</v>
      </c>
      <c r="B2008" s="142" t="s">
        <v>314</v>
      </c>
      <c r="C2008" s="120">
        <v>0</v>
      </c>
      <c r="D2008" s="143"/>
    </row>
    <row r="2009" spans="1:4" x14ac:dyDescent="0.2">
      <c r="A2009" s="157" t="s">
        <v>315</v>
      </c>
      <c r="B2009" s="142" t="s">
        <v>316</v>
      </c>
      <c r="C2009" s="120">
        <v>0</v>
      </c>
      <c r="D2009" s="143"/>
    </row>
    <row r="2010" spans="1:4" x14ac:dyDescent="0.2">
      <c r="A2010" s="157" t="s">
        <v>317</v>
      </c>
      <c r="B2010" s="142" t="s">
        <v>318</v>
      </c>
      <c r="C2010" s="120">
        <v>0</v>
      </c>
      <c r="D2010" s="143"/>
    </row>
    <row r="2011" spans="1:4" ht="25.5" x14ac:dyDescent="0.2">
      <c r="A2011" s="157" t="s">
        <v>319</v>
      </c>
      <c r="B2011" s="142" t="s">
        <v>320</v>
      </c>
      <c r="C2011" s="120">
        <v>0</v>
      </c>
      <c r="D2011" s="143"/>
    </row>
    <row r="2012" spans="1:4" x14ac:dyDescent="0.2">
      <c r="A2012" s="157"/>
      <c r="B2012" s="142"/>
      <c r="C2012" s="120"/>
      <c r="D2012" s="143"/>
    </row>
    <row r="2013" spans="1:4" x14ac:dyDescent="0.2">
      <c r="A2013" s="156" t="s">
        <v>321</v>
      </c>
      <c r="B2013" s="136" t="s">
        <v>322</v>
      </c>
      <c r="C2013" s="140">
        <f>SUM(C2014:C2016)</f>
        <v>0</v>
      </c>
      <c r="D2013" s="138"/>
    </row>
    <row r="2014" spans="1:4" x14ac:dyDescent="0.2">
      <c r="A2014" s="157" t="s">
        <v>323</v>
      </c>
      <c r="B2014" s="142" t="s">
        <v>324</v>
      </c>
      <c r="C2014" s="120">
        <v>0</v>
      </c>
      <c r="D2014" s="143"/>
    </row>
    <row r="2015" spans="1:4" x14ac:dyDescent="0.2">
      <c r="A2015" s="157" t="s">
        <v>325</v>
      </c>
      <c r="B2015" s="142" t="s">
        <v>326</v>
      </c>
      <c r="C2015" s="120">
        <v>0</v>
      </c>
      <c r="D2015" s="143"/>
    </row>
    <row r="2016" spans="1:4" x14ac:dyDescent="0.2">
      <c r="A2016" s="157" t="s">
        <v>327</v>
      </c>
      <c r="B2016" s="142" t="s">
        <v>328</v>
      </c>
      <c r="C2016" s="120">
        <v>0</v>
      </c>
      <c r="D2016" s="143"/>
    </row>
    <row r="2017" spans="1:4" x14ac:dyDescent="0.2">
      <c r="A2017" s="157"/>
      <c r="B2017" s="142"/>
      <c r="C2017" s="120"/>
      <c r="D2017" s="143"/>
    </row>
    <row r="2018" spans="1:4" x14ac:dyDescent="0.2">
      <c r="A2018" s="156" t="s">
        <v>329</v>
      </c>
      <c r="B2018" s="136" t="s">
        <v>330</v>
      </c>
      <c r="C2018" s="140">
        <f>SUM(C2019:C2022)</f>
        <v>0</v>
      </c>
      <c r="D2018" s="138"/>
    </row>
    <row r="2019" spans="1:4" x14ac:dyDescent="0.2">
      <c r="A2019" s="157" t="s">
        <v>331</v>
      </c>
      <c r="B2019" s="142" t="s">
        <v>332</v>
      </c>
      <c r="C2019" s="120">
        <v>0</v>
      </c>
      <c r="D2019" s="143"/>
    </row>
    <row r="2020" spans="1:4" x14ac:dyDescent="0.2">
      <c r="A2020" s="157" t="s">
        <v>333</v>
      </c>
      <c r="B2020" s="142" t="s">
        <v>334</v>
      </c>
      <c r="C2020" s="120">
        <v>0</v>
      </c>
      <c r="D2020" s="143"/>
    </row>
    <row r="2021" spans="1:4" x14ac:dyDescent="0.2">
      <c r="A2021" s="157" t="s">
        <v>335</v>
      </c>
      <c r="B2021" s="142" t="s">
        <v>336</v>
      </c>
      <c r="C2021" s="120">
        <v>0</v>
      </c>
      <c r="D2021" s="143"/>
    </row>
    <row r="2022" spans="1:4" x14ac:dyDescent="0.2">
      <c r="A2022" s="157" t="s">
        <v>337</v>
      </c>
      <c r="B2022" s="142" t="s">
        <v>338</v>
      </c>
      <c r="C2022" s="120">
        <v>0</v>
      </c>
      <c r="D2022" s="143"/>
    </row>
    <row r="2023" spans="1:4" x14ac:dyDescent="0.2">
      <c r="A2023" s="168"/>
      <c r="B2023" s="142"/>
      <c r="C2023" s="120"/>
      <c r="D2023" s="143"/>
    </row>
    <row r="2025" spans="1:4" ht="25.5" x14ac:dyDescent="0.2">
      <c r="A2025" s="160" t="str">
        <f>'1. DireccyConducc '!B100</f>
        <v>RE1. P17 Política, planes, programas, proyectos y estrategias en salud</v>
      </c>
      <c r="B2025" s="128" t="s">
        <v>75</v>
      </c>
      <c r="C2025" s="120">
        <f>SUM(C2027,C2103,C2147)</f>
        <v>0</v>
      </c>
      <c r="D2025" s="130"/>
    </row>
    <row r="2026" spans="1:4" x14ac:dyDescent="0.2">
      <c r="A2026" s="131" t="s">
        <v>76</v>
      </c>
      <c r="B2026" s="132" t="s">
        <v>77</v>
      </c>
      <c r="C2026" s="133" t="s">
        <v>78</v>
      </c>
      <c r="D2026" s="134" t="s">
        <v>79</v>
      </c>
    </row>
    <row r="2027" spans="1:4" x14ac:dyDescent="0.2">
      <c r="A2027" s="135">
        <v>1</v>
      </c>
      <c r="B2027" s="136" t="s">
        <v>80</v>
      </c>
      <c r="C2027" s="137">
        <f>SUM(C2029,C2036,C2043,C2052,C2061,C2066,C2073,C2078,C2089,C2095)</f>
        <v>0</v>
      </c>
      <c r="D2027" s="138"/>
    </row>
    <row r="2028" spans="1:4" x14ac:dyDescent="0.2">
      <c r="A2028" s="135"/>
      <c r="B2028" s="153"/>
      <c r="C2028" s="140"/>
      <c r="D2028" s="138"/>
    </row>
    <row r="2029" spans="1:4" x14ac:dyDescent="0.2">
      <c r="A2029" s="139" t="s">
        <v>82</v>
      </c>
      <c r="B2029" s="136" t="s">
        <v>83</v>
      </c>
      <c r="C2029" s="140">
        <f>SUM(C2030:C2034)</f>
        <v>0</v>
      </c>
      <c r="D2029" s="138"/>
    </row>
    <row r="2030" spans="1:4" x14ac:dyDescent="0.2">
      <c r="A2030" s="141" t="s">
        <v>84</v>
      </c>
      <c r="B2030" s="142" t="s">
        <v>85</v>
      </c>
      <c r="C2030" s="120">
        <v>0</v>
      </c>
      <c r="D2030" s="143"/>
    </row>
    <row r="2031" spans="1:4" ht="25.5" x14ac:dyDescent="0.2">
      <c r="A2031" s="141" t="s">
        <v>86</v>
      </c>
      <c r="B2031" s="142" t="s">
        <v>87</v>
      </c>
      <c r="C2031" s="120">
        <v>0</v>
      </c>
      <c r="D2031" s="143"/>
    </row>
    <row r="2032" spans="1:4" x14ac:dyDescent="0.2">
      <c r="A2032" s="141" t="s">
        <v>88</v>
      </c>
      <c r="B2032" s="142" t="s">
        <v>89</v>
      </c>
      <c r="C2032" s="120">
        <v>0</v>
      </c>
      <c r="D2032" s="143"/>
    </row>
    <row r="2033" spans="1:4" ht="25.5" x14ac:dyDescent="0.2">
      <c r="A2033" s="141" t="s">
        <v>90</v>
      </c>
      <c r="B2033" s="142" t="s">
        <v>91</v>
      </c>
      <c r="C2033" s="120">
        <v>0</v>
      </c>
      <c r="D2033" s="143"/>
    </row>
    <row r="2034" spans="1:4" x14ac:dyDescent="0.2">
      <c r="A2034" s="141" t="s">
        <v>92</v>
      </c>
      <c r="B2034" s="142" t="s">
        <v>93</v>
      </c>
      <c r="C2034" s="120">
        <v>0</v>
      </c>
      <c r="D2034" s="143"/>
    </row>
    <row r="2035" spans="1:4" x14ac:dyDescent="0.2">
      <c r="A2035" s="144"/>
      <c r="B2035" s="145"/>
      <c r="C2035" s="120"/>
      <c r="D2035" s="143"/>
    </row>
    <row r="2036" spans="1:4" x14ac:dyDescent="0.2">
      <c r="A2036" s="139" t="s">
        <v>94</v>
      </c>
      <c r="B2036" s="136" t="s">
        <v>95</v>
      </c>
      <c r="C2036" s="140">
        <f>SUM(C2037:C2041)</f>
        <v>0</v>
      </c>
      <c r="D2036" s="138"/>
    </row>
    <row r="2037" spans="1:4" x14ac:dyDescent="0.2">
      <c r="A2037" s="141" t="s">
        <v>96</v>
      </c>
      <c r="B2037" s="142" t="s">
        <v>97</v>
      </c>
      <c r="C2037" s="120">
        <v>0</v>
      </c>
      <c r="D2037" s="143"/>
    </row>
    <row r="2038" spans="1:4" x14ac:dyDescent="0.2">
      <c r="A2038" s="141" t="s">
        <v>98</v>
      </c>
      <c r="B2038" s="142" t="s">
        <v>99</v>
      </c>
      <c r="C2038" s="120">
        <v>0</v>
      </c>
      <c r="D2038" s="143"/>
    </row>
    <row r="2039" spans="1:4" x14ac:dyDescent="0.2">
      <c r="A2039" s="141" t="s">
        <v>100</v>
      </c>
      <c r="B2039" s="142" t="s">
        <v>101</v>
      </c>
      <c r="C2039" s="120">
        <v>0</v>
      </c>
      <c r="D2039" s="143"/>
    </row>
    <row r="2040" spans="1:4" x14ac:dyDescent="0.2">
      <c r="A2040" s="141" t="s">
        <v>102</v>
      </c>
      <c r="B2040" s="142" t="s">
        <v>103</v>
      </c>
      <c r="C2040" s="120">
        <v>0</v>
      </c>
      <c r="D2040" s="143"/>
    </row>
    <row r="2041" spans="1:4" x14ac:dyDescent="0.2">
      <c r="A2041" s="141" t="s">
        <v>104</v>
      </c>
      <c r="B2041" s="142" t="s">
        <v>105</v>
      </c>
      <c r="C2041" s="120">
        <v>0</v>
      </c>
      <c r="D2041" s="143"/>
    </row>
    <row r="2042" spans="1:4" x14ac:dyDescent="0.2">
      <c r="A2042" s="144"/>
      <c r="B2042" s="145"/>
      <c r="C2042" s="140"/>
      <c r="D2042" s="138"/>
    </row>
    <row r="2043" spans="1:4" ht="25.5" x14ac:dyDescent="0.2">
      <c r="A2043" s="139" t="s">
        <v>106</v>
      </c>
      <c r="B2043" s="146" t="s">
        <v>107</v>
      </c>
      <c r="C2043" s="140">
        <f>SUM(C2044:C2050)</f>
        <v>0</v>
      </c>
      <c r="D2043" s="138"/>
    </row>
    <row r="2044" spans="1:4" x14ac:dyDescent="0.2">
      <c r="A2044" s="141" t="s">
        <v>108</v>
      </c>
      <c r="B2044" s="142" t="s">
        <v>109</v>
      </c>
      <c r="C2044" s="120">
        <v>0</v>
      </c>
      <c r="D2044" s="143"/>
    </row>
    <row r="2045" spans="1:4" x14ac:dyDescent="0.2">
      <c r="A2045" s="141" t="s">
        <v>110</v>
      </c>
      <c r="B2045" s="142" t="s">
        <v>111</v>
      </c>
      <c r="C2045" s="120">
        <v>0</v>
      </c>
      <c r="D2045" s="143"/>
    </row>
    <row r="2046" spans="1:4" x14ac:dyDescent="0.2">
      <c r="A2046" s="141" t="s">
        <v>112</v>
      </c>
      <c r="B2046" s="142" t="s">
        <v>113</v>
      </c>
      <c r="C2046" s="120"/>
      <c r="D2046" s="143"/>
    </row>
    <row r="2047" spans="1:4" x14ac:dyDescent="0.2">
      <c r="A2047" s="141" t="s">
        <v>114</v>
      </c>
      <c r="B2047" s="142" t="s">
        <v>115</v>
      </c>
      <c r="C2047" s="120">
        <v>0</v>
      </c>
      <c r="D2047" s="143"/>
    </row>
    <row r="2048" spans="1:4" x14ac:dyDescent="0.2">
      <c r="A2048" s="141" t="s">
        <v>116</v>
      </c>
      <c r="B2048" s="142" t="s">
        <v>117</v>
      </c>
      <c r="C2048" s="120">
        <v>0</v>
      </c>
      <c r="D2048" s="143"/>
    </row>
    <row r="2049" spans="1:4" ht="25.5" x14ac:dyDescent="0.2">
      <c r="A2049" s="141" t="s">
        <v>118</v>
      </c>
      <c r="B2049" s="142" t="s">
        <v>119</v>
      </c>
      <c r="C2049" s="120">
        <v>0</v>
      </c>
      <c r="D2049" s="143"/>
    </row>
    <row r="2050" spans="1:4" ht="25.5" x14ac:dyDescent="0.2">
      <c r="A2050" s="141" t="s">
        <v>120</v>
      </c>
      <c r="B2050" s="142" t="s">
        <v>121</v>
      </c>
      <c r="C2050" s="120">
        <v>0</v>
      </c>
      <c r="D2050" s="143"/>
    </row>
    <row r="2051" spans="1:4" x14ac:dyDescent="0.2">
      <c r="A2051" s="144"/>
      <c r="B2051" s="145"/>
      <c r="C2051" s="120"/>
      <c r="D2051" s="143"/>
    </row>
    <row r="2052" spans="1:4" x14ac:dyDescent="0.2">
      <c r="A2052" s="139" t="s">
        <v>122</v>
      </c>
      <c r="B2052" s="136" t="s">
        <v>123</v>
      </c>
      <c r="C2052" s="140">
        <f>SUM(C2053:C2059)</f>
        <v>0</v>
      </c>
      <c r="D2052" s="138"/>
    </row>
    <row r="2053" spans="1:4" x14ac:dyDescent="0.2">
      <c r="A2053" s="141" t="s">
        <v>124</v>
      </c>
      <c r="B2053" s="142" t="s">
        <v>125</v>
      </c>
      <c r="C2053" s="120">
        <v>0</v>
      </c>
      <c r="D2053" s="143"/>
    </row>
    <row r="2054" spans="1:4" x14ac:dyDescent="0.2">
      <c r="A2054" s="141" t="s">
        <v>126</v>
      </c>
      <c r="B2054" s="142" t="s">
        <v>127</v>
      </c>
      <c r="C2054" s="120">
        <v>0</v>
      </c>
      <c r="D2054" s="143"/>
    </row>
    <row r="2055" spans="1:4" x14ac:dyDescent="0.2">
      <c r="A2055" s="141" t="s">
        <v>128</v>
      </c>
      <c r="B2055" s="142" t="s">
        <v>129</v>
      </c>
      <c r="C2055" s="120">
        <v>0</v>
      </c>
      <c r="D2055" s="143"/>
    </row>
    <row r="2056" spans="1:4" ht="25.5" x14ac:dyDescent="0.2">
      <c r="A2056" s="141" t="s">
        <v>130</v>
      </c>
      <c r="B2056" s="142" t="s">
        <v>131</v>
      </c>
      <c r="C2056" s="120">
        <v>0</v>
      </c>
      <c r="D2056" s="143"/>
    </row>
    <row r="2057" spans="1:4" ht="25.5" x14ac:dyDescent="0.2">
      <c r="A2057" s="141" t="s">
        <v>132</v>
      </c>
      <c r="B2057" s="142" t="s">
        <v>133</v>
      </c>
      <c r="C2057" s="120">
        <v>0</v>
      </c>
      <c r="D2057" s="143"/>
    </row>
    <row r="2058" spans="1:4" x14ac:dyDescent="0.2">
      <c r="A2058" s="141" t="s">
        <v>134</v>
      </c>
      <c r="B2058" s="142" t="s">
        <v>135</v>
      </c>
      <c r="C2058" s="120">
        <v>0</v>
      </c>
      <c r="D2058" s="143"/>
    </row>
    <row r="2059" spans="1:4" x14ac:dyDescent="0.2">
      <c r="A2059" s="141" t="s">
        <v>136</v>
      </c>
      <c r="B2059" s="142" t="s">
        <v>137</v>
      </c>
      <c r="C2059" s="120"/>
      <c r="D2059" s="143"/>
    </row>
    <row r="2060" spans="1:4" x14ac:dyDescent="0.2">
      <c r="A2060" s="144"/>
      <c r="B2060" s="145"/>
      <c r="C2060" s="120"/>
      <c r="D2060" s="143"/>
    </row>
    <row r="2061" spans="1:4" x14ac:dyDescent="0.2">
      <c r="A2061" s="139" t="s">
        <v>138</v>
      </c>
      <c r="B2061" s="136" t="s">
        <v>139</v>
      </c>
      <c r="C2061" s="140">
        <f>SUM(C2062++C2063+C2064)</f>
        <v>0</v>
      </c>
      <c r="D2061" s="138"/>
    </row>
    <row r="2062" spans="1:4" x14ac:dyDescent="0.2">
      <c r="A2062" s="141" t="s">
        <v>140</v>
      </c>
      <c r="B2062" s="142" t="s">
        <v>141</v>
      </c>
      <c r="C2062" s="120">
        <v>0</v>
      </c>
      <c r="D2062" s="143"/>
    </row>
    <row r="2063" spans="1:4" x14ac:dyDescent="0.2">
      <c r="A2063" s="141" t="s">
        <v>142</v>
      </c>
      <c r="B2063" s="142" t="s">
        <v>143</v>
      </c>
      <c r="C2063" s="120">
        <v>0</v>
      </c>
      <c r="D2063" s="143"/>
    </row>
    <row r="2064" spans="1:4" x14ac:dyDescent="0.2">
      <c r="A2064" s="141" t="s">
        <v>144</v>
      </c>
      <c r="B2064" s="142" t="s">
        <v>145</v>
      </c>
      <c r="C2064" s="120">
        <v>0</v>
      </c>
      <c r="D2064" s="143"/>
    </row>
    <row r="2065" spans="1:4" x14ac:dyDescent="0.2">
      <c r="A2065" s="144"/>
      <c r="B2065" s="145"/>
      <c r="C2065" s="120"/>
      <c r="D2065" s="143"/>
    </row>
    <row r="2066" spans="1:4" ht="25.5" x14ac:dyDescent="0.2">
      <c r="A2066" s="139" t="s">
        <v>146</v>
      </c>
      <c r="B2066" s="136" t="s">
        <v>147</v>
      </c>
      <c r="C2066" s="140">
        <f>SUM(C2067+C2070+C2071)</f>
        <v>0</v>
      </c>
      <c r="D2066" s="138"/>
    </row>
    <row r="2067" spans="1:4" x14ac:dyDescent="0.2">
      <c r="A2067" s="141" t="s">
        <v>148</v>
      </c>
      <c r="B2067" s="145" t="s">
        <v>149</v>
      </c>
      <c r="C2067" s="140">
        <f>SUM(C2068:C2069)</f>
        <v>0</v>
      </c>
      <c r="D2067" s="138"/>
    </row>
    <row r="2068" spans="1:4" x14ac:dyDescent="0.2">
      <c r="A2068" s="144" t="s">
        <v>150</v>
      </c>
      <c r="B2068" s="145" t="s">
        <v>151</v>
      </c>
      <c r="C2068" s="120">
        <v>0</v>
      </c>
      <c r="D2068" s="143"/>
    </row>
    <row r="2069" spans="1:4" ht="25.5" x14ac:dyDescent="0.2">
      <c r="A2069" s="144" t="s">
        <v>152</v>
      </c>
      <c r="B2069" s="145" t="s">
        <v>153</v>
      </c>
      <c r="C2069" s="120">
        <v>0</v>
      </c>
      <c r="D2069" s="143"/>
    </row>
    <row r="2070" spans="1:4" x14ac:dyDescent="0.2">
      <c r="A2070" s="141" t="s">
        <v>154</v>
      </c>
      <c r="B2070" s="142" t="s">
        <v>155</v>
      </c>
      <c r="C2070" s="120">
        <v>0</v>
      </c>
      <c r="D2070" s="143"/>
    </row>
    <row r="2071" spans="1:4" x14ac:dyDescent="0.2">
      <c r="A2071" s="141" t="s">
        <v>156</v>
      </c>
      <c r="B2071" s="142" t="s">
        <v>157</v>
      </c>
      <c r="C2071" s="120">
        <v>0</v>
      </c>
      <c r="D2071" s="143"/>
    </row>
    <row r="2072" spans="1:4" x14ac:dyDescent="0.2">
      <c r="A2072" s="144"/>
      <c r="B2072" s="145"/>
      <c r="C2072" s="120"/>
      <c r="D2072" s="143"/>
    </row>
    <row r="2073" spans="1:4" x14ac:dyDescent="0.2">
      <c r="A2073" s="139" t="s">
        <v>158</v>
      </c>
      <c r="B2073" s="136" t="s">
        <v>159</v>
      </c>
      <c r="C2073" s="137" t="s">
        <v>160</v>
      </c>
      <c r="D2073" s="138"/>
    </row>
    <row r="2074" spans="1:4" x14ac:dyDescent="0.2">
      <c r="A2074" s="141" t="s">
        <v>161</v>
      </c>
      <c r="B2074" s="142" t="s">
        <v>162</v>
      </c>
      <c r="C2074" s="147" t="s">
        <v>160</v>
      </c>
      <c r="D2074" s="143"/>
    </row>
    <row r="2075" spans="1:4" x14ac:dyDescent="0.2">
      <c r="A2075" s="141" t="s">
        <v>163</v>
      </c>
      <c r="B2075" s="142" t="s">
        <v>164</v>
      </c>
      <c r="C2075" s="120">
        <v>0</v>
      </c>
      <c r="D2075" s="143"/>
    </row>
    <row r="2076" spans="1:4" x14ac:dyDescent="0.2">
      <c r="A2076" s="141" t="s">
        <v>165</v>
      </c>
      <c r="B2076" s="142" t="s">
        <v>166</v>
      </c>
      <c r="C2076" s="120">
        <v>0</v>
      </c>
      <c r="D2076" s="143"/>
    </row>
    <row r="2077" spans="1:4" x14ac:dyDescent="0.2">
      <c r="A2077" s="144"/>
      <c r="B2077" s="145"/>
      <c r="C2077" s="120"/>
      <c r="D2077" s="143"/>
    </row>
    <row r="2078" spans="1:4" x14ac:dyDescent="0.2">
      <c r="A2078" s="139" t="s">
        <v>167</v>
      </c>
      <c r="B2078" s="136" t="s">
        <v>168</v>
      </c>
      <c r="C2078" s="140">
        <f>SUM(C2079:C2087)</f>
        <v>0</v>
      </c>
      <c r="D2078" s="138"/>
    </row>
    <row r="2079" spans="1:4" x14ac:dyDescent="0.2">
      <c r="A2079" s="141" t="s">
        <v>169</v>
      </c>
      <c r="B2079" s="142" t="s">
        <v>170</v>
      </c>
      <c r="C2079" s="120">
        <v>0</v>
      </c>
      <c r="D2079" s="143"/>
    </row>
    <row r="2080" spans="1:4" x14ac:dyDescent="0.2">
      <c r="A2080" s="141" t="s">
        <v>171</v>
      </c>
      <c r="B2080" s="142" t="s">
        <v>172</v>
      </c>
      <c r="C2080" s="120">
        <v>0</v>
      </c>
      <c r="D2080" s="143"/>
    </row>
    <row r="2081" spans="1:4" x14ac:dyDescent="0.2">
      <c r="A2081" s="141" t="s">
        <v>173</v>
      </c>
      <c r="B2081" s="142" t="s">
        <v>174</v>
      </c>
      <c r="C2081" s="120">
        <v>0</v>
      </c>
      <c r="D2081" s="143"/>
    </row>
    <row r="2082" spans="1:4" ht="25.5" x14ac:dyDescent="0.2">
      <c r="A2082" s="141" t="s">
        <v>175</v>
      </c>
      <c r="B2082" s="142" t="s">
        <v>176</v>
      </c>
      <c r="C2082" s="120">
        <v>0</v>
      </c>
      <c r="D2082" s="143"/>
    </row>
    <row r="2083" spans="1:4" ht="25.5" x14ac:dyDescent="0.2">
      <c r="A2083" s="141" t="s">
        <v>177</v>
      </c>
      <c r="B2083" s="142" t="s">
        <v>178</v>
      </c>
      <c r="C2083" s="120">
        <v>0</v>
      </c>
      <c r="D2083" s="143"/>
    </row>
    <row r="2084" spans="1:4" ht="25.5" x14ac:dyDescent="0.2">
      <c r="A2084" s="141" t="s">
        <v>179</v>
      </c>
      <c r="B2084" s="142" t="s">
        <v>180</v>
      </c>
      <c r="C2084" s="120">
        <v>0</v>
      </c>
      <c r="D2084" s="143"/>
    </row>
    <row r="2085" spans="1:4" x14ac:dyDescent="0.2">
      <c r="A2085" s="141" t="s">
        <v>181</v>
      </c>
      <c r="B2085" s="142" t="s">
        <v>182</v>
      </c>
      <c r="C2085" s="120">
        <v>0</v>
      </c>
      <c r="D2085" s="143"/>
    </row>
    <row r="2086" spans="1:4" ht="25.5" x14ac:dyDescent="0.2">
      <c r="A2086" s="141" t="s">
        <v>183</v>
      </c>
      <c r="B2086" s="142" t="s">
        <v>184</v>
      </c>
      <c r="C2086" s="120">
        <v>0</v>
      </c>
      <c r="D2086" s="143"/>
    </row>
    <row r="2087" spans="1:4" ht="25.5" x14ac:dyDescent="0.2">
      <c r="A2087" s="141" t="s">
        <v>185</v>
      </c>
      <c r="B2087" s="142" t="s">
        <v>186</v>
      </c>
      <c r="C2087" s="120">
        <v>0</v>
      </c>
      <c r="D2087" s="143"/>
    </row>
    <row r="2088" spans="1:4" x14ac:dyDescent="0.2">
      <c r="A2088" s="144"/>
      <c r="B2088" s="145"/>
      <c r="C2088" s="120"/>
      <c r="D2088" s="143"/>
    </row>
    <row r="2089" spans="1:4" x14ac:dyDescent="0.2">
      <c r="A2089" s="139" t="s">
        <v>187</v>
      </c>
      <c r="B2089" s="136" t="s">
        <v>188</v>
      </c>
      <c r="C2089" s="140">
        <f>SUM(C2090:C2093)</f>
        <v>0</v>
      </c>
      <c r="D2089" s="138"/>
    </row>
    <row r="2090" spans="1:4" x14ac:dyDescent="0.2">
      <c r="A2090" s="141" t="s">
        <v>189</v>
      </c>
      <c r="B2090" s="142" t="s">
        <v>190</v>
      </c>
      <c r="C2090" s="120">
        <v>0</v>
      </c>
      <c r="D2090" s="143"/>
    </row>
    <row r="2091" spans="1:4" x14ac:dyDescent="0.2">
      <c r="A2091" s="141" t="s">
        <v>191</v>
      </c>
      <c r="B2091" s="142" t="s">
        <v>192</v>
      </c>
      <c r="C2091" s="120">
        <v>0</v>
      </c>
      <c r="D2091" s="143"/>
    </row>
    <row r="2092" spans="1:4" x14ac:dyDescent="0.2">
      <c r="A2092" s="141" t="s">
        <v>193</v>
      </c>
      <c r="B2092" s="142" t="s">
        <v>194</v>
      </c>
      <c r="C2092" s="120">
        <v>0</v>
      </c>
      <c r="D2092" s="143"/>
    </row>
    <row r="2093" spans="1:4" x14ac:dyDescent="0.2">
      <c r="A2093" s="141" t="s">
        <v>195</v>
      </c>
      <c r="B2093" s="142" t="s">
        <v>196</v>
      </c>
      <c r="C2093" s="120">
        <v>0</v>
      </c>
      <c r="D2093" s="143"/>
    </row>
    <row r="2094" spans="1:4" x14ac:dyDescent="0.2">
      <c r="A2094" s="144"/>
      <c r="B2094" s="145"/>
      <c r="C2094" s="120"/>
      <c r="D2094" s="143"/>
    </row>
    <row r="2095" spans="1:4" x14ac:dyDescent="0.2">
      <c r="A2095" s="139" t="s">
        <v>197</v>
      </c>
      <c r="B2095" s="136" t="s">
        <v>198</v>
      </c>
      <c r="C2095" s="140">
        <f>SUM(C2096:C2101)</f>
        <v>0</v>
      </c>
      <c r="D2095" s="138"/>
    </row>
    <row r="2096" spans="1:4" x14ac:dyDescent="0.2">
      <c r="A2096" s="141" t="s">
        <v>199</v>
      </c>
      <c r="B2096" s="142" t="s">
        <v>200</v>
      </c>
      <c r="C2096" s="120">
        <v>0</v>
      </c>
      <c r="D2096" s="143"/>
    </row>
    <row r="2097" spans="1:4" x14ac:dyDescent="0.2">
      <c r="A2097" s="141" t="s">
        <v>201</v>
      </c>
      <c r="B2097" s="142" t="s">
        <v>202</v>
      </c>
      <c r="C2097" s="120">
        <v>0</v>
      </c>
      <c r="D2097" s="143"/>
    </row>
    <row r="2098" spans="1:4" x14ac:dyDescent="0.2">
      <c r="A2098" s="141" t="s">
        <v>203</v>
      </c>
      <c r="B2098" s="142" t="s">
        <v>204</v>
      </c>
      <c r="C2098" s="120">
        <v>0</v>
      </c>
      <c r="D2098" s="143"/>
    </row>
    <row r="2099" spans="1:4" ht="25.5" x14ac:dyDescent="0.2">
      <c r="A2099" s="141" t="s">
        <v>205</v>
      </c>
      <c r="B2099" s="142" t="s">
        <v>206</v>
      </c>
      <c r="C2099" s="120">
        <v>0</v>
      </c>
      <c r="D2099" s="143"/>
    </row>
    <row r="2100" spans="1:4" x14ac:dyDescent="0.2">
      <c r="A2100" s="141" t="s">
        <v>207</v>
      </c>
      <c r="B2100" s="142" t="s">
        <v>208</v>
      </c>
      <c r="C2100" s="120">
        <v>0</v>
      </c>
      <c r="D2100" s="143"/>
    </row>
    <row r="2101" spans="1:4" x14ac:dyDescent="0.2">
      <c r="A2101" s="141" t="s">
        <v>209</v>
      </c>
      <c r="B2101" s="142" t="s">
        <v>210</v>
      </c>
      <c r="C2101" s="148">
        <v>0</v>
      </c>
      <c r="D2101" s="149"/>
    </row>
    <row r="2102" spans="1:4" x14ac:dyDescent="0.2">
      <c r="A2102" s="150"/>
      <c r="B2102" s="151"/>
      <c r="C2102" s="152"/>
      <c r="D2102" s="130"/>
    </row>
    <row r="2103" spans="1:4" x14ac:dyDescent="0.2">
      <c r="A2103" s="135">
        <v>2</v>
      </c>
      <c r="B2103" s="136" t="s">
        <v>211</v>
      </c>
      <c r="C2103" s="140">
        <f>SUM(C2105+C2112+C2118+C2127+C2131+C2137)</f>
        <v>0</v>
      </c>
      <c r="D2103" s="138"/>
    </row>
    <row r="2104" spans="1:4" x14ac:dyDescent="0.2">
      <c r="A2104" s="135"/>
      <c r="B2104" s="153"/>
      <c r="C2104" s="120"/>
      <c r="D2104" s="143"/>
    </row>
    <row r="2105" spans="1:4" x14ac:dyDescent="0.2">
      <c r="A2105" s="150" t="s">
        <v>212</v>
      </c>
      <c r="B2105" s="136" t="s">
        <v>213</v>
      </c>
      <c r="C2105" s="140">
        <f>SUM(C2106:C2110)</f>
        <v>0</v>
      </c>
      <c r="D2105" s="138"/>
    </row>
    <row r="2106" spans="1:4" x14ac:dyDescent="0.2">
      <c r="A2106" s="141" t="s">
        <v>214</v>
      </c>
      <c r="B2106" s="142" t="s">
        <v>215</v>
      </c>
      <c r="C2106" s="120">
        <v>0</v>
      </c>
      <c r="D2106" s="143"/>
    </row>
    <row r="2107" spans="1:4" x14ac:dyDescent="0.2">
      <c r="A2107" s="141" t="s">
        <v>216</v>
      </c>
      <c r="B2107" s="142" t="s">
        <v>217</v>
      </c>
      <c r="C2107" s="120">
        <v>0</v>
      </c>
      <c r="D2107" s="143"/>
    </row>
    <row r="2108" spans="1:4" x14ac:dyDescent="0.2">
      <c r="A2108" s="141" t="s">
        <v>218</v>
      </c>
      <c r="B2108" s="142" t="s">
        <v>219</v>
      </c>
      <c r="C2108" s="120">
        <v>0</v>
      </c>
      <c r="D2108" s="143"/>
    </row>
    <row r="2109" spans="1:4" x14ac:dyDescent="0.2">
      <c r="A2109" s="141" t="s">
        <v>220</v>
      </c>
      <c r="B2109" s="142" t="s">
        <v>221</v>
      </c>
      <c r="C2109" s="120">
        <v>0</v>
      </c>
      <c r="D2109" s="143"/>
    </row>
    <row r="2110" spans="1:4" x14ac:dyDescent="0.2">
      <c r="A2110" s="141" t="s">
        <v>222</v>
      </c>
      <c r="B2110" s="142" t="s">
        <v>223</v>
      </c>
      <c r="C2110" s="120">
        <v>0</v>
      </c>
      <c r="D2110" s="143"/>
    </row>
    <row r="2111" spans="1:4" x14ac:dyDescent="0.2">
      <c r="A2111" s="154"/>
      <c r="B2111" s="145"/>
      <c r="C2111" s="120"/>
      <c r="D2111" s="143"/>
    </row>
    <row r="2112" spans="1:4" ht="25.5" x14ac:dyDescent="0.2">
      <c r="A2112" s="150" t="s">
        <v>224</v>
      </c>
      <c r="B2112" s="136" t="s">
        <v>225</v>
      </c>
      <c r="C2112" s="140">
        <f>SUM(C2113:C2116)</f>
        <v>0</v>
      </c>
      <c r="D2112" s="138"/>
    </row>
    <row r="2113" spans="1:4" x14ac:dyDescent="0.2">
      <c r="A2113" s="141" t="s">
        <v>226</v>
      </c>
      <c r="B2113" s="142" t="s">
        <v>227</v>
      </c>
      <c r="C2113" s="120">
        <v>0</v>
      </c>
      <c r="D2113" s="143"/>
    </row>
    <row r="2114" spans="1:4" x14ac:dyDescent="0.2">
      <c r="A2114" s="141" t="s">
        <v>228</v>
      </c>
      <c r="B2114" s="142" t="s">
        <v>229</v>
      </c>
      <c r="C2114" s="120">
        <v>0</v>
      </c>
      <c r="D2114" s="143"/>
    </row>
    <row r="2115" spans="1:4" x14ac:dyDescent="0.2">
      <c r="A2115" s="141" t="s">
        <v>230</v>
      </c>
      <c r="B2115" s="142" t="s">
        <v>231</v>
      </c>
      <c r="C2115" s="120">
        <v>0</v>
      </c>
      <c r="D2115" s="143"/>
    </row>
    <row r="2116" spans="1:4" x14ac:dyDescent="0.2">
      <c r="A2116" s="141" t="s">
        <v>232</v>
      </c>
      <c r="B2116" s="142" t="s">
        <v>233</v>
      </c>
      <c r="C2116" s="120">
        <v>0</v>
      </c>
      <c r="D2116" s="143"/>
    </row>
    <row r="2117" spans="1:4" x14ac:dyDescent="0.2">
      <c r="A2117" s="154"/>
      <c r="B2117" s="145"/>
      <c r="C2117" s="120"/>
      <c r="D2117" s="143"/>
    </row>
    <row r="2118" spans="1:4" ht="25.5" x14ac:dyDescent="0.2">
      <c r="A2118" s="150" t="s">
        <v>234</v>
      </c>
      <c r="B2118" s="136" t="s">
        <v>235</v>
      </c>
      <c r="C2118" s="140">
        <f>SUM(C2119:C2125)</f>
        <v>0</v>
      </c>
      <c r="D2118" s="138"/>
    </row>
    <row r="2119" spans="1:4" x14ac:dyDescent="0.2">
      <c r="A2119" s="141" t="s">
        <v>236</v>
      </c>
      <c r="B2119" s="142" t="s">
        <v>237</v>
      </c>
      <c r="C2119" s="120">
        <v>0</v>
      </c>
      <c r="D2119" s="143"/>
    </row>
    <row r="2120" spans="1:4" ht="25.5" x14ac:dyDescent="0.2">
      <c r="A2120" s="141" t="s">
        <v>238</v>
      </c>
      <c r="B2120" s="142" t="s">
        <v>239</v>
      </c>
      <c r="C2120" s="120">
        <v>0</v>
      </c>
      <c r="D2120" s="143"/>
    </row>
    <row r="2121" spans="1:4" x14ac:dyDescent="0.2">
      <c r="A2121" s="141" t="s">
        <v>240</v>
      </c>
      <c r="B2121" s="142" t="s">
        <v>241</v>
      </c>
      <c r="C2121" s="120">
        <v>0</v>
      </c>
      <c r="D2121" s="143"/>
    </row>
    <row r="2122" spans="1:4" ht="25.5" x14ac:dyDescent="0.2">
      <c r="A2122" s="141" t="s">
        <v>242</v>
      </c>
      <c r="B2122" s="142" t="s">
        <v>243</v>
      </c>
      <c r="C2122" s="120">
        <v>0</v>
      </c>
      <c r="D2122" s="143"/>
    </row>
    <row r="2123" spans="1:4" x14ac:dyDescent="0.2">
      <c r="A2123" s="141" t="s">
        <v>244</v>
      </c>
      <c r="B2123" s="142" t="s">
        <v>245</v>
      </c>
      <c r="C2123" s="120">
        <v>0</v>
      </c>
      <c r="D2123" s="143"/>
    </row>
    <row r="2124" spans="1:4" x14ac:dyDescent="0.2">
      <c r="A2124" s="141" t="s">
        <v>246</v>
      </c>
      <c r="B2124" s="142" t="s">
        <v>247</v>
      </c>
      <c r="C2124" s="120">
        <v>0</v>
      </c>
      <c r="D2124" s="143"/>
    </row>
    <row r="2125" spans="1:4" ht="25.5" x14ac:dyDescent="0.2">
      <c r="A2125" s="141" t="s">
        <v>248</v>
      </c>
      <c r="B2125" s="142" t="s">
        <v>249</v>
      </c>
      <c r="C2125" s="120">
        <v>0</v>
      </c>
      <c r="D2125" s="143"/>
    </row>
    <row r="2126" spans="1:4" x14ac:dyDescent="0.2">
      <c r="A2126" s="154"/>
      <c r="B2126" s="145"/>
      <c r="C2126" s="120"/>
      <c r="D2126" s="143"/>
    </row>
    <row r="2127" spans="1:4" ht="25.5" x14ac:dyDescent="0.2">
      <c r="A2127" s="150" t="s">
        <v>250</v>
      </c>
      <c r="B2127" s="136" t="s">
        <v>251</v>
      </c>
      <c r="C2127" s="140">
        <f>SUM(C2128:C2129)</f>
        <v>0</v>
      </c>
      <c r="D2127" s="138"/>
    </row>
    <row r="2128" spans="1:4" x14ac:dyDescent="0.2">
      <c r="A2128" s="141" t="s">
        <v>252</v>
      </c>
      <c r="B2128" s="142" t="s">
        <v>253</v>
      </c>
      <c r="C2128" s="120">
        <v>0</v>
      </c>
      <c r="D2128" s="143"/>
    </row>
    <row r="2129" spans="1:4" x14ac:dyDescent="0.2">
      <c r="A2129" s="141" t="s">
        <v>254</v>
      </c>
      <c r="B2129" s="142" t="s">
        <v>255</v>
      </c>
      <c r="C2129" s="120">
        <v>0</v>
      </c>
      <c r="D2129" s="143"/>
    </row>
    <row r="2130" spans="1:4" x14ac:dyDescent="0.2">
      <c r="A2130" s="154"/>
      <c r="B2130" s="145"/>
      <c r="C2130" s="120"/>
      <c r="D2130" s="143"/>
    </row>
    <row r="2131" spans="1:4" ht="25.5" x14ac:dyDescent="0.2">
      <c r="A2131" s="150" t="s">
        <v>256</v>
      </c>
      <c r="B2131" s="136" t="s">
        <v>257</v>
      </c>
      <c r="C2131" s="140">
        <f>SUM(C2132:C2135)</f>
        <v>0</v>
      </c>
      <c r="D2131" s="138"/>
    </row>
    <row r="2132" spans="1:4" x14ac:dyDescent="0.2">
      <c r="A2132" s="141" t="s">
        <v>258</v>
      </c>
      <c r="B2132" s="142" t="s">
        <v>259</v>
      </c>
      <c r="C2132" s="120">
        <v>0</v>
      </c>
      <c r="D2132" s="143"/>
    </row>
    <row r="2133" spans="1:4" x14ac:dyDescent="0.2">
      <c r="A2133" s="141" t="s">
        <v>260</v>
      </c>
      <c r="B2133" s="142" t="s">
        <v>261</v>
      </c>
      <c r="C2133" s="120">
        <v>0</v>
      </c>
      <c r="D2133" s="143"/>
    </row>
    <row r="2134" spans="1:4" x14ac:dyDescent="0.2">
      <c r="A2134" s="141" t="s">
        <v>262</v>
      </c>
      <c r="B2134" s="142" t="s">
        <v>263</v>
      </c>
      <c r="C2134" s="120">
        <v>0</v>
      </c>
      <c r="D2134" s="143"/>
    </row>
    <row r="2135" spans="1:4" ht="25.5" x14ac:dyDescent="0.2">
      <c r="A2135" s="141" t="s">
        <v>264</v>
      </c>
      <c r="B2135" s="142" t="s">
        <v>265</v>
      </c>
      <c r="C2135" s="120">
        <v>0</v>
      </c>
      <c r="D2135" s="143"/>
    </row>
    <row r="2136" spans="1:4" x14ac:dyDescent="0.2">
      <c r="A2136" s="154"/>
      <c r="B2136" s="145"/>
      <c r="C2136" s="120"/>
      <c r="D2136" s="143"/>
    </row>
    <row r="2137" spans="1:4" ht="25.5" x14ac:dyDescent="0.2">
      <c r="A2137" s="150" t="s">
        <v>266</v>
      </c>
      <c r="B2137" s="136" t="s">
        <v>267</v>
      </c>
      <c r="C2137" s="140">
        <f>SUM(C2138:C2145)</f>
        <v>0</v>
      </c>
      <c r="D2137" s="138"/>
    </row>
    <row r="2138" spans="1:4" x14ac:dyDescent="0.2">
      <c r="A2138" s="141" t="s">
        <v>268</v>
      </c>
      <c r="B2138" s="142" t="s">
        <v>269</v>
      </c>
      <c r="C2138" s="120"/>
      <c r="D2138" s="143"/>
    </row>
    <row r="2139" spans="1:4" ht="25.5" x14ac:dyDescent="0.2">
      <c r="A2139" s="141" t="s">
        <v>270</v>
      </c>
      <c r="B2139" s="142" t="s">
        <v>271</v>
      </c>
      <c r="C2139" s="120">
        <v>0</v>
      </c>
      <c r="D2139" s="143"/>
    </row>
    <row r="2140" spans="1:4" x14ac:dyDescent="0.2">
      <c r="A2140" s="141" t="s">
        <v>272</v>
      </c>
      <c r="B2140" s="142" t="s">
        <v>273</v>
      </c>
      <c r="C2140" s="120">
        <v>0</v>
      </c>
      <c r="D2140" s="143"/>
    </row>
    <row r="2141" spans="1:4" x14ac:dyDescent="0.2">
      <c r="A2141" s="141" t="s">
        <v>274</v>
      </c>
      <c r="B2141" s="142" t="s">
        <v>275</v>
      </c>
      <c r="C2141" s="120">
        <v>0</v>
      </c>
      <c r="D2141" s="143"/>
    </row>
    <row r="2142" spans="1:4" x14ac:dyDescent="0.2">
      <c r="A2142" s="141" t="s">
        <v>276</v>
      </c>
      <c r="B2142" s="142" t="s">
        <v>277</v>
      </c>
      <c r="C2142" s="120">
        <v>0</v>
      </c>
      <c r="D2142" s="143"/>
    </row>
    <row r="2143" spans="1:4" ht="25.5" x14ac:dyDescent="0.2">
      <c r="A2143" s="141" t="s">
        <v>278</v>
      </c>
      <c r="B2143" s="142" t="s">
        <v>279</v>
      </c>
      <c r="C2143" s="120">
        <v>0</v>
      </c>
      <c r="D2143" s="143"/>
    </row>
    <row r="2144" spans="1:4" x14ac:dyDescent="0.2">
      <c r="A2144" s="141" t="s">
        <v>280</v>
      </c>
      <c r="B2144" s="142" t="s">
        <v>281</v>
      </c>
      <c r="C2144" s="120">
        <v>0</v>
      </c>
      <c r="D2144" s="143"/>
    </row>
    <row r="2145" spans="1:4" x14ac:dyDescent="0.2">
      <c r="A2145" s="141" t="s">
        <v>282</v>
      </c>
      <c r="B2145" s="142" t="s">
        <v>283</v>
      </c>
      <c r="C2145" s="120">
        <v>0</v>
      </c>
      <c r="D2145" s="143"/>
    </row>
    <row r="2146" spans="1:4" x14ac:dyDescent="0.2">
      <c r="A2146" s="141"/>
      <c r="B2146" s="145"/>
      <c r="C2146" s="120"/>
      <c r="D2146" s="143"/>
    </row>
    <row r="2147" spans="1:4" x14ac:dyDescent="0.2">
      <c r="A2147" s="135">
        <v>5</v>
      </c>
      <c r="B2147" s="155" t="s">
        <v>284</v>
      </c>
      <c r="C2147" s="140">
        <f>SUM(C2149+C2159+C2169+C2174)</f>
        <v>0</v>
      </c>
      <c r="D2147" s="138"/>
    </row>
    <row r="2148" spans="1:4" x14ac:dyDescent="0.2">
      <c r="A2148" s="154"/>
      <c r="B2148" s="145"/>
      <c r="C2148" s="120"/>
      <c r="D2148" s="143"/>
    </row>
    <row r="2149" spans="1:4" x14ac:dyDescent="0.2">
      <c r="A2149" s="156" t="s">
        <v>285</v>
      </c>
      <c r="B2149" s="136" t="s">
        <v>286</v>
      </c>
      <c r="C2149" s="140">
        <f>SUM(C2150:C2157)</f>
        <v>0</v>
      </c>
      <c r="D2149" s="138"/>
    </row>
    <row r="2150" spans="1:4" x14ac:dyDescent="0.2">
      <c r="A2150" s="157" t="s">
        <v>287</v>
      </c>
      <c r="B2150" s="142" t="s">
        <v>288</v>
      </c>
      <c r="C2150" s="120">
        <v>0</v>
      </c>
      <c r="D2150" s="143"/>
    </row>
    <row r="2151" spans="1:4" x14ac:dyDescent="0.2">
      <c r="A2151" s="157" t="s">
        <v>289</v>
      </c>
      <c r="B2151" s="142" t="s">
        <v>290</v>
      </c>
      <c r="C2151" s="120">
        <v>0</v>
      </c>
      <c r="D2151" s="143"/>
    </row>
    <row r="2152" spans="1:4" x14ac:dyDescent="0.2">
      <c r="A2152" s="157" t="s">
        <v>291</v>
      </c>
      <c r="B2152" s="142" t="s">
        <v>292</v>
      </c>
      <c r="C2152" s="120"/>
      <c r="D2152" s="143"/>
    </row>
    <row r="2153" spans="1:4" x14ac:dyDescent="0.2">
      <c r="A2153" s="157" t="s">
        <v>293</v>
      </c>
      <c r="B2153" s="142" t="s">
        <v>294</v>
      </c>
      <c r="C2153" s="120"/>
      <c r="D2153" s="143"/>
    </row>
    <row r="2154" spans="1:4" x14ac:dyDescent="0.2">
      <c r="A2154" s="157" t="s">
        <v>295</v>
      </c>
      <c r="B2154" s="142" t="s">
        <v>296</v>
      </c>
      <c r="C2154" s="120"/>
      <c r="D2154" s="143"/>
    </row>
    <row r="2155" spans="1:4" ht="25.5" x14ac:dyDescent="0.2">
      <c r="A2155" s="157" t="s">
        <v>297</v>
      </c>
      <c r="B2155" s="142" t="s">
        <v>298</v>
      </c>
      <c r="C2155" s="120"/>
      <c r="D2155" s="143"/>
    </row>
    <row r="2156" spans="1:4" ht="25.5" x14ac:dyDescent="0.2">
      <c r="A2156" s="157" t="s">
        <v>299</v>
      </c>
      <c r="B2156" s="142" t="s">
        <v>300</v>
      </c>
      <c r="C2156" s="120"/>
      <c r="D2156" s="143"/>
    </row>
    <row r="2157" spans="1:4" x14ac:dyDescent="0.2">
      <c r="A2157" s="157" t="s">
        <v>301</v>
      </c>
      <c r="B2157" s="142" t="s">
        <v>302</v>
      </c>
      <c r="C2157" s="120">
        <v>0</v>
      </c>
      <c r="D2157" s="143"/>
    </row>
    <row r="2158" spans="1:4" x14ac:dyDescent="0.2">
      <c r="A2158" s="157"/>
      <c r="B2158" s="142"/>
      <c r="C2158" s="120"/>
      <c r="D2158" s="143"/>
    </row>
    <row r="2159" spans="1:4" ht="25.5" x14ac:dyDescent="0.2">
      <c r="A2159" s="156" t="s">
        <v>303</v>
      </c>
      <c r="B2159" s="136" t="s">
        <v>304</v>
      </c>
      <c r="C2159" s="140">
        <f>SUM(C2160:C2167)</f>
        <v>0</v>
      </c>
      <c r="D2159" s="138"/>
    </row>
    <row r="2160" spans="1:4" x14ac:dyDescent="0.2">
      <c r="A2160" s="157" t="s">
        <v>305</v>
      </c>
      <c r="B2160" s="142" t="s">
        <v>306</v>
      </c>
      <c r="C2160" s="120">
        <v>0</v>
      </c>
      <c r="D2160" s="143"/>
    </row>
    <row r="2161" spans="1:4" x14ac:dyDescent="0.2">
      <c r="A2161" s="157" t="s">
        <v>307</v>
      </c>
      <c r="B2161" s="142" t="s">
        <v>308</v>
      </c>
      <c r="C2161" s="120">
        <v>0</v>
      </c>
      <c r="D2161" s="143"/>
    </row>
    <row r="2162" spans="1:4" x14ac:dyDescent="0.2">
      <c r="A2162" s="157" t="s">
        <v>309</v>
      </c>
      <c r="B2162" s="142" t="s">
        <v>310</v>
      </c>
      <c r="C2162" s="120">
        <v>0</v>
      </c>
      <c r="D2162" s="143"/>
    </row>
    <row r="2163" spans="1:4" x14ac:dyDescent="0.2">
      <c r="A2163" s="157" t="s">
        <v>311</v>
      </c>
      <c r="B2163" s="142" t="s">
        <v>312</v>
      </c>
      <c r="C2163" s="120">
        <v>0</v>
      </c>
      <c r="D2163" s="143"/>
    </row>
    <row r="2164" spans="1:4" x14ac:dyDescent="0.2">
      <c r="A2164" s="157" t="s">
        <v>313</v>
      </c>
      <c r="B2164" s="142" t="s">
        <v>314</v>
      </c>
      <c r="C2164" s="120">
        <v>0</v>
      </c>
      <c r="D2164" s="143"/>
    </row>
    <row r="2165" spans="1:4" x14ac:dyDescent="0.2">
      <c r="A2165" s="157" t="s">
        <v>315</v>
      </c>
      <c r="B2165" s="142" t="s">
        <v>316</v>
      </c>
      <c r="C2165" s="120">
        <v>0</v>
      </c>
      <c r="D2165" s="143"/>
    </row>
    <row r="2166" spans="1:4" x14ac:dyDescent="0.2">
      <c r="A2166" s="157" t="s">
        <v>317</v>
      </c>
      <c r="B2166" s="142" t="s">
        <v>318</v>
      </c>
      <c r="C2166" s="120">
        <v>0</v>
      </c>
      <c r="D2166" s="143"/>
    </row>
    <row r="2167" spans="1:4" ht="25.5" x14ac:dyDescent="0.2">
      <c r="A2167" s="157" t="s">
        <v>319</v>
      </c>
      <c r="B2167" s="142" t="s">
        <v>320</v>
      </c>
      <c r="C2167" s="120">
        <v>0</v>
      </c>
      <c r="D2167" s="143"/>
    </row>
    <row r="2168" spans="1:4" x14ac:dyDescent="0.2">
      <c r="A2168" s="157"/>
      <c r="B2168" s="142"/>
      <c r="C2168" s="120"/>
      <c r="D2168" s="143"/>
    </row>
    <row r="2169" spans="1:4" x14ac:dyDescent="0.2">
      <c r="A2169" s="156" t="s">
        <v>321</v>
      </c>
      <c r="B2169" s="136" t="s">
        <v>322</v>
      </c>
      <c r="C2169" s="140">
        <f>SUM(C2170:C2172)</f>
        <v>0</v>
      </c>
      <c r="D2169" s="138"/>
    </row>
    <row r="2170" spans="1:4" x14ac:dyDescent="0.2">
      <c r="A2170" s="157" t="s">
        <v>323</v>
      </c>
      <c r="B2170" s="142" t="s">
        <v>324</v>
      </c>
      <c r="C2170" s="120">
        <v>0</v>
      </c>
      <c r="D2170" s="143"/>
    </row>
    <row r="2171" spans="1:4" x14ac:dyDescent="0.2">
      <c r="A2171" s="157" t="s">
        <v>325</v>
      </c>
      <c r="B2171" s="142" t="s">
        <v>326</v>
      </c>
      <c r="C2171" s="120">
        <v>0</v>
      </c>
      <c r="D2171" s="143"/>
    </row>
    <row r="2172" spans="1:4" x14ac:dyDescent="0.2">
      <c r="A2172" s="157" t="s">
        <v>327</v>
      </c>
      <c r="B2172" s="142" t="s">
        <v>328</v>
      </c>
      <c r="C2172" s="120">
        <v>0</v>
      </c>
      <c r="D2172" s="143"/>
    </row>
    <row r="2173" spans="1:4" x14ac:dyDescent="0.2">
      <c r="A2173" s="157"/>
      <c r="B2173" s="142"/>
      <c r="C2173" s="120"/>
      <c r="D2173" s="143"/>
    </row>
    <row r="2174" spans="1:4" x14ac:dyDescent="0.2">
      <c r="A2174" s="156" t="s">
        <v>329</v>
      </c>
      <c r="B2174" s="136" t="s">
        <v>330</v>
      </c>
      <c r="C2174" s="140">
        <f>SUM(C2175:C2178)</f>
        <v>0</v>
      </c>
      <c r="D2174" s="138"/>
    </row>
    <row r="2175" spans="1:4" x14ac:dyDescent="0.2">
      <c r="A2175" s="157" t="s">
        <v>331</v>
      </c>
      <c r="B2175" s="142" t="s">
        <v>332</v>
      </c>
      <c r="C2175" s="120">
        <v>0</v>
      </c>
      <c r="D2175" s="143"/>
    </row>
    <row r="2176" spans="1:4" x14ac:dyDescent="0.2">
      <c r="A2176" s="157" t="s">
        <v>333</v>
      </c>
      <c r="B2176" s="142" t="s">
        <v>334</v>
      </c>
      <c r="C2176" s="120">
        <v>0</v>
      </c>
      <c r="D2176" s="143"/>
    </row>
    <row r="2177" spans="1:4" x14ac:dyDescent="0.2">
      <c r="A2177" s="157" t="s">
        <v>335</v>
      </c>
      <c r="B2177" s="142" t="s">
        <v>336</v>
      </c>
      <c r="C2177" s="120">
        <v>0</v>
      </c>
      <c r="D2177" s="143"/>
    </row>
    <row r="2178" spans="1:4" x14ac:dyDescent="0.2">
      <c r="A2178" s="157" t="s">
        <v>337</v>
      </c>
      <c r="B2178" s="142" t="s">
        <v>338</v>
      </c>
      <c r="C2178" s="120">
        <v>0</v>
      </c>
      <c r="D2178" s="143"/>
    </row>
    <row r="2180" spans="1:4" ht="45" customHeight="1" x14ac:dyDescent="0.2">
      <c r="A2180" s="160" t="str">
        <f>'1. DireccyConducc '!B105</f>
        <v>RE1. P18 Sistema institucional de gestión de calidad desarrollado.</v>
      </c>
      <c r="B2180" s="128" t="s">
        <v>75</v>
      </c>
      <c r="C2180" s="120">
        <f>SUM(C2182,C2258,C2302)</f>
        <v>0</v>
      </c>
      <c r="D2180" s="130"/>
    </row>
    <row r="2181" spans="1:4" x14ac:dyDescent="0.2">
      <c r="A2181" s="131" t="s">
        <v>76</v>
      </c>
      <c r="B2181" s="132" t="s">
        <v>77</v>
      </c>
      <c r="C2181" s="133" t="s">
        <v>78</v>
      </c>
      <c r="D2181" s="134" t="s">
        <v>79</v>
      </c>
    </row>
    <row r="2182" spans="1:4" x14ac:dyDescent="0.2">
      <c r="A2182" s="135">
        <v>1</v>
      </c>
      <c r="B2182" s="136" t="s">
        <v>80</v>
      </c>
      <c r="C2182" s="137">
        <f>SUM(C2184,C2191,C2198,C2207,C2216,C2221,C2228,C2233,C2244,C2250)</f>
        <v>0</v>
      </c>
      <c r="D2182" s="138"/>
    </row>
    <row r="2183" spans="1:4" x14ac:dyDescent="0.2">
      <c r="A2183" s="135"/>
      <c r="B2183" s="153"/>
      <c r="C2183" s="140"/>
      <c r="D2183" s="138"/>
    </row>
    <row r="2184" spans="1:4" x14ac:dyDescent="0.2">
      <c r="A2184" s="139" t="s">
        <v>82</v>
      </c>
      <c r="B2184" s="136" t="s">
        <v>83</v>
      </c>
      <c r="C2184" s="140">
        <f>SUM(C2185:C2189)</f>
        <v>0</v>
      </c>
      <c r="D2184" s="138"/>
    </row>
    <row r="2185" spans="1:4" x14ac:dyDescent="0.2">
      <c r="A2185" s="141" t="s">
        <v>84</v>
      </c>
      <c r="B2185" s="142" t="s">
        <v>85</v>
      </c>
      <c r="C2185" s="120">
        <v>0</v>
      </c>
      <c r="D2185" s="143"/>
    </row>
    <row r="2186" spans="1:4" ht="25.5" x14ac:dyDescent="0.2">
      <c r="A2186" s="141" t="s">
        <v>86</v>
      </c>
      <c r="B2186" s="142" t="s">
        <v>87</v>
      </c>
      <c r="C2186" s="120">
        <v>0</v>
      </c>
      <c r="D2186" s="143"/>
    </row>
    <row r="2187" spans="1:4" x14ac:dyDescent="0.2">
      <c r="A2187" s="141" t="s">
        <v>88</v>
      </c>
      <c r="B2187" s="142" t="s">
        <v>89</v>
      </c>
      <c r="C2187" s="120">
        <v>0</v>
      </c>
      <c r="D2187" s="143"/>
    </row>
    <row r="2188" spans="1:4" ht="25.5" x14ac:dyDescent="0.2">
      <c r="A2188" s="141" t="s">
        <v>90</v>
      </c>
      <c r="B2188" s="142" t="s">
        <v>91</v>
      </c>
      <c r="C2188" s="120">
        <v>0</v>
      </c>
      <c r="D2188" s="143"/>
    </row>
    <row r="2189" spans="1:4" x14ac:dyDescent="0.2">
      <c r="A2189" s="141" t="s">
        <v>92</v>
      </c>
      <c r="B2189" s="142" t="s">
        <v>93</v>
      </c>
      <c r="C2189" s="120">
        <v>0</v>
      </c>
      <c r="D2189" s="143"/>
    </row>
    <row r="2190" spans="1:4" x14ac:dyDescent="0.2">
      <c r="A2190" s="144"/>
      <c r="B2190" s="145"/>
      <c r="C2190" s="120"/>
      <c r="D2190" s="143"/>
    </row>
    <row r="2191" spans="1:4" x14ac:dyDescent="0.2">
      <c r="A2191" s="139" t="s">
        <v>94</v>
      </c>
      <c r="B2191" s="136" t="s">
        <v>95</v>
      </c>
      <c r="C2191" s="140">
        <f>SUM(C2192:C2196)</f>
        <v>0</v>
      </c>
      <c r="D2191" s="138"/>
    </row>
    <row r="2192" spans="1:4" x14ac:dyDescent="0.2">
      <c r="A2192" s="141" t="s">
        <v>96</v>
      </c>
      <c r="B2192" s="142" t="s">
        <v>97</v>
      </c>
      <c r="C2192" s="120">
        <v>0</v>
      </c>
      <c r="D2192" s="143"/>
    </row>
    <row r="2193" spans="1:4" x14ac:dyDescent="0.2">
      <c r="A2193" s="141" t="s">
        <v>98</v>
      </c>
      <c r="B2193" s="142" t="s">
        <v>99</v>
      </c>
      <c r="C2193" s="120">
        <v>0</v>
      </c>
      <c r="D2193" s="143"/>
    </row>
    <row r="2194" spans="1:4" x14ac:dyDescent="0.2">
      <c r="A2194" s="141" t="s">
        <v>100</v>
      </c>
      <c r="B2194" s="142" t="s">
        <v>101</v>
      </c>
      <c r="C2194" s="120">
        <v>0</v>
      </c>
      <c r="D2194" s="143"/>
    </row>
    <row r="2195" spans="1:4" x14ac:dyDescent="0.2">
      <c r="A2195" s="141" t="s">
        <v>102</v>
      </c>
      <c r="B2195" s="142" t="s">
        <v>103</v>
      </c>
      <c r="C2195" s="120">
        <v>0</v>
      </c>
      <c r="D2195" s="143"/>
    </row>
    <row r="2196" spans="1:4" x14ac:dyDescent="0.2">
      <c r="A2196" s="141" t="s">
        <v>104</v>
      </c>
      <c r="B2196" s="142" t="s">
        <v>105</v>
      </c>
      <c r="C2196" s="120">
        <v>0</v>
      </c>
      <c r="D2196" s="143"/>
    </row>
    <row r="2197" spans="1:4" x14ac:dyDescent="0.2">
      <c r="A2197" s="144"/>
      <c r="B2197" s="145"/>
      <c r="C2197" s="140"/>
      <c r="D2197" s="138"/>
    </row>
    <row r="2198" spans="1:4" ht="25.5" x14ac:dyDescent="0.2">
      <c r="A2198" s="139" t="s">
        <v>106</v>
      </c>
      <c r="B2198" s="146" t="s">
        <v>107</v>
      </c>
      <c r="C2198" s="140">
        <f>SUM(C2199:C2205)</f>
        <v>0</v>
      </c>
      <c r="D2198" s="138"/>
    </row>
    <row r="2199" spans="1:4" x14ac:dyDescent="0.2">
      <c r="A2199" s="141" t="s">
        <v>108</v>
      </c>
      <c r="B2199" s="142" t="s">
        <v>109</v>
      </c>
      <c r="C2199" s="120">
        <v>0</v>
      </c>
      <c r="D2199" s="143"/>
    </row>
    <row r="2200" spans="1:4" x14ac:dyDescent="0.2">
      <c r="A2200" s="141" t="s">
        <v>110</v>
      </c>
      <c r="B2200" s="142" t="s">
        <v>111</v>
      </c>
      <c r="C2200" s="120">
        <v>0</v>
      </c>
      <c r="D2200" s="143"/>
    </row>
    <row r="2201" spans="1:4" x14ac:dyDescent="0.2">
      <c r="A2201" s="141" t="s">
        <v>112</v>
      </c>
      <c r="B2201" s="142" t="s">
        <v>113</v>
      </c>
      <c r="C2201" s="120"/>
      <c r="D2201" s="143"/>
    </row>
    <row r="2202" spans="1:4" x14ac:dyDescent="0.2">
      <c r="A2202" s="141" t="s">
        <v>114</v>
      </c>
      <c r="B2202" s="142" t="s">
        <v>115</v>
      </c>
      <c r="C2202" s="120">
        <v>0</v>
      </c>
      <c r="D2202" s="143"/>
    </row>
    <row r="2203" spans="1:4" x14ac:dyDescent="0.2">
      <c r="A2203" s="141" t="s">
        <v>116</v>
      </c>
      <c r="B2203" s="142" t="s">
        <v>117</v>
      </c>
      <c r="C2203" s="120">
        <v>0</v>
      </c>
      <c r="D2203" s="143"/>
    </row>
    <row r="2204" spans="1:4" ht="25.5" x14ac:dyDescent="0.2">
      <c r="A2204" s="141" t="s">
        <v>118</v>
      </c>
      <c r="B2204" s="142" t="s">
        <v>119</v>
      </c>
      <c r="C2204" s="120">
        <v>0</v>
      </c>
      <c r="D2204" s="143"/>
    </row>
    <row r="2205" spans="1:4" ht="25.5" x14ac:dyDescent="0.2">
      <c r="A2205" s="141" t="s">
        <v>120</v>
      </c>
      <c r="B2205" s="142" t="s">
        <v>121</v>
      </c>
      <c r="C2205" s="120">
        <v>0</v>
      </c>
      <c r="D2205" s="143"/>
    </row>
    <row r="2206" spans="1:4" x14ac:dyDescent="0.2">
      <c r="A2206" s="144"/>
      <c r="B2206" s="145"/>
      <c r="C2206" s="120"/>
      <c r="D2206" s="143"/>
    </row>
    <row r="2207" spans="1:4" x14ac:dyDescent="0.2">
      <c r="A2207" s="139" t="s">
        <v>122</v>
      </c>
      <c r="B2207" s="136" t="s">
        <v>123</v>
      </c>
      <c r="C2207" s="140">
        <f>SUM(C2208:C2214)</f>
        <v>0</v>
      </c>
      <c r="D2207" s="138"/>
    </row>
    <row r="2208" spans="1:4" x14ac:dyDescent="0.2">
      <c r="A2208" s="141" t="s">
        <v>124</v>
      </c>
      <c r="B2208" s="142" t="s">
        <v>125</v>
      </c>
      <c r="C2208" s="120">
        <v>0</v>
      </c>
      <c r="D2208" s="143"/>
    </row>
    <row r="2209" spans="1:4" x14ac:dyDescent="0.2">
      <c r="A2209" s="141" t="s">
        <v>126</v>
      </c>
      <c r="B2209" s="142" t="s">
        <v>127</v>
      </c>
      <c r="C2209" s="120">
        <v>0</v>
      </c>
      <c r="D2209" s="143"/>
    </row>
    <row r="2210" spans="1:4" x14ac:dyDescent="0.2">
      <c r="A2210" s="141" t="s">
        <v>128</v>
      </c>
      <c r="B2210" s="142" t="s">
        <v>129</v>
      </c>
      <c r="C2210" s="120">
        <v>0</v>
      </c>
      <c r="D2210" s="143"/>
    </row>
    <row r="2211" spans="1:4" ht="25.5" x14ac:dyDescent="0.2">
      <c r="A2211" s="141" t="s">
        <v>130</v>
      </c>
      <c r="B2211" s="142" t="s">
        <v>131</v>
      </c>
      <c r="C2211" s="120">
        <v>0</v>
      </c>
      <c r="D2211" s="143"/>
    </row>
    <row r="2212" spans="1:4" ht="25.5" x14ac:dyDescent="0.2">
      <c r="A2212" s="141" t="s">
        <v>132</v>
      </c>
      <c r="B2212" s="142" t="s">
        <v>133</v>
      </c>
      <c r="C2212" s="120">
        <v>0</v>
      </c>
      <c r="D2212" s="143"/>
    </row>
    <row r="2213" spans="1:4" x14ac:dyDescent="0.2">
      <c r="A2213" s="141" t="s">
        <v>134</v>
      </c>
      <c r="B2213" s="142" t="s">
        <v>135</v>
      </c>
      <c r="C2213" s="120">
        <v>0</v>
      </c>
      <c r="D2213" s="143"/>
    </row>
    <row r="2214" spans="1:4" x14ac:dyDescent="0.2">
      <c r="A2214" s="141" t="s">
        <v>136</v>
      </c>
      <c r="B2214" s="142" t="s">
        <v>137</v>
      </c>
      <c r="C2214" s="120"/>
      <c r="D2214" s="143"/>
    </row>
    <row r="2215" spans="1:4" x14ac:dyDescent="0.2">
      <c r="A2215" s="144"/>
      <c r="B2215" s="145"/>
      <c r="C2215" s="120"/>
      <c r="D2215" s="143"/>
    </row>
    <row r="2216" spans="1:4" x14ac:dyDescent="0.2">
      <c r="A2216" s="139" t="s">
        <v>138</v>
      </c>
      <c r="B2216" s="136" t="s">
        <v>139</v>
      </c>
      <c r="C2216" s="140">
        <f>SUM(C2217++C2218+C2219)</f>
        <v>0</v>
      </c>
      <c r="D2216" s="138"/>
    </row>
    <row r="2217" spans="1:4" x14ac:dyDescent="0.2">
      <c r="A2217" s="141" t="s">
        <v>140</v>
      </c>
      <c r="B2217" s="142" t="s">
        <v>141</v>
      </c>
      <c r="C2217" s="120">
        <v>0</v>
      </c>
      <c r="D2217" s="143"/>
    </row>
    <row r="2218" spans="1:4" x14ac:dyDescent="0.2">
      <c r="A2218" s="141" t="s">
        <v>142</v>
      </c>
      <c r="B2218" s="142" t="s">
        <v>143</v>
      </c>
      <c r="C2218" s="120">
        <v>0</v>
      </c>
      <c r="D2218" s="143"/>
    </row>
    <row r="2219" spans="1:4" x14ac:dyDescent="0.2">
      <c r="A2219" s="141" t="s">
        <v>144</v>
      </c>
      <c r="B2219" s="142" t="s">
        <v>145</v>
      </c>
      <c r="C2219" s="120">
        <v>0</v>
      </c>
      <c r="D2219" s="143"/>
    </row>
    <row r="2220" spans="1:4" x14ac:dyDescent="0.2">
      <c r="A2220" s="144"/>
      <c r="B2220" s="145"/>
      <c r="C2220" s="120"/>
      <c r="D2220" s="143"/>
    </row>
    <row r="2221" spans="1:4" ht="25.5" x14ac:dyDescent="0.2">
      <c r="A2221" s="139" t="s">
        <v>146</v>
      </c>
      <c r="B2221" s="136" t="s">
        <v>147</v>
      </c>
      <c r="C2221" s="140">
        <f>SUM(C2222+C2225+C2226)</f>
        <v>0</v>
      </c>
      <c r="D2221" s="138"/>
    </row>
    <row r="2222" spans="1:4" x14ac:dyDescent="0.2">
      <c r="A2222" s="141" t="s">
        <v>148</v>
      </c>
      <c r="B2222" s="145" t="s">
        <v>149</v>
      </c>
      <c r="C2222" s="140">
        <f>SUM(C2223:C2224)</f>
        <v>0</v>
      </c>
      <c r="D2222" s="138"/>
    </row>
    <row r="2223" spans="1:4" x14ac:dyDescent="0.2">
      <c r="A2223" s="144" t="s">
        <v>150</v>
      </c>
      <c r="B2223" s="145" t="s">
        <v>151</v>
      </c>
      <c r="C2223" s="120">
        <v>0</v>
      </c>
      <c r="D2223" s="143"/>
    </row>
    <row r="2224" spans="1:4" ht="25.5" x14ac:dyDescent="0.2">
      <c r="A2224" s="144" t="s">
        <v>152</v>
      </c>
      <c r="B2224" s="145" t="s">
        <v>153</v>
      </c>
      <c r="C2224" s="120">
        <v>0</v>
      </c>
      <c r="D2224" s="143"/>
    </row>
    <row r="2225" spans="1:4" x14ac:dyDescent="0.2">
      <c r="A2225" s="141" t="s">
        <v>154</v>
      </c>
      <c r="B2225" s="142" t="s">
        <v>155</v>
      </c>
      <c r="C2225" s="120">
        <v>0</v>
      </c>
      <c r="D2225" s="143"/>
    </row>
    <row r="2226" spans="1:4" x14ac:dyDescent="0.2">
      <c r="A2226" s="141" t="s">
        <v>156</v>
      </c>
      <c r="B2226" s="142" t="s">
        <v>157</v>
      </c>
      <c r="C2226" s="120">
        <v>0</v>
      </c>
      <c r="D2226" s="143"/>
    </row>
    <row r="2227" spans="1:4" x14ac:dyDescent="0.2">
      <c r="A2227" s="144"/>
      <c r="B2227" s="145"/>
      <c r="C2227" s="120"/>
      <c r="D2227" s="143"/>
    </row>
    <row r="2228" spans="1:4" x14ac:dyDescent="0.2">
      <c r="A2228" s="139" t="s">
        <v>158</v>
      </c>
      <c r="B2228" s="136" t="s">
        <v>159</v>
      </c>
      <c r="C2228" s="137" t="s">
        <v>160</v>
      </c>
      <c r="D2228" s="138"/>
    </row>
    <row r="2229" spans="1:4" x14ac:dyDescent="0.2">
      <c r="A2229" s="141" t="s">
        <v>161</v>
      </c>
      <c r="B2229" s="142" t="s">
        <v>162</v>
      </c>
      <c r="C2229" s="147" t="s">
        <v>160</v>
      </c>
      <c r="D2229" s="143"/>
    </row>
    <row r="2230" spans="1:4" x14ac:dyDescent="0.2">
      <c r="A2230" s="141" t="s">
        <v>163</v>
      </c>
      <c r="B2230" s="142" t="s">
        <v>164</v>
      </c>
      <c r="C2230" s="120">
        <v>0</v>
      </c>
      <c r="D2230" s="143"/>
    </row>
    <row r="2231" spans="1:4" x14ac:dyDescent="0.2">
      <c r="A2231" s="141" t="s">
        <v>165</v>
      </c>
      <c r="B2231" s="142" t="s">
        <v>166</v>
      </c>
      <c r="C2231" s="120">
        <v>0</v>
      </c>
      <c r="D2231" s="143"/>
    </row>
    <row r="2232" spans="1:4" x14ac:dyDescent="0.2">
      <c r="A2232" s="144"/>
      <c r="B2232" s="145"/>
      <c r="C2232" s="120"/>
      <c r="D2232" s="143"/>
    </row>
    <row r="2233" spans="1:4" x14ac:dyDescent="0.2">
      <c r="A2233" s="139" t="s">
        <v>167</v>
      </c>
      <c r="B2233" s="136" t="s">
        <v>168</v>
      </c>
      <c r="C2233" s="140">
        <f>SUM(C2234:C2242)</f>
        <v>0</v>
      </c>
      <c r="D2233" s="138"/>
    </row>
    <row r="2234" spans="1:4" x14ac:dyDescent="0.2">
      <c r="A2234" s="141" t="s">
        <v>169</v>
      </c>
      <c r="B2234" s="142" t="s">
        <v>170</v>
      </c>
      <c r="C2234" s="120">
        <v>0</v>
      </c>
      <c r="D2234" s="143"/>
    </row>
    <row r="2235" spans="1:4" x14ac:dyDescent="0.2">
      <c r="A2235" s="141" t="s">
        <v>171</v>
      </c>
      <c r="B2235" s="142" t="s">
        <v>172</v>
      </c>
      <c r="C2235" s="120">
        <v>0</v>
      </c>
      <c r="D2235" s="143"/>
    </row>
    <row r="2236" spans="1:4" x14ac:dyDescent="0.2">
      <c r="A2236" s="141" t="s">
        <v>173</v>
      </c>
      <c r="B2236" s="142" t="s">
        <v>174</v>
      </c>
      <c r="C2236" s="120">
        <v>0</v>
      </c>
      <c r="D2236" s="143"/>
    </row>
    <row r="2237" spans="1:4" ht="25.5" x14ac:dyDescent="0.2">
      <c r="A2237" s="141" t="s">
        <v>175</v>
      </c>
      <c r="B2237" s="142" t="s">
        <v>176</v>
      </c>
      <c r="C2237" s="120">
        <v>0</v>
      </c>
      <c r="D2237" s="143"/>
    </row>
    <row r="2238" spans="1:4" ht="25.5" x14ac:dyDescent="0.2">
      <c r="A2238" s="141" t="s">
        <v>177</v>
      </c>
      <c r="B2238" s="142" t="s">
        <v>178</v>
      </c>
      <c r="C2238" s="120">
        <v>0</v>
      </c>
      <c r="D2238" s="143"/>
    </row>
    <row r="2239" spans="1:4" ht="25.5" x14ac:dyDescent="0.2">
      <c r="A2239" s="141" t="s">
        <v>179</v>
      </c>
      <c r="B2239" s="142" t="s">
        <v>180</v>
      </c>
      <c r="C2239" s="120">
        <v>0</v>
      </c>
      <c r="D2239" s="143"/>
    </row>
    <row r="2240" spans="1:4" x14ac:dyDescent="0.2">
      <c r="A2240" s="141" t="s">
        <v>181</v>
      </c>
      <c r="B2240" s="142" t="s">
        <v>182</v>
      </c>
      <c r="C2240" s="120">
        <v>0</v>
      </c>
      <c r="D2240" s="143"/>
    </row>
    <row r="2241" spans="1:4" ht="25.5" x14ac:dyDescent="0.2">
      <c r="A2241" s="141" t="s">
        <v>183</v>
      </c>
      <c r="B2241" s="142" t="s">
        <v>184</v>
      </c>
      <c r="C2241" s="120">
        <v>0</v>
      </c>
      <c r="D2241" s="143"/>
    </row>
    <row r="2242" spans="1:4" ht="25.5" x14ac:dyDescent="0.2">
      <c r="A2242" s="141" t="s">
        <v>185</v>
      </c>
      <c r="B2242" s="142" t="s">
        <v>186</v>
      </c>
      <c r="C2242" s="120">
        <v>0</v>
      </c>
      <c r="D2242" s="143"/>
    </row>
    <row r="2243" spans="1:4" x14ac:dyDescent="0.2">
      <c r="A2243" s="144"/>
      <c r="B2243" s="145"/>
      <c r="C2243" s="120"/>
      <c r="D2243" s="143"/>
    </row>
    <row r="2244" spans="1:4" x14ac:dyDescent="0.2">
      <c r="A2244" s="139" t="s">
        <v>187</v>
      </c>
      <c r="B2244" s="136" t="s">
        <v>188</v>
      </c>
      <c r="C2244" s="140">
        <f>SUM(C2245:C2248)</f>
        <v>0</v>
      </c>
      <c r="D2244" s="138"/>
    </row>
    <row r="2245" spans="1:4" x14ac:dyDescent="0.2">
      <c r="A2245" s="141" t="s">
        <v>189</v>
      </c>
      <c r="B2245" s="142" t="s">
        <v>190</v>
      </c>
      <c r="C2245" s="120">
        <v>0</v>
      </c>
      <c r="D2245" s="143"/>
    </row>
    <row r="2246" spans="1:4" x14ac:dyDescent="0.2">
      <c r="A2246" s="141" t="s">
        <v>191</v>
      </c>
      <c r="B2246" s="142" t="s">
        <v>192</v>
      </c>
      <c r="C2246" s="120">
        <v>0</v>
      </c>
      <c r="D2246" s="143"/>
    </row>
    <row r="2247" spans="1:4" x14ac:dyDescent="0.2">
      <c r="A2247" s="141" t="s">
        <v>193</v>
      </c>
      <c r="B2247" s="142" t="s">
        <v>194</v>
      </c>
      <c r="C2247" s="120">
        <v>0</v>
      </c>
      <c r="D2247" s="143"/>
    </row>
    <row r="2248" spans="1:4" x14ac:dyDescent="0.2">
      <c r="A2248" s="141" t="s">
        <v>195</v>
      </c>
      <c r="B2248" s="142" t="s">
        <v>196</v>
      </c>
      <c r="C2248" s="120">
        <v>0</v>
      </c>
      <c r="D2248" s="143"/>
    </row>
    <row r="2249" spans="1:4" x14ac:dyDescent="0.2">
      <c r="A2249" s="144"/>
      <c r="B2249" s="145"/>
      <c r="C2249" s="120"/>
      <c r="D2249" s="143"/>
    </row>
    <row r="2250" spans="1:4" x14ac:dyDescent="0.2">
      <c r="A2250" s="139" t="s">
        <v>197</v>
      </c>
      <c r="B2250" s="136" t="s">
        <v>198</v>
      </c>
      <c r="C2250" s="140">
        <f>SUM(C2251:C2256)</f>
        <v>0</v>
      </c>
      <c r="D2250" s="138"/>
    </row>
    <row r="2251" spans="1:4" x14ac:dyDescent="0.2">
      <c r="A2251" s="141" t="s">
        <v>199</v>
      </c>
      <c r="B2251" s="142" t="s">
        <v>200</v>
      </c>
      <c r="C2251" s="120">
        <v>0</v>
      </c>
      <c r="D2251" s="143"/>
    </row>
    <row r="2252" spans="1:4" x14ac:dyDescent="0.2">
      <c r="A2252" s="141" t="s">
        <v>201</v>
      </c>
      <c r="B2252" s="142" t="s">
        <v>202</v>
      </c>
      <c r="C2252" s="120">
        <v>0</v>
      </c>
      <c r="D2252" s="143"/>
    </row>
    <row r="2253" spans="1:4" x14ac:dyDescent="0.2">
      <c r="A2253" s="141" t="s">
        <v>203</v>
      </c>
      <c r="B2253" s="142" t="s">
        <v>204</v>
      </c>
      <c r="C2253" s="120">
        <v>0</v>
      </c>
      <c r="D2253" s="143"/>
    </row>
    <row r="2254" spans="1:4" ht="25.5" x14ac:dyDescent="0.2">
      <c r="A2254" s="141" t="s">
        <v>205</v>
      </c>
      <c r="B2254" s="142" t="s">
        <v>206</v>
      </c>
      <c r="C2254" s="120">
        <v>0</v>
      </c>
      <c r="D2254" s="143"/>
    </row>
    <row r="2255" spans="1:4" x14ac:dyDescent="0.2">
      <c r="A2255" s="141" t="s">
        <v>207</v>
      </c>
      <c r="B2255" s="142" t="s">
        <v>208</v>
      </c>
      <c r="C2255" s="120">
        <v>0</v>
      </c>
      <c r="D2255" s="143"/>
    </row>
    <row r="2256" spans="1:4" x14ac:dyDescent="0.2">
      <c r="A2256" s="141" t="s">
        <v>209</v>
      </c>
      <c r="B2256" s="142" t="s">
        <v>210</v>
      </c>
      <c r="C2256" s="148">
        <v>0</v>
      </c>
      <c r="D2256" s="149"/>
    </row>
    <row r="2257" spans="1:4" x14ac:dyDescent="0.2">
      <c r="A2257" s="150"/>
      <c r="B2257" s="151"/>
      <c r="C2257" s="152"/>
      <c r="D2257" s="130"/>
    </row>
    <row r="2258" spans="1:4" x14ac:dyDescent="0.2">
      <c r="A2258" s="135">
        <v>2</v>
      </c>
      <c r="B2258" s="136" t="s">
        <v>211</v>
      </c>
      <c r="C2258" s="140">
        <f>SUM(C2260+C2267+C2273+C2282+C2286+C2292)</f>
        <v>0</v>
      </c>
      <c r="D2258" s="138"/>
    </row>
    <row r="2259" spans="1:4" x14ac:dyDescent="0.2">
      <c r="A2259" s="135"/>
      <c r="B2259" s="153"/>
      <c r="C2259" s="120"/>
      <c r="D2259" s="143"/>
    </row>
    <row r="2260" spans="1:4" x14ac:dyDescent="0.2">
      <c r="A2260" s="150" t="s">
        <v>212</v>
      </c>
      <c r="B2260" s="136" t="s">
        <v>213</v>
      </c>
      <c r="C2260" s="140">
        <f>SUM(C2261:C2265)</f>
        <v>0</v>
      </c>
      <c r="D2260" s="138"/>
    </row>
    <row r="2261" spans="1:4" x14ac:dyDescent="0.2">
      <c r="A2261" s="141" t="s">
        <v>214</v>
      </c>
      <c r="B2261" s="142" t="s">
        <v>215</v>
      </c>
      <c r="C2261" s="120">
        <v>0</v>
      </c>
      <c r="D2261" s="143"/>
    </row>
    <row r="2262" spans="1:4" x14ac:dyDescent="0.2">
      <c r="A2262" s="141" t="s">
        <v>216</v>
      </c>
      <c r="B2262" s="142" t="s">
        <v>217</v>
      </c>
      <c r="C2262" s="120">
        <v>0</v>
      </c>
      <c r="D2262" s="143"/>
    </row>
    <row r="2263" spans="1:4" x14ac:dyDescent="0.2">
      <c r="A2263" s="141" t="s">
        <v>218</v>
      </c>
      <c r="B2263" s="142" t="s">
        <v>219</v>
      </c>
      <c r="C2263" s="120">
        <v>0</v>
      </c>
      <c r="D2263" s="143"/>
    </row>
    <row r="2264" spans="1:4" x14ac:dyDescent="0.2">
      <c r="A2264" s="141" t="s">
        <v>220</v>
      </c>
      <c r="B2264" s="142" t="s">
        <v>221</v>
      </c>
      <c r="C2264" s="120">
        <v>0</v>
      </c>
      <c r="D2264" s="143"/>
    </row>
    <row r="2265" spans="1:4" x14ac:dyDescent="0.2">
      <c r="A2265" s="141" t="s">
        <v>222</v>
      </c>
      <c r="B2265" s="142" t="s">
        <v>223</v>
      </c>
      <c r="C2265" s="120">
        <v>0</v>
      </c>
      <c r="D2265" s="143"/>
    </row>
    <row r="2266" spans="1:4" x14ac:dyDescent="0.2">
      <c r="A2266" s="154"/>
      <c r="B2266" s="145"/>
      <c r="C2266" s="120"/>
      <c r="D2266" s="143"/>
    </row>
    <row r="2267" spans="1:4" ht="25.5" x14ac:dyDescent="0.2">
      <c r="A2267" s="150" t="s">
        <v>224</v>
      </c>
      <c r="B2267" s="136" t="s">
        <v>225</v>
      </c>
      <c r="C2267" s="140">
        <f>SUM(C2268:C2271)</f>
        <v>0</v>
      </c>
      <c r="D2267" s="138"/>
    </row>
    <row r="2268" spans="1:4" x14ac:dyDescent="0.2">
      <c r="A2268" s="141" t="s">
        <v>226</v>
      </c>
      <c r="B2268" s="142" t="s">
        <v>227</v>
      </c>
      <c r="C2268" s="120">
        <v>0</v>
      </c>
      <c r="D2268" s="143"/>
    </row>
    <row r="2269" spans="1:4" x14ac:dyDescent="0.2">
      <c r="A2269" s="141" t="s">
        <v>228</v>
      </c>
      <c r="B2269" s="142" t="s">
        <v>229</v>
      </c>
      <c r="C2269" s="120">
        <v>0</v>
      </c>
      <c r="D2269" s="143"/>
    </row>
    <row r="2270" spans="1:4" x14ac:dyDescent="0.2">
      <c r="A2270" s="141" t="s">
        <v>230</v>
      </c>
      <c r="B2270" s="142" t="s">
        <v>231</v>
      </c>
      <c r="C2270" s="120">
        <v>0</v>
      </c>
      <c r="D2270" s="143"/>
    </row>
    <row r="2271" spans="1:4" x14ac:dyDescent="0.2">
      <c r="A2271" s="141" t="s">
        <v>232</v>
      </c>
      <c r="B2271" s="142" t="s">
        <v>233</v>
      </c>
      <c r="C2271" s="120">
        <v>0</v>
      </c>
      <c r="D2271" s="143"/>
    </row>
    <row r="2272" spans="1:4" x14ac:dyDescent="0.2">
      <c r="A2272" s="154"/>
      <c r="B2272" s="145"/>
      <c r="C2272" s="120"/>
      <c r="D2272" s="143"/>
    </row>
    <row r="2273" spans="1:4" ht="25.5" x14ac:dyDescent="0.2">
      <c r="A2273" s="150" t="s">
        <v>234</v>
      </c>
      <c r="B2273" s="136" t="s">
        <v>235</v>
      </c>
      <c r="C2273" s="140">
        <f>SUM(C2274:C2280)</f>
        <v>0</v>
      </c>
      <c r="D2273" s="138"/>
    </row>
    <row r="2274" spans="1:4" x14ac:dyDescent="0.2">
      <c r="A2274" s="141" t="s">
        <v>236</v>
      </c>
      <c r="B2274" s="142" t="s">
        <v>237</v>
      </c>
      <c r="C2274" s="120">
        <v>0</v>
      </c>
      <c r="D2274" s="143"/>
    </row>
    <row r="2275" spans="1:4" ht="25.5" x14ac:dyDescent="0.2">
      <c r="A2275" s="141" t="s">
        <v>238</v>
      </c>
      <c r="B2275" s="142" t="s">
        <v>239</v>
      </c>
      <c r="C2275" s="120">
        <v>0</v>
      </c>
      <c r="D2275" s="143"/>
    </row>
    <row r="2276" spans="1:4" x14ac:dyDescent="0.2">
      <c r="A2276" s="141" t="s">
        <v>240</v>
      </c>
      <c r="B2276" s="142" t="s">
        <v>241</v>
      </c>
      <c r="C2276" s="120">
        <v>0</v>
      </c>
      <c r="D2276" s="143"/>
    </row>
    <row r="2277" spans="1:4" ht="25.5" x14ac:dyDescent="0.2">
      <c r="A2277" s="141" t="s">
        <v>242</v>
      </c>
      <c r="B2277" s="142" t="s">
        <v>243</v>
      </c>
      <c r="C2277" s="120">
        <v>0</v>
      </c>
      <c r="D2277" s="143"/>
    </row>
    <row r="2278" spans="1:4" x14ac:dyDescent="0.2">
      <c r="A2278" s="141" t="s">
        <v>244</v>
      </c>
      <c r="B2278" s="142" t="s">
        <v>245</v>
      </c>
      <c r="C2278" s="120">
        <v>0</v>
      </c>
      <c r="D2278" s="143"/>
    </row>
    <row r="2279" spans="1:4" x14ac:dyDescent="0.2">
      <c r="A2279" s="141" t="s">
        <v>246</v>
      </c>
      <c r="B2279" s="142" t="s">
        <v>247</v>
      </c>
      <c r="C2279" s="120">
        <v>0</v>
      </c>
      <c r="D2279" s="143"/>
    </row>
    <row r="2280" spans="1:4" ht="25.5" x14ac:dyDescent="0.2">
      <c r="A2280" s="141" t="s">
        <v>248</v>
      </c>
      <c r="B2280" s="142" t="s">
        <v>249</v>
      </c>
      <c r="C2280" s="120">
        <v>0</v>
      </c>
      <c r="D2280" s="143"/>
    </row>
    <row r="2281" spans="1:4" x14ac:dyDescent="0.2">
      <c r="A2281" s="154"/>
      <c r="B2281" s="145"/>
      <c r="C2281" s="120"/>
      <c r="D2281" s="143"/>
    </row>
    <row r="2282" spans="1:4" ht="25.5" x14ac:dyDescent="0.2">
      <c r="A2282" s="150" t="s">
        <v>250</v>
      </c>
      <c r="B2282" s="136" t="s">
        <v>251</v>
      </c>
      <c r="C2282" s="140">
        <f>SUM(C2283:C2284)</f>
        <v>0</v>
      </c>
      <c r="D2282" s="138"/>
    </row>
    <row r="2283" spans="1:4" x14ac:dyDescent="0.2">
      <c r="A2283" s="141" t="s">
        <v>252</v>
      </c>
      <c r="B2283" s="142" t="s">
        <v>253</v>
      </c>
      <c r="C2283" s="120">
        <v>0</v>
      </c>
      <c r="D2283" s="143"/>
    </row>
    <row r="2284" spans="1:4" x14ac:dyDescent="0.2">
      <c r="A2284" s="141" t="s">
        <v>254</v>
      </c>
      <c r="B2284" s="142" t="s">
        <v>255</v>
      </c>
      <c r="C2284" s="120">
        <v>0</v>
      </c>
      <c r="D2284" s="143"/>
    </row>
    <row r="2285" spans="1:4" x14ac:dyDescent="0.2">
      <c r="A2285" s="154"/>
      <c r="B2285" s="145"/>
      <c r="C2285" s="120"/>
      <c r="D2285" s="143"/>
    </row>
    <row r="2286" spans="1:4" ht="25.5" x14ac:dyDescent="0.2">
      <c r="A2286" s="150" t="s">
        <v>256</v>
      </c>
      <c r="B2286" s="136" t="s">
        <v>257</v>
      </c>
      <c r="C2286" s="140">
        <f>SUM(C2287:C2290)</f>
        <v>0</v>
      </c>
      <c r="D2286" s="138"/>
    </row>
    <row r="2287" spans="1:4" x14ac:dyDescent="0.2">
      <c r="A2287" s="141" t="s">
        <v>258</v>
      </c>
      <c r="B2287" s="142" t="s">
        <v>259</v>
      </c>
      <c r="C2287" s="120">
        <v>0</v>
      </c>
      <c r="D2287" s="143"/>
    </row>
    <row r="2288" spans="1:4" x14ac:dyDescent="0.2">
      <c r="A2288" s="141" t="s">
        <v>260</v>
      </c>
      <c r="B2288" s="142" t="s">
        <v>261</v>
      </c>
      <c r="C2288" s="120">
        <v>0</v>
      </c>
      <c r="D2288" s="143"/>
    </row>
    <row r="2289" spans="1:4" x14ac:dyDescent="0.2">
      <c r="A2289" s="141" t="s">
        <v>262</v>
      </c>
      <c r="B2289" s="142" t="s">
        <v>263</v>
      </c>
      <c r="C2289" s="120">
        <v>0</v>
      </c>
      <c r="D2289" s="143"/>
    </row>
    <row r="2290" spans="1:4" ht="25.5" x14ac:dyDescent="0.2">
      <c r="A2290" s="141" t="s">
        <v>264</v>
      </c>
      <c r="B2290" s="142" t="s">
        <v>265</v>
      </c>
      <c r="C2290" s="120">
        <v>0</v>
      </c>
      <c r="D2290" s="143"/>
    </row>
    <row r="2291" spans="1:4" x14ac:dyDescent="0.2">
      <c r="A2291" s="154"/>
      <c r="B2291" s="145"/>
      <c r="C2291" s="120"/>
      <c r="D2291" s="143"/>
    </row>
    <row r="2292" spans="1:4" ht="25.5" x14ac:dyDescent="0.2">
      <c r="A2292" s="150" t="s">
        <v>266</v>
      </c>
      <c r="B2292" s="136" t="s">
        <v>267</v>
      </c>
      <c r="C2292" s="140">
        <f>SUM(C2293:C2300)</f>
        <v>0</v>
      </c>
      <c r="D2292" s="138"/>
    </row>
    <row r="2293" spans="1:4" x14ac:dyDescent="0.2">
      <c r="A2293" s="141" t="s">
        <v>268</v>
      </c>
      <c r="B2293" s="142" t="s">
        <v>269</v>
      </c>
      <c r="C2293" s="120"/>
      <c r="D2293" s="143"/>
    </row>
    <row r="2294" spans="1:4" ht="25.5" x14ac:dyDescent="0.2">
      <c r="A2294" s="141" t="s">
        <v>270</v>
      </c>
      <c r="B2294" s="142" t="s">
        <v>271</v>
      </c>
      <c r="C2294" s="120">
        <v>0</v>
      </c>
      <c r="D2294" s="143"/>
    </row>
    <row r="2295" spans="1:4" x14ac:dyDescent="0.2">
      <c r="A2295" s="141" t="s">
        <v>272</v>
      </c>
      <c r="B2295" s="142" t="s">
        <v>273</v>
      </c>
      <c r="C2295" s="120">
        <v>0</v>
      </c>
      <c r="D2295" s="143"/>
    </row>
    <row r="2296" spans="1:4" x14ac:dyDescent="0.2">
      <c r="A2296" s="141" t="s">
        <v>274</v>
      </c>
      <c r="B2296" s="142" t="s">
        <v>275</v>
      </c>
      <c r="C2296" s="120">
        <v>0</v>
      </c>
      <c r="D2296" s="143"/>
    </row>
    <row r="2297" spans="1:4" x14ac:dyDescent="0.2">
      <c r="A2297" s="141" t="s">
        <v>276</v>
      </c>
      <c r="B2297" s="142" t="s">
        <v>277</v>
      </c>
      <c r="C2297" s="120">
        <v>0</v>
      </c>
      <c r="D2297" s="143"/>
    </row>
    <row r="2298" spans="1:4" ht="25.5" x14ac:dyDescent="0.2">
      <c r="A2298" s="141" t="s">
        <v>278</v>
      </c>
      <c r="B2298" s="142" t="s">
        <v>279</v>
      </c>
      <c r="C2298" s="120">
        <v>0</v>
      </c>
      <c r="D2298" s="143"/>
    </row>
    <row r="2299" spans="1:4" x14ac:dyDescent="0.2">
      <c r="A2299" s="141" t="s">
        <v>280</v>
      </c>
      <c r="B2299" s="142" t="s">
        <v>281</v>
      </c>
      <c r="C2299" s="120">
        <v>0</v>
      </c>
      <c r="D2299" s="143"/>
    </row>
    <row r="2300" spans="1:4" x14ac:dyDescent="0.2">
      <c r="A2300" s="141" t="s">
        <v>282</v>
      </c>
      <c r="B2300" s="142" t="s">
        <v>283</v>
      </c>
      <c r="C2300" s="120">
        <v>0</v>
      </c>
      <c r="D2300" s="143"/>
    </row>
    <row r="2301" spans="1:4" x14ac:dyDescent="0.2">
      <c r="A2301" s="141"/>
      <c r="B2301" s="145"/>
      <c r="C2301" s="120"/>
      <c r="D2301" s="143"/>
    </row>
    <row r="2302" spans="1:4" x14ac:dyDescent="0.2">
      <c r="A2302" s="135">
        <v>5</v>
      </c>
      <c r="B2302" s="155" t="s">
        <v>284</v>
      </c>
      <c r="C2302" s="140">
        <f>SUM(C2304+C2314+C2324+C2329)</f>
        <v>0</v>
      </c>
      <c r="D2302" s="138"/>
    </row>
    <row r="2303" spans="1:4" x14ac:dyDescent="0.2">
      <c r="A2303" s="154"/>
      <c r="B2303" s="145"/>
      <c r="C2303" s="120"/>
      <c r="D2303" s="143"/>
    </row>
    <row r="2304" spans="1:4" x14ac:dyDescent="0.2">
      <c r="A2304" s="156" t="s">
        <v>285</v>
      </c>
      <c r="B2304" s="136" t="s">
        <v>286</v>
      </c>
      <c r="C2304" s="140">
        <f>SUM(C2305:C2312)</f>
        <v>0</v>
      </c>
      <c r="D2304" s="138"/>
    </row>
    <row r="2305" spans="1:4" x14ac:dyDescent="0.2">
      <c r="A2305" s="157" t="s">
        <v>287</v>
      </c>
      <c r="B2305" s="142" t="s">
        <v>288</v>
      </c>
      <c r="C2305" s="120">
        <v>0</v>
      </c>
      <c r="D2305" s="143"/>
    </row>
    <row r="2306" spans="1:4" x14ac:dyDescent="0.2">
      <c r="A2306" s="157" t="s">
        <v>289</v>
      </c>
      <c r="B2306" s="142" t="s">
        <v>290</v>
      </c>
      <c r="C2306" s="120">
        <v>0</v>
      </c>
      <c r="D2306" s="143"/>
    </row>
    <row r="2307" spans="1:4" x14ac:dyDescent="0.2">
      <c r="A2307" s="157" t="s">
        <v>291</v>
      </c>
      <c r="B2307" s="142" t="s">
        <v>292</v>
      </c>
      <c r="C2307" s="120"/>
      <c r="D2307" s="143"/>
    </row>
    <row r="2308" spans="1:4" x14ac:dyDescent="0.2">
      <c r="A2308" s="157" t="s">
        <v>293</v>
      </c>
      <c r="B2308" s="142" t="s">
        <v>294</v>
      </c>
      <c r="C2308" s="120"/>
      <c r="D2308" s="143"/>
    </row>
    <row r="2309" spans="1:4" x14ac:dyDescent="0.2">
      <c r="A2309" s="157" t="s">
        <v>295</v>
      </c>
      <c r="B2309" s="142" t="s">
        <v>296</v>
      </c>
      <c r="C2309" s="120"/>
      <c r="D2309" s="143"/>
    </row>
    <row r="2310" spans="1:4" ht="25.5" x14ac:dyDescent="0.2">
      <c r="A2310" s="157" t="s">
        <v>297</v>
      </c>
      <c r="B2310" s="142" t="s">
        <v>298</v>
      </c>
      <c r="C2310" s="120"/>
      <c r="D2310" s="143"/>
    </row>
    <row r="2311" spans="1:4" ht="25.5" x14ac:dyDescent="0.2">
      <c r="A2311" s="157" t="s">
        <v>299</v>
      </c>
      <c r="B2311" s="142" t="s">
        <v>300</v>
      </c>
      <c r="C2311" s="120"/>
      <c r="D2311" s="143"/>
    </row>
    <row r="2312" spans="1:4" x14ac:dyDescent="0.2">
      <c r="A2312" s="157" t="s">
        <v>301</v>
      </c>
      <c r="B2312" s="142" t="s">
        <v>302</v>
      </c>
      <c r="C2312" s="120">
        <v>0</v>
      </c>
      <c r="D2312" s="143"/>
    </row>
    <row r="2313" spans="1:4" x14ac:dyDescent="0.2">
      <c r="A2313" s="157"/>
      <c r="B2313" s="142"/>
      <c r="C2313" s="120"/>
      <c r="D2313" s="143"/>
    </row>
    <row r="2314" spans="1:4" ht="25.5" x14ac:dyDescent="0.2">
      <c r="A2314" s="156" t="s">
        <v>303</v>
      </c>
      <c r="B2314" s="136" t="s">
        <v>304</v>
      </c>
      <c r="C2314" s="140">
        <f>SUM(C2315:C2322)</f>
        <v>0</v>
      </c>
      <c r="D2314" s="138"/>
    </row>
    <row r="2315" spans="1:4" x14ac:dyDescent="0.2">
      <c r="A2315" s="157" t="s">
        <v>305</v>
      </c>
      <c r="B2315" s="142" t="s">
        <v>306</v>
      </c>
      <c r="C2315" s="120">
        <v>0</v>
      </c>
      <c r="D2315" s="143"/>
    </row>
    <row r="2316" spans="1:4" x14ac:dyDescent="0.2">
      <c r="A2316" s="157" t="s">
        <v>307</v>
      </c>
      <c r="B2316" s="142" t="s">
        <v>308</v>
      </c>
      <c r="C2316" s="120">
        <v>0</v>
      </c>
      <c r="D2316" s="143"/>
    </row>
    <row r="2317" spans="1:4" x14ac:dyDescent="0.2">
      <c r="A2317" s="157" t="s">
        <v>309</v>
      </c>
      <c r="B2317" s="142" t="s">
        <v>310</v>
      </c>
      <c r="C2317" s="120">
        <v>0</v>
      </c>
      <c r="D2317" s="143"/>
    </row>
    <row r="2318" spans="1:4" x14ac:dyDescent="0.2">
      <c r="A2318" s="157" t="s">
        <v>311</v>
      </c>
      <c r="B2318" s="142" t="s">
        <v>312</v>
      </c>
      <c r="C2318" s="120">
        <v>0</v>
      </c>
      <c r="D2318" s="143"/>
    </row>
    <row r="2319" spans="1:4" x14ac:dyDescent="0.2">
      <c r="A2319" s="157" t="s">
        <v>313</v>
      </c>
      <c r="B2319" s="142" t="s">
        <v>314</v>
      </c>
      <c r="C2319" s="120">
        <v>0</v>
      </c>
      <c r="D2319" s="143"/>
    </row>
    <row r="2320" spans="1:4" x14ac:dyDescent="0.2">
      <c r="A2320" s="157" t="s">
        <v>315</v>
      </c>
      <c r="B2320" s="142" t="s">
        <v>316</v>
      </c>
      <c r="C2320" s="120">
        <v>0</v>
      </c>
      <c r="D2320" s="143"/>
    </row>
    <row r="2321" spans="1:4" x14ac:dyDescent="0.2">
      <c r="A2321" s="157" t="s">
        <v>317</v>
      </c>
      <c r="B2321" s="142" t="s">
        <v>318</v>
      </c>
      <c r="C2321" s="120">
        <v>0</v>
      </c>
      <c r="D2321" s="143"/>
    </row>
    <row r="2322" spans="1:4" ht="25.5" x14ac:dyDescent="0.2">
      <c r="A2322" s="157" t="s">
        <v>319</v>
      </c>
      <c r="B2322" s="142" t="s">
        <v>320</v>
      </c>
      <c r="C2322" s="120">
        <v>0</v>
      </c>
      <c r="D2322" s="143"/>
    </row>
    <row r="2323" spans="1:4" x14ac:dyDescent="0.2">
      <c r="A2323" s="157"/>
      <c r="B2323" s="142"/>
      <c r="C2323" s="120"/>
      <c r="D2323" s="143"/>
    </row>
    <row r="2324" spans="1:4" x14ac:dyDescent="0.2">
      <c r="A2324" s="156" t="s">
        <v>321</v>
      </c>
      <c r="B2324" s="136" t="s">
        <v>322</v>
      </c>
      <c r="C2324" s="140">
        <f>SUM(C2325:C2327)</f>
        <v>0</v>
      </c>
      <c r="D2324" s="138"/>
    </row>
    <row r="2325" spans="1:4" x14ac:dyDescent="0.2">
      <c r="A2325" s="157" t="s">
        <v>323</v>
      </c>
      <c r="B2325" s="142" t="s">
        <v>324</v>
      </c>
      <c r="C2325" s="120">
        <v>0</v>
      </c>
      <c r="D2325" s="143"/>
    </row>
    <row r="2326" spans="1:4" x14ac:dyDescent="0.2">
      <c r="A2326" s="157" t="s">
        <v>325</v>
      </c>
      <c r="B2326" s="142" t="s">
        <v>326</v>
      </c>
      <c r="C2326" s="120">
        <v>0</v>
      </c>
      <c r="D2326" s="143"/>
    </row>
    <row r="2327" spans="1:4" x14ac:dyDescent="0.2">
      <c r="A2327" s="157" t="s">
        <v>327</v>
      </c>
      <c r="B2327" s="142" t="s">
        <v>328</v>
      </c>
      <c r="C2327" s="120">
        <v>0</v>
      </c>
      <c r="D2327" s="143"/>
    </row>
    <row r="2328" spans="1:4" x14ac:dyDescent="0.2">
      <c r="A2328" s="157"/>
      <c r="B2328" s="142"/>
      <c r="C2328" s="120"/>
      <c r="D2328" s="143"/>
    </row>
    <row r="2329" spans="1:4" x14ac:dyDescent="0.2">
      <c r="A2329" s="156" t="s">
        <v>329</v>
      </c>
      <c r="B2329" s="136" t="s">
        <v>330</v>
      </c>
      <c r="C2329" s="140">
        <f>SUM(C2330:C2333)</f>
        <v>0</v>
      </c>
      <c r="D2329" s="138"/>
    </row>
    <row r="2330" spans="1:4" x14ac:dyDescent="0.2">
      <c r="A2330" s="157" t="s">
        <v>331</v>
      </c>
      <c r="B2330" s="142" t="s">
        <v>332</v>
      </c>
      <c r="C2330" s="120">
        <v>0</v>
      </c>
      <c r="D2330" s="143"/>
    </row>
    <row r="2331" spans="1:4" x14ac:dyDescent="0.2">
      <c r="A2331" s="157" t="s">
        <v>333</v>
      </c>
      <c r="B2331" s="142" t="s">
        <v>334</v>
      </c>
      <c r="C2331" s="120">
        <v>0</v>
      </c>
      <c r="D2331" s="143"/>
    </row>
    <row r="2332" spans="1:4" x14ac:dyDescent="0.2">
      <c r="A2332" s="157" t="s">
        <v>335</v>
      </c>
      <c r="B2332" s="142" t="s">
        <v>336</v>
      </c>
      <c r="C2332" s="120">
        <v>0</v>
      </c>
      <c r="D2332" s="143"/>
    </row>
    <row r="2333" spans="1:4" x14ac:dyDescent="0.2">
      <c r="A2333" s="157" t="s">
        <v>337</v>
      </c>
      <c r="B2333" s="142" t="s">
        <v>338</v>
      </c>
      <c r="C2333" s="120">
        <v>0</v>
      </c>
      <c r="D2333" s="143"/>
    </row>
    <row r="2335" spans="1:4" ht="47.25" customHeight="1" x14ac:dyDescent="0.2">
      <c r="A2335" s="160" t="str">
        <f>'1. DireccyConducc '!B107</f>
        <v>RE1. P19 Estratégia de transparencia implementado en los tres niveles de gestión</v>
      </c>
      <c r="B2335" s="128" t="s">
        <v>75</v>
      </c>
      <c r="C2335" s="120">
        <f>SUM(C2337,C2413,C2457)</f>
        <v>0</v>
      </c>
      <c r="D2335" s="130"/>
    </row>
    <row r="2336" spans="1:4" x14ac:dyDescent="0.2">
      <c r="A2336" s="131" t="s">
        <v>76</v>
      </c>
      <c r="B2336" s="132" t="s">
        <v>77</v>
      </c>
      <c r="C2336" s="133" t="s">
        <v>78</v>
      </c>
      <c r="D2336" s="134" t="s">
        <v>79</v>
      </c>
    </row>
    <row r="2337" spans="1:4" x14ac:dyDescent="0.2">
      <c r="A2337" s="135">
        <v>1</v>
      </c>
      <c r="B2337" s="136" t="s">
        <v>80</v>
      </c>
      <c r="C2337" s="137">
        <f>SUM(C2339,C2346,C2353,C2362,C2371,C2376,C2383,C2388,C2399,C2405)</f>
        <v>0</v>
      </c>
      <c r="D2337" s="138"/>
    </row>
    <row r="2338" spans="1:4" x14ac:dyDescent="0.2">
      <c r="A2338" s="135"/>
      <c r="B2338" s="153"/>
      <c r="C2338" s="140"/>
      <c r="D2338" s="138"/>
    </row>
    <row r="2339" spans="1:4" x14ac:dyDescent="0.2">
      <c r="A2339" s="139" t="s">
        <v>82</v>
      </c>
      <c r="B2339" s="136" t="s">
        <v>83</v>
      </c>
      <c r="C2339" s="140">
        <f>SUM(C2340:C2344)</f>
        <v>0</v>
      </c>
      <c r="D2339" s="138"/>
    </row>
    <row r="2340" spans="1:4" x14ac:dyDescent="0.2">
      <c r="A2340" s="141" t="s">
        <v>84</v>
      </c>
      <c r="B2340" s="142" t="s">
        <v>85</v>
      </c>
      <c r="C2340" s="120">
        <v>0</v>
      </c>
      <c r="D2340" s="143"/>
    </row>
    <row r="2341" spans="1:4" ht="25.5" x14ac:dyDescent="0.2">
      <c r="A2341" s="141" t="s">
        <v>86</v>
      </c>
      <c r="B2341" s="142" t="s">
        <v>87</v>
      </c>
      <c r="C2341" s="120">
        <v>0</v>
      </c>
      <c r="D2341" s="143"/>
    </row>
    <row r="2342" spans="1:4" x14ac:dyDescent="0.2">
      <c r="A2342" s="141" t="s">
        <v>88</v>
      </c>
      <c r="B2342" s="142" t="s">
        <v>89</v>
      </c>
      <c r="C2342" s="120">
        <v>0</v>
      </c>
      <c r="D2342" s="143"/>
    </row>
    <row r="2343" spans="1:4" ht="25.5" x14ac:dyDescent="0.2">
      <c r="A2343" s="141" t="s">
        <v>90</v>
      </c>
      <c r="B2343" s="142" t="s">
        <v>91</v>
      </c>
      <c r="C2343" s="120">
        <v>0</v>
      </c>
      <c r="D2343" s="143"/>
    </row>
    <row r="2344" spans="1:4" x14ac:dyDescent="0.2">
      <c r="A2344" s="141" t="s">
        <v>92</v>
      </c>
      <c r="B2344" s="142" t="s">
        <v>93</v>
      </c>
      <c r="C2344" s="120">
        <v>0</v>
      </c>
      <c r="D2344" s="143"/>
    </row>
    <row r="2345" spans="1:4" x14ac:dyDescent="0.2">
      <c r="A2345" s="144"/>
      <c r="B2345" s="145"/>
      <c r="C2345" s="120"/>
      <c r="D2345" s="143"/>
    </row>
    <row r="2346" spans="1:4" x14ac:dyDescent="0.2">
      <c r="A2346" s="139" t="s">
        <v>94</v>
      </c>
      <c r="B2346" s="136" t="s">
        <v>95</v>
      </c>
      <c r="C2346" s="140">
        <f>SUM(C2347:C2351)</f>
        <v>0</v>
      </c>
      <c r="D2346" s="138"/>
    </row>
    <row r="2347" spans="1:4" x14ac:dyDescent="0.2">
      <c r="A2347" s="141" t="s">
        <v>96</v>
      </c>
      <c r="B2347" s="142" t="s">
        <v>97</v>
      </c>
      <c r="C2347" s="120">
        <v>0</v>
      </c>
      <c r="D2347" s="143"/>
    </row>
    <row r="2348" spans="1:4" x14ac:dyDescent="0.2">
      <c r="A2348" s="141" t="s">
        <v>98</v>
      </c>
      <c r="B2348" s="142" t="s">
        <v>99</v>
      </c>
      <c r="C2348" s="120">
        <v>0</v>
      </c>
      <c r="D2348" s="143"/>
    </row>
    <row r="2349" spans="1:4" x14ac:dyDescent="0.2">
      <c r="A2349" s="141" t="s">
        <v>100</v>
      </c>
      <c r="B2349" s="142" t="s">
        <v>101</v>
      </c>
      <c r="C2349" s="120">
        <v>0</v>
      </c>
      <c r="D2349" s="143"/>
    </row>
    <row r="2350" spans="1:4" x14ac:dyDescent="0.2">
      <c r="A2350" s="141" t="s">
        <v>102</v>
      </c>
      <c r="B2350" s="142" t="s">
        <v>103</v>
      </c>
      <c r="C2350" s="120">
        <v>0</v>
      </c>
      <c r="D2350" s="143"/>
    </row>
    <row r="2351" spans="1:4" x14ac:dyDescent="0.2">
      <c r="A2351" s="141" t="s">
        <v>104</v>
      </c>
      <c r="B2351" s="142" t="s">
        <v>105</v>
      </c>
      <c r="C2351" s="120">
        <v>0</v>
      </c>
      <c r="D2351" s="143"/>
    </row>
    <row r="2352" spans="1:4" x14ac:dyDescent="0.2">
      <c r="A2352" s="144"/>
      <c r="B2352" s="145"/>
      <c r="C2352" s="140"/>
      <c r="D2352" s="138"/>
    </row>
    <row r="2353" spans="1:4" ht="25.5" x14ac:dyDescent="0.2">
      <c r="A2353" s="139" t="s">
        <v>106</v>
      </c>
      <c r="B2353" s="146" t="s">
        <v>107</v>
      </c>
      <c r="C2353" s="140">
        <f>SUM(C2354:C2360)</f>
        <v>0</v>
      </c>
      <c r="D2353" s="138"/>
    </row>
    <row r="2354" spans="1:4" x14ac:dyDescent="0.2">
      <c r="A2354" s="141" t="s">
        <v>108</v>
      </c>
      <c r="B2354" s="142" t="s">
        <v>109</v>
      </c>
      <c r="C2354" s="120">
        <v>0</v>
      </c>
      <c r="D2354" s="143"/>
    </row>
    <row r="2355" spans="1:4" x14ac:dyDescent="0.2">
      <c r="A2355" s="141" t="s">
        <v>110</v>
      </c>
      <c r="B2355" s="142" t="s">
        <v>111</v>
      </c>
      <c r="C2355" s="120">
        <v>0</v>
      </c>
      <c r="D2355" s="143"/>
    </row>
    <row r="2356" spans="1:4" x14ac:dyDescent="0.2">
      <c r="A2356" s="141" t="s">
        <v>112</v>
      </c>
      <c r="B2356" s="142" t="s">
        <v>113</v>
      </c>
      <c r="C2356" s="120"/>
      <c r="D2356" s="143"/>
    </row>
    <row r="2357" spans="1:4" x14ac:dyDescent="0.2">
      <c r="A2357" s="141" t="s">
        <v>114</v>
      </c>
      <c r="B2357" s="142" t="s">
        <v>115</v>
      </c>
      <c r="C2357" s="120">
        <v>0</v>
      </c>
      <c r="D2357" s="143"/>
    </row>
    <row r="2358" spans="1:4" x14ac:dyDescent="0.2">
      <c r="A2358" s="141" t="s">
        <v>116</v>
      </c>
      <c r="B2358" s="142" t="s">
        <v>117</v>
      </c>
      <c r="C2358" s="120">
        <v>0</v>
      </c>
      <c r="D2358" s="143"/>
    </row>
    <row r="2359" spans="1:4" ht="25.5" x14ac:dyDescent="0.2">
      <c r="A2359" s="141" t="s">
        <v>118</v>
      </c>
      <c r="B2359" s="142" t="s">
        <v>119</v>
      </c>
      <c r="C2359" s="120">
        <v>0</v>
      </c>
      <c r="D2359" s="143"/>
    </row>
    <row r="2360" spans="1:4" ht="25.5" x14ac:dyDescent="0.2">
      <c r="A2360" s="141" t="s">
        <v>120</v>
      </c>
      <c r="B2360" s="142" t="s">
        <v>121</v>
      </c>
      <c r="C2360" s="120">
        <v>0</v>
      </c>
      <c r="D2360" s="143"/>
    </row>
    <row r="2361" spans="1:4" x14ac:dyDescent="0.2">
      <c r="A2361" s="144"/>
      <c r="B2361" s="145"/>
      <c r="C2361" s="120"/>
      <c r="D2361" s="143"/>
    </row>
    <row r="2362" spans="1:4" x14ac:dyDescent="0.2">
      <c r="A2362" s="139" t="s">
        <v>122</v>
      </c>
      <c r="B2362" s="136" t="s">
        <v>123</v>
      </c>
      <c r="C2362" s="140">
        <f>SUM(C2363:C2369)</f>
        <v>0</v>
      </c>
      <c r="D2362" s="138"/>
    </row>
    <row r="2363" spans="1:4" x14ac:dyDescent="0.2">
      <c r="A2363" s="141" t="s">
        <v>124</v>
      </c>
      <c r="B2363" s="142" t="s">
        <v>125</v>
      </c>
      <c r="C2363" s="120">
        <v>0</v>
      </c>
      <c r="D2363" s="143"/>
    </row>
    <row r="2364" spans="1:4" x14ac:dyDescent="0.2">
      <c r="A2364" s="141" t="s">
        <v>126</v>
      </c>
      <c r="B2364" s="142" t="s">
        <v>127</v>
      </c>
      <c r="C2364" s="120">
        <v>0</v>
      </c>
      <c r="D2364" s="143"/>
    </row>
    <row r="2365" spans="1:4" x14ac:dyDescent="0.2">
      <c r="A2365" s="141" t="s">
        <v>128</v>
      </c>
      <c r="B2365" s="142" t="s">
        <v>129</v>
      </c>
      <c r="C2365" s="120">
        <v>0</v>
      </c>
      <c r="D2365" s="143"/>
    </row>
    <row r="2366" spans="1:4" ht="25.5" x14ac:dyDescent="0.2">
      <c r="A2366" s="141" t="s">
        <v>130</v>
      </c>
      <c r="B2366" s="142" t="s">
        <v>131</v>
      </c>
      <c r="C2366" s="120">
        <v>0</v>
      </c>
      <c r="D2366" s="143"/>
    </row>
    <row r="2367" spans="1:4" ht="25.5" x14ac:dyDescent="0.2">
      <c r="A2367" s="141" t="s">
        <v>132</v>
      </c>
      <c r="B2367" s="142" t="s">
        <v>133</v>
      </c>
      <c r="C2367" s="120">
        <v>0</v>
      </c>
      <c r="D2367" s="143"/>
    </row>
    <row r="2368" spans="1:4" x14ac:dyDescent="0.2">
      <c r="A2368" s="141" t="s">
        <v>134</v>
      </c>
      <c r="B2368" s="142" t="s">
        <v>135</v>
      </c>
      <c r="C2368" s="120">
        <v>0</v>
      </c>
      <c r="D2368" s="143"/>
    </row>
    <row r="2369" spans="1:4" x14ac:dyDescent="0.2">
      <c r="A2369" s="141" t="s">
        <v>136</v>
      </c>
      <c r="B2369" s="142" t="s">
        <v>137</v>
      </c>
      <c r="C2369" s="120"/>
      <c r="D2369" s="143"/>
    </row>
    <row r="2370" spans="1:4" x14ac:dyDescent="0.2">
      <c r="A2370" s="144"/>
      <c r="B2370" s="145"/>
      <c r="C2370" s="120"/>
      <c r="D2370" s="143"/>
    </row>
    <row r="2371" spans="1:4" x14ac:dyDescent="0.2">
      <c r="A2371" s="139" t="s">
        <v>138</v>
      </c>
      <c r="B2371" s="136" t="s">
        <v>139</v>
      </c>
      <c r="C2371" s="140">
        <f>SUM(C2372++C2373+C2374)</f>
        <v>0</v>
      </c>
      <c r="D2371" s="138"/>
    </row>
    <row r="2372" spans="1:4" x14ac:dyDescent="0.2">
      <c r="A2372" s="141" t="s">
        <v>140</v>
      </c>
      <c r="B2372" s="142" t="s">
        <v>141</v>
      </c>
      <c r="C2372" s="120">
        <v>0</v>
      </c>
      <c r="D2372" s="143"/>
    </row>
    <row r="2373" spans="1:4" x14ac:dyDescent="0.2">
      <c r="A2373" s="141" t="s">
        <v>142</v>
      </c>
      <c r="B2373" s="142" t="s">
        <v>143</v>
      </c>
      <c r="C2373" s="120">
        <v>0</v>
      </c>
      <c r="D2373" s="143"/>
    </row>
    <row r="2374" spans="1:4" x14ac:dyDescent="0.2">
      <c r="A2374" s="141" t="s">
        <v>144</v>
      </c>
      <c r="B2374" s="142" t="s">
        <v>145</v>
      </c>
      <c r="C2374" s="120">
        <v>0</v>
      </c>
      <c r="D2374" s="143"/>
    </row>
    <row r="2375" spans="1:4" x14ac:dyDescent="0.2">
      <c r="A2375" s="144"/>
      <c r="B2375" s="145"/>
      <c r="C2375" s="120"/>
      <c r="D2375" s="143"/>
    </row>
    <row r="2376" spans="1:4" ht="25.5" x14ac:dyDescent="0.2">
      <c r="A2376" s="139" t="s">
        <v>146</v>
      </c>
      <c r="B2376" s="136" t="s">
        <v>147</v>
      </c>
      <c r="C2376" s="140">
        <f>SUM(C2377+C2380+C2381)</f>
        <v>0</v>
      </c>
      <c r="D2376" s="138"/>
    </row>
    <row r="2377" spans="1:4" x14ac:dyDescent="0.2">
      <c r="A2377" s="141" t="s">
        <v>148</v>
      </c>
      <c r="B2377" s="145" t="s">
        <v>149</v>
      </c>
      <c r="C2377" s="140">
        <f>SUM(C2378:C2379)</f>
        <v>0</v>
      </c>
      <c r="D2377" s="138"/>
    </row>
    <row r="2378" spans="1:4" x14ac:dyDescent="0.2">
      <c r="A2378" s="144" t="s">
        <v>150</v>
      </c>
      <c r="B2378" s="145" t="s">
        <v>151</v>
      </c>
      <c r="C2378" s="120">
        <v>0</v>
      </c>
      <c r="D2378" s="143"/>
    </row>
    <row r="2379" spans="1:4" ht="25.5" x14ac:dyDescent="0.2">
      <c r="A2379" s="144" t="s">
        <v>152</v>
      </c>
      <c r="B2379" s="145" t="s">
        <v>153</v>
      </c>
      <c r="C2379" s="120">
        <v>0</v>
      </c>
      <c r="D2379" s="143"/>
    </row>
    <row r="2380" spans="1:4" x14ac:dyDescent="0.2">
      <c r="A2380" s="141" t="s">
        <v>154</v>
      </c>
      <c r="B2380" s="142" t="s">
        <v>155</v>
      </c>
      <c r="C2380" s="120">
        <v>0</v>
      </c>
      <c r="D2380" s="143"/>
    </row>
    <row r="2381" spans="1:4" x14ac:dyDescent="0.2">
      <c r="A2381" s="141" t="s">
        <v>156</v>
      </c>
      <c r="B2381" s="142" t="s">
        <v>157</v>
      </c>
      <c r="C2381" s="120">
        <v>0</v>
      </c>
      <c r="D2381" s="143"/>
    </row>
    <row r="2382" spans="1:4" x14ac:dyDescent="0.2">
      <c r="A2382" s="144"/>
      <c r="B2382" s="145"/>
      <c r="C2382" s="120"/>
      <c r="D2382" s="143"/>
    </row>
    <row r="2383" spans="1:4" x14ac:dyDescent="0.2">
      <c r="A2383" s="139" t="s">
        <v>158</v>
      </c>
      <c r="B2383" s="136" t="s">
        <v>159</v>
      </c>
      <c r="C2383" s="137" t="s">
        <v>160</v>
      </c>
      <c r="D2383" s="138"/>
    </row>
    <row r="2384" spans="1:4" x14ac:dyDescent="0.2">
      <c r="A2384" s="141" t="s">
        <v>161</v>
      </c>
      <c r="B2384" s="142" t="s">
        <v>162</v>
      </c>
      <c r="C2384" s="147" t="s">
        <v>160</v>
      </c>
      <c r="D2384" s="143"/>
    </row>
    <row r="2385" spans="1:4" x14ac:dyDescent="0.2">
      <c r="A2385" s="141" t="s">
        <v>163</v>
      </c>
      <c r="B2385" s="142" t="s">
        <v>164</v>
      </c>
      <c r="C2385" s="120">
        <v>0</v>
      </c>
      <c r="D2385" s="143"/>
    </row>
    <row r="2386" spans="1:4" x14ac:dyDescent="0.2">
      <c r="A2386" s="141" t="s">
        <v>165</v>
      </c>
      <c r="B2386" s="142" t="s">
        <v>166</v>
      </c>
      <c r="C2386" s="120">
        <v>0</v>
      </c>
      <c r="D2386" s="143"/>
    </row>
    <row r="2387" spans="1:4" x14ac:dyDescent="0.2">
      <c r="A2387" s="144"/>
      <c r="B2387" s="145"/>
      <c r="C2387" s="120"/>
      <c r="D2387" s="143"/>
    </row>
    <row r="2388" spans="1:4" x14ac:dyDescent="0.2">
      <c r="A2388" s="139" t="s">
        <v>167</v>
      </c>
      <c r="B2388" s="136" t="s">
        <v>168</v>
      </c>
      <c r="C2388" s="140">
        <f>SUM(C2389:C2397)</f>
        <v>0</v>
      </c>
      <c r="D2388" s="138"/>
    </row>
    <row r="2389" spans="1:4" x14ac:dyDescent="0.2">
      <c r="A2389" s="141" t="s">
        <v>169</v>
      </c>
      <c r="B2389" s="142" t="s">
        <v>170</v>
      </c>
      <c r="C2389" s="120">
        <v>0</v>
      </c>
      <c r="D2389" s="143"/>
    </row>
    <row r="2390" spans="1:4" x14ac:dyDescent="0.2">
      <c r="A2390" s="141" t="s">
        <v>171</v>
      </c>
      <c r="B2390" s="142" t="s">
        <v>172</v>
      </c>
      <c r="C2390" s="120">
        <v>0</v>
      </c>
      <c r="D2390" s="143"/>
    </row>
    <row r="2391" spans="1:4" x14ac:dyDescent="0.2">
      <c r="A2391" s="141" t="s">
        <v>173</v>
      </c>
      <c r="B2391" s="142" t="s">
        <v>174</v>
      </c>
      <c r="C2391" s="120">
        <v>0</v>
      </c>
      <c r="D2391" s="143"/>
    </row>
    <row r="2392" spans="1:4" ht="25.5" x14ac:dyDescent="0.2">
      <c r="A2392" s="141" t="s">
        <v>175</v>
      </c>
      <c r="B2392" s="142" t="s">
        <v>176</v>
      </c>
      <c r="C2392" s="120">
        <v>0</v>
      </c>
      <c r="D2392" s="143"/>
    </row>
    <row r="2393" spans="1:4" ht="25.5" x14ac:dyDescent="0.2">
      <c r="A2393" s="141" t="s">
        <v>177</v>
      </c>
      <c r="B2393" s="142" t="s">
        <v>178</v>
      </c>
      <c r="C2393" s="120">
        <v>0</v>
      </c>
      <c r="D2393" s="143"/>
    </row>
    <row r="2394" spans="1:4" ht="25.5" x14ac:dyDescent="0.2">
      <c r="A2394" s="141" t="s">
        <v>179</v>
      </c>
      <c r="B2394" s="142" t="s">
        <v>180</v>
      </c>
      <c r="C2394" s="120">
        <v>0</v>
      </c>
      <c r="D2394" s="143"/>
    </row>
    <row r="2395" spans="1:4" x14ac:dyDescent="0.2">
      <c r="A2395" s="141" t="s">
        <v>181</v>
      </c>
      <c r="B2395" s="142" t="s">
        <v>182</v>
      </c>
      <c r="C2395" s="120">
        <v>0</v>
      </c>
      <c r="D2395" s="143"/>
    </row>
    <row r="2396" spans="1:4" ht="25.5" x14ac:dyDescent="0.2">
      <c r="A2396" s="141" t="s">
        <v>183</v>
      </c>
      <c r="B2396" s="142" t="s">
        <v>184</v>
      </c>
      <c r="C2396" s="120">
        <v>0</v>
      </c>
      <c r="D2396" s="143"/>
    </row>
    <row r="2397" spans="1:4" ht="25.5" x14ac:dyDescent="0.2">
      <c r="A2397" s="141" t="s">
        <v>185</v>
      </c>
      <c r="B2397" s="142" t="s">
        <v>186</v>
      </c>
      <c r="C2397" s="120">
        <v>0</v>
      </c>
      <c r="D2397" s="143"/>
    </row>
    <row r="2398" spans="1:4" x14ac:dyDescent="0.2">
      <c r="A2398" s="144"/>
      <c r="B2398" s="145"/>
      <c r="C2398" s="120"/>
      <c r="D2398" s="143"/>
    </row>
    <row r="2399" spans="1:4" x14ac:dyDescent="0.2">
      <c r="A2399" s="139" t="s">
        <v>187</v>
      </c>
      <c r="B2399" s="136" t="s">
        <v>188</v>
      </c>
      <c r="C2399" s="140">
        <f>SUM(C2400:C2403)</f>
        <v>0</v>
      </c>
      <c r="D2399" s="138"/>
    </row>
    <row r="2400" spans="1:4" x14ac:dyDescent="0.2">
      <c r="A2400" s="141" t="s">
        <v>189</v>
      </c>
      <c r="B2400" s="142" t="s">
        <v>190</v>
      </c>
      <c r="C2400" s="120">
        <v>0</v>
      </c>
      <c r="D2400" s="143"/>
    </row>
    <row r="2401" spans="1:4" x14ac:dyDescent="0.2">
      <c r="A2401" s="141" t="s">
        <v>191</v>
      </c>
      <c r="B2401" s="142" t="s">
        <v>192</v>
      </c>
      <c r="C2401" s="120">
        <v>0</v>
      </c>
      <c r="D2401" s="143"/>
    </row>
    <row r="2402" spans="1:4" x14ac:dyDescent="0.2">
      <c r="A2402" s="141" t="s">
        <v>193</v>
      </c>
      <c r="B2402" s="142" t="s">
        <v>194</v>
      </c>
      <c r="C2402" s="120">
        <v>0</v>
      </c>
      <c r="D2402" s="143"/>
    </row>
    <row r="2403" spans="1:4" x14ac:dyDescent="0.2">
      <c r="A2403" s="141" t="s">
        <v>195</v>
      </c>
      <c r="B2403" s="142" t="s">
        <v>196</v>
      </c>
      <c r="C2403" s="120">
        <v>0</v>
      </c>
      <c r="D2403" s="143"/>
    </row>
    <row r="2404" spans="1:4" x14ac:dyDescent="0.2">
      <c r="A2404" s="144"/>
      <c r="B2404" s="145"/>
      <c r="C2404" s="120"/>
      <c r="D2404" s="143"/>
    </row>
    <row r="2405" spans="1:4" x14ac:dyDescent="0.2">
      <c r="A2405" s="139" t="s">
        <v>197</v>
      </c>
      <c r="B2405" s="136" t="s">
        <v>198</v>
      </c>
      <c r="C2405" s="140">
        <f>SUM(C2406:C2411)</f>
        <v>0</v>
      </c>
      <c r="D2405" s="138"/>
    </row>
    <row r="2406" spans="1:4" x14ac:dyDescent="0.2">
      <c r="A2406" s="141" t="s">
        <v>199</v>
      </c>
      <c r="B2406" s="142" t="s">
        <v>200</v>
      </c>
      <c r="C2406" s="120">
        <v>0</v>
      </c>
      <c r="D2406" s="143"/>
    </row>
    <row r="2407" spans="1:4" x14ac:dyDescent="0.2">
      <c r="A2407" s="141" t="s">
        <v>201</v>
      </c>
      <c r="B2407" s="142" t="s">
        <v>202</v>
      </c>
      <c r="C2407" s="120">
        <v>0</v>
      </c>
      <c r="D2407" s="143"/>
    </row>
    <row r="2408" spans="1:4" x14ac:dyDescent="0.2">
      <c r="A2408" s="141" t="s">
        <v>203</v>
      </c>
      <c r="B2408" s="142" t="s">
        <v>204</v>
      </c>
      <c r="C2408" s="120">
        <v>0</v>
      </c>
      <c r="D2408" s="143"/>
    </row>
    <row r="2409" spans="1:4" ht="25.5" x14ac:dyDescent="0.2">
      <c r="A2409" s="141" t="s">
        <v>205</v>
      </c>
      <c r="B2409" s="142" t="s">
        <v>206</v>
      </c>
      <c r="C2409" s="120">
        <v>0</v>
      </c>
      <c r="D2409" s="143"/>
    </row>
    <row r="2410" spans="1:4" x14ac:dyDescent="0.2">
      <c r="A2410" s="141" t="s">
        <v>207</v>
      </c>
      <c r="B2410" s="142" t="s">
        <v>208</v>
      </c>
      <c r="C2410" s="120">
        <v>0</v>
      </c>
      <c r="D2410" s="143"/>
    </row>
    <row r="2411" spans="1:4" x14ac:dyDescent="0.2">
      <c r="A2411" s="141" t="s">
        <v>209</v>
      </c>
      <c r="B2411" s="142" t="s">
        <v>210</v>
      </c>
      <c r="C2411" s="148">
        <v>0</v>
      </c>
      <c r="D2411" s="149"/>
    </row>
    <row r="2412" spans="1:4" x14ac:dyDescent="0.2">
      <c r="A2412" s="150"/>
      <c r="B2412" s="151"/>
      <c r="C2412" s="152"/>
      <c r="D2412" s="130"/>
    </row>
    <row r="2413" spans="1:4" x14ac:dyDescent="0.2">
      <c r="A2413" s="135">
        <v>2</v>
      </c>
      <c r="B2413" s="136" t="s">
        <v>211</v>
      </c>
      <c r="C2413" s="140">
        <f>SUM(C2415+C2422+C2428+C2437+C2441+C2447)</f>
        <v>0</v>
      </c>
      <c r="D2413" s="138"/>
    </row>
    <row r="2414" spans="1:4" x14ac:dyDescent="0.2">
      <c r="A2414" s="135"/>
      <c r="B2414" s="153"/>
      <c r="C2414" s="120"/>
      <c r="D2414" s="143"/>
    </row>
    <row r="2415" spans="1:4" x14ac:dyDescent="0.2">
      <c r="A2415" s="150" t="s">
        <v>212</v>
      </c>
      <c r="B2415" s="136" t="s">
        <v>213</v>
      </c>
      <c r="C2415" s="140">
        <f>SUM(C2416:C2420)</f>
        <v>0</v>
      </c>
      <c r="D2415" s="138"/>
    </row>
    <row r="2416" spans="1:4" x14ac:dyDescent="0.2">
      <c r="A2416" s="141" t="s">
        <v>214</v>
      </c>
      <c r="B2416" s="142" t="s">
        <v>215</v>
      </c>
      <c r="C2416" s="120">
        <v>0</v>
      </c>
      <c r="D2416" s="143"/>
    </row>
    <row r="2417" spans="1:4" x14ac:dyDescent="0.2">
      <c r="A2417" s="141" t="s">
        <v>216</v>
      </c>
      <c r="B2417" s="142" t="s">
        <v>217</v>
      </c>
      <c r="C2417" s="120">
        <v>0</v>
      </c>
      <c r="D2417" s="143"/>
    </row>
    <row r="2418" spans="1:4" x14ac:dyDescent="0.2">
      <c r="A2418" s="141" t="s">
        <v>218</v>
      </c>
      <c r="B2418" s="142" t="s">
        <v>219</v>
      </c>
      <c r="C2418" s="120">
        <v>0</v>
      </c>
      <c r="D2418" s="143"/>
    </row>
    <row r="2419" spans="1:4" x14ac:dyDescent="0.2">
      <c r="A2419" s="141" t="s">
        <v>220</v>
      </c>
      <c r="B2419" s="142" t="s">
        <v>221</v>
      </c>
      <c r="C2419" s="120">
        <v>0</v>
      </c>
      <c r="D2419" s="143"/>
    </row>
    <row r="2420" spans="1:4" x14ac:dyDescent="0.2">
      <c r="A2420" s="141" t="s">
        <v>222</v>
      </c>
      <c r="B2420" s="142" t="s">
        <v>223</v>
      </c>
      <c r="C2420" s="120">
        <v>0</v>
      </c>
      <c r="D2420" s="143"/>
    </row>
    <row r="2421" spans="1:4" x14ac:dyDescent="0.2">
      <c r="A2421" s="154"/>
      <c r="B2421" s="145"/>
      <c r="C2421" s="120"/>
      <c r="D2421" s="143"/>
    </row>
    <row r="2422" spans="1:4" ht="25.5" x14ac:dyDescent="0.2">
      <c r="A2422" s="150" t="s">
        <v>224</v>
      </c>
      <c r="B2422" s="136" t="s">
        <v>225</v>
      </c>
      <c r="C2422" s="140">
        <f>SUM(C2423:C2426)</f>
        <v>0</v>
      </c>
      <c r="D2422" s="138"/>
    </row>
    <row r="2423" spans="1:4" x14ac:dyDescent="0.2">
      <c r="A2423" s="141" t="s">
        <v>226</v>
      </c>
      <c r="B2423" s="142" t="s">
        <v>227</v>
      </c>
      <c r="C2423" s="120">
        <v>0</v>
      </c>
      <c r="D2423" s="143"/>
    </row>
    <row r="2424" spans="1:4" x14ac:dyDescent="0.2">
      <c r="A2424" s="141" t="s">
        <v>228</v>
      </c>
      <c r="B2424" s="142" t="s">
        <v>229</v>
      </c>
      <c r="C2424" s="120">
        <v>0</v>
      </c>
      <c r="D2424" s="143"/>
    </row>
    <row r="2425" spans="1:4" x14ac:dyDescent="0.2">
      <c r="A2425" s="141" t="s">
        <v>230</v>
      </c>
      <c r="B2425" s="142" t="s">
        <v>231</v>
      </c>
      <c r="C2425" s="120">
        <v>0</v>
      </c>
      <c r="D2425" s="143"/>
    </row>
    <row r="2426" spans="1:4" x14ac:dyDescent="0.2">
      <c r="A2426" s="141" t="s">
        <v>232</v>
      </c>
      <c r="B2426" s="142" t="s">
        <v>233</v>
      </c>
      <c r="C2426" s="120">
        <v>0</v>
      </c>
      <c r="D2426" s="143"/>
    </row>
    <row r="2427" spans="1:4" x14ac:dyDescent="0.2">
      <c r="A2427" s="154"/>
      <c r="B2427" s="145"/>
      <c r="C2427" s="120"/>
      <c r="D2427" s="143"/>
    </row>
    <row r="2428" spans="1:4" ht="25.5" x14ac:dyDescent="0.2">
      <c r="A2428" s="150" t="s">
        <v>234</v>
      </c>
      <c r="B2428" s="136" t="s">
        <v>235</v>
      </c>
      <c r="C2428" s="140">
        <f>SUM(C2429:C2435)</f>
        <v>0</v>
      </c>
      <c r="D2428" s="138"/>
    </row>
    <row r="2429" spans="1:4" x14ac:dyDescent="0.2">
      <c r="A2429" s="141" t="s">
        <v>236</v>
      </c>
      <c r="B2429" s="142" t="s">
        <v>237</v>
      </c>
      <c r="C2429" s="120">
        <v>0</v>
      </c>
      <c r="D2429" s="143"/>
    </row>
    <row r="2430" spans="1:4" ht="25.5" x14ac:dyDescent="0.2">
      <c r="A2430" s="141" t="s">
        <v>238</v>
      </c>
      <c r="B2430" s="142" t="s">
        <v>239</v>
      </c>
      <c r="C2430" s="120">
        <v>0</v>
      </c>
      <c r="D2430" s="143"/>
    </row>
    <row r="2431" spans="1:4" x14ac:dyDescent="0.2">
      <c r="A2431" s="141" t="s">
        <v>240</v>
      </c>
      <c r="B2431" s="142" t="s">
        <v>241</v>
      </c>
      <c r="C2431" s="120">
        <v>0</v>
      </c>
      <c r="D2431" s="143"/>
    </row>
    <row r="2432" spans="1:4" ht="25.5" x14ac:dyDescent="0.2">
      <c r="A2432" s="141" t="s">
        <v>242</v>
      </c>
      <c r="B2432" s="142" t="s">
        <v>243</v>
      </c>
      <c r="C2432" s="120">
        <v>0</v>
      </c>
      <c r="D2432" s="143"/>
    </row>
    <row r="2433" spans="1:4" x14ac:dyDescent="0.2">
      <c r="A2433" s="141" t="s">
        <v>244</v>
      </c>
      <c r="B2433" s="142" t="s">
        <v>245</v>
      </c>
      <c r="C2433" s="120">
        <v>0</v>
      </c>
      <c r="D2433" s="143"/>
    </row>
    <row r="2434" spans="1:4" x14ac:dyDescent="0.2">
      <c r="A2434" s="141" t="s">
        <v>246</v>
      </c>
      <c r="B2434" s="142" t="s">
        <v>247</v>
      </c>
      <c r="C2434" s="120">
        <v>0</v>
      </c>
      <c r="D2434" s="143"/>
    </row>
    <row r="2435" spans="1:4" ht="25.5" x14ac:dyDescent="0.2">
      <c r="A2435" s="141" t="s">
        <v>248</v>
      </c>
      <c r="B2435" s="142" t="s">
        <v>249</v>
      </c>
      <c r="C2435" s="120">
        <v>0</v>
      </c>
      <c r="D2435" s="143"/>
    </row>
    <row r="2436" spans="1:4" x14ac:dyDescent="0.2">
      <c r="A2436" s="154"/>
      <c r="B2436" s="145"/>
      <c r="C2436" s="120"/>
      <c r="D2436" s="143"/>
    </row>
    <row r="2437" spans="1:4" ht="25.5" x14ac:dyDescent="0.2">
      <c r="A2437" s="150" t="s">
        <v>250</v>
      </c>
      <c r="B2437" s="136" t="s">
        <v>251</v>
      </c>
      <c r="C2437" s="140">
        <f>SUM(C2438:C2439)</f>
        <v>0</v>
      </c>
      <c r="D2437" s="138"/>
    </row>
    <row r="2438" spans="1:4" x14ac:dyDescent="0.2">
      <c r="A2438" s="141" t="s">
        <v>252</v>
      </c>
      <c r="B2438" s="142" t="s">
        <v>253</v>
      </c>
      <c r="C2438" s="120">
        <v>0</v>
      </c>
      <c r="D2438" s="143"/>
    </row>
    <row r="2439" spans="1:4" x14ac:dyDescent="0.2">
      <c r="A2439" s="141" t="s">
        <v>254</v>
      </c>
      <c r="B2439" s="142" t="s">
        <v>255</v>
      </c>
      <c r="C2439" s="120">
        <v>0</v>
      </c>
      <c r="D2439" s="143"/>
    </row>
    <row r="2440" spans="1:4" x14ac:dyDescent="0.2">
      <c r="A2440" s="154"/>
      <c r="B2440" s="145"/>
      <c r="C2440" s="120"/>
      <c r="D2440" s="143"/>
    </row>
    <row r="2441" spans="1:4" ht="25.5" x14ac:dyDescent="0.2">
      <c r="A2441" s="150" t="s">
        <v>256</v>
      </c>
      <c r="B2441" s="136" t="s">
        <v>257</v>
      </c>
      <c r="C2441" s="140">
        <f>SUM(C2442:C2445)</f>
        <v>0</v>
      </c>
      <c r="D2441" s="138"/>
    </row>
    <row r="2442" spans="1:4" x14ac:dyDescent="0.2">
      <c r="A2442" s="141" t="s">
        <v>258</v>
      </c>
      <c r="B2442" s="142" t="s">
        <v>259</v>
      </c>
      <c r="C2442" s="120">
        <v>0</v>
      </c>
      <c r="D2442" s="143"/>
    </row>
    <row r="2443" spans="1:4" x14ac:dyDescent="0.2">
      <c r="A2443" s="141" t="s">
        <v>260</v>
      </c>
      <c r="B2443" s="142" t="s">
        <v>261</v>
      </c>
      <c r="C2443" s="120">
        <v>0</v>
      </c>
      <c r="D2443" s="143"/>
    </row>
    <row r="2444" spans="1:4" x14ac:dyDescent="0.2">
      <c r="A2444" s="141" t="s">
        <v>262</v>
      </c>
      <c r="B2444" s="142" t="s">
        <v>263</v>
      </c>
      <c r="C2444" s="120">
        <v>0</v>
      </c>
      <c r="D2444" s="143"/>
    </row>
    <row r="2445" spans="1:4" ht="25.5" x14ac:dyDescent="0.2">
      <c r="A2445" s="141" t="s">
        <v>264</v>
      </c>
      <c r="B2445" s="142" t="s">
        <v>265</v>
      </c>
      <c r="C2445" s="120">
        <v>0</v>
      </c>
      <c r="D2445" s="143"/>
    </row>
    <row r="2446" spans="1:4" x14ac:dyDescent="0.2">
      <c r="A2446" s="154"/>
      <c r="B2446" s="145"/>
      <c r="C2446" s="120"/>
      <c r="D2446" s="143"/>
    </row>
    <row r="2447" spans="1:4" ht="25.5" x14ac:dyDescent="0.2">
      <c r="A2447" s="150" t="s">
        <v>266</v>
      </c>
      <c r="B2447" s="136" t="s">
        <v>267</v>
      </c>
      <c r="C2447" s="140">
        <f>SUM(C2448:C2455)</f>
        <v>0</v>
      </c>
      <c r="D2447" s="138"/>
    </row>
    <row r="2448" spans="1:4" x14ac:dyDescent="0.2">
      <c r="A2448" s="141" t="s">
        <v>268</v>
      </c>
      <c r="B2448" s="142" t="s">
        <v>269</v>
      </c>
      <c r="C2448" s="120"/>
      <c r="D2448" s="143"/>
    </row>
    <row r="2449" spans="1:4" ht="25.5" x14ac:dyDescent="0.2">
      <c r="A2449" s="141" t="s">
        <v>270</v>
      </c>
      <c r="B2449" s="142" t="s">
        <v>271</v>
      </c>
      <c r="C2449" s="120">
        <v>0</v>
      </c>
      <c r="D2449" s="143"/>
    </row>
    <row r="2450" spans="1:4" x14ac:dyDescent="0.2">
      <c r="A2450" s="141" t="s">
        <v>272</v>
      </c>
      <c r="B2450" s="142" t="s">
        <v>273</v>
      </c>
      <c r="C2450" s="120">
        <v>0</v>
      </c>
      <c r="D2450" s="143"/>
    </row>
    <row r="2451" spans="1:4" x14ac:dyDescent="0.2">
      <c r="A2451" s="141" t="s">
        <v>274</v>
      </c>
      <c r="B2451" s="142" t="s">
        <v>275</v>
      </c>
      <c r="C2451" s="120">
        <v>0</v>
      </c>
      <c r="D2451" s="143"/>
    </row>
    <row r="2452" spans="1:4" x14ac:dyDescent="0.2">
      <c r="A2452" s="141" t="s">
        <v>276</v>
      </c>
      <c r="B2452" s="142" t="s">
        <v>277</v>
      </c>
      <c r="C2452" s="120">
        <v>0</v>
      </c>
      <c r="D2452" s="143"/>
    </row>
    <row r="2453" spans="1:4" ht="25.5" x14ac:dyDescent="0.2">
      <c r="A2453" s="141" t="s">
        <v>278</v>
      </c>
      <c r="B2453" s="142" t="s">
        <v>279</v>
      </c>
      <c r="C2453" s="120">
        <v>0</v>
      </c>
      <c r="D2453" s="143"/>
    </row>
    <row r="2454" spans="1:4" x14ac:dyDescent="0.2">
      <c r="A2454" s="141" t="s">
        <v>280</v>
      </c>
      <c r="B2454" s="142" t="s">
        <v>281</v>
      </c>
      <c r="C2454" s="120">
        <v>0</v>
      </c>
      <c r="D2454" s="143"/>
    </row>
    <row r="2455" spans="1:4" x14ac:dyDescent="0.2">
      <c r="A2455" s="141" t="s">
        <v>282</v>
      </c>
      <c r="B2455" s="142" t="s">
        <v>283</v>
      </c>
      <c r="C2455" s="120">
        <v>0</v>
      </c>
      <c r="D2455" s="143"/>
    </row>
    <row r="2456" spans="1:4" x14ac:dyDescent="0.2">
      <c r="A2456" s="141"/>
      <c r="B2456" s="145"/>
      <c r="C2456" s="120"/>
      <c r="D2456" s="143"/>
    </row>
    <row r="2457" spans="1:4" x14ac:dyDescent="0.2">
      <c r="A2457" s="135">
        <v>5</v>
      </c>
      <c r="B2457" s="155" t="s">
        <v>284</v>
      </c>
      <c r="C2457" s="140">
        <f>SUM(C2459+C2469+C2479+C2484)</f>
        <v>0</v>
      </c>
      <c r="D2457" s="138"/>
    </row>
    <row r="2458" spans="1:4" x14ac:dyDescent="0.2">
      <c r="A2458" s="154"/>
      <c r="B2458" s="145"/>
      <c r="C2458" s="120"/>
      <c r="D2458" s="143"/>
    </row>
    <row r="2459" spans="1:4" x14ac:dyDescent="0.2">
      <c r="A2459" s="156" t="s">
        <v>285</v>
      </c>
      <c r="B2459" s="136" t="s">
        <v>286</v>
      </c>
      <c r="C2459" s="140">
        <f>SUM(C2460:C2467)</f>
        <v>0</v>
      </c>
      <c r="D2459" s="138"/>
    </row>
    <row r="2460" spans="1:4" x14ac:dyDescent="0.2">
      <c r="A2460" s="157" t="s">
        <v>287</v>
      </c>
      <c r="B2460" s="142" t="s">
        <v>288</v>
      </c>
      <c r="C2460" s="120">
        <v>0</v>
      </c>
      <c r="D2460" s="143"/>
    </row>
    <row r="2461" spans="1:4" x14ac:dyDescent="0.2">
      <c r="A2461" s="157" t="s">
        <v>289</v>
      </c>
      <c r="B2461" s="142" t="s">
        <v>290</v>
      </c>
      <c r="C2461" s="120">
        <v>0</v>
      </c>
      <c r="D2461" s="143"/>
    </row>
    <row r="2462" spans="1:4" x14ac:dyDescent="0.2">
      <c r="A2462" s="157" t="s">
        <v>291</v>
      </c>
      <c r="B2462" s="142" t="s">
        <v>292</v>
      </c>
      <c r="C2462" s="120"/>
      <c r="D2462" s="143"/>
    </row>
    <row r="2463" spans="1:4" x14ac:dyDescent="0.2">
      <c r="A2463" s="157" t="s">
        <v>293</v>
      </c>
      <c r="B2463" s="142" t="s">
        <v>294</v>
      </c>
      <c r="C2463" s="120"/>
      <c r="D2463" s="143"/>
    </row>
    <row r="2464" spans="1:4" x14ac:dyDescent="0.2">
      <c r="A2464" s="157" t="s">
        <v>295</v>
      </c>
      <c r="B2464" s="142" t="s">
        <v>296</v>
      </c>
      <c r="C2464" s="120"/>
      <c r="D2464" s="143"/>
    </row>
    <row r="2465" spans="1:4" ht="25.5" x14ac:dyDescent="0.2">
      <c r="A2465" s="157" t="s">
        <v>297</v>
      </c>
      <c r="B2465" s="142" t="s">
        <v>298</v>
      </c>
      <c r="C2465" s="120"/>
      <c r="D2465" s="143"/>
    </row>
    <row r="2466" spans="1:4" ht="25.5" x14ac:dyDescent="0.2">
      <c r="A2466" s="157" t="s">
        <v>299</v>
      </c>
      <c r="B2466" s="142" t="s">
        <v>300</v>
      </c>
      <c r="C2466" s="120"/>
      <c r="D2466" s="143"/>
    </row>
    <row r="2467" spans="1:4" x14ac:dyDescent="0.2">
      <c r="A2467" s="157" t="s">
        <v>301</v>
      </c>
      <c r="B2467" s="142" t="s">
        <v>302</v>
      </c>
      <c r="C2467" s="120">
        <v>0</v>
      </c>
      <c r="D2467" s="143"/>
    </row>
    <row r="2468" spans="1:4" x14ac:dyDescent="0.2">
      <c r="A2468" s="157"/>
      <c r="B2468" s="142"/>
      <c r="C2468" s="120"/>
      <c r="D2468" s="143"/>
    </row>
    <row r="2469" spans="1:4" ht="25.5" x14ac:dyDescent="0.2">
      <c r="A2469" s="156" t="s">
        <v>303</v>
      </c>
      <c r="B2469" s="136" t="s">
        <v>304</v>
      </c>
      <c r="C2469" s="140">
        <f>SUM(C2470:C2477)</f>
        <v>0</v>
      </c>
      <c r="D2469" s="138"/>
    </row>
    <row r="2470" spans="1:4" x14ac:dyDescent="0.2">
      <c r="A2470" s="157" t="s">
        <v>305</v>
      </c>
      <c r="B2470" s="142" t="s">
        <v>306</v>
      </c>
      <c r="C2470" s="120">
        <v>0</v>
      </c>
      <c r="D2470" s="143"/>
    </row>
    <row r="2471" spans="1:4" x14ac:dyDescent="0.2">
      <c r="A2471" s="157" t="s">
        <v>307</v>
      </c>
      <c r="B2471" s="142" t="s">
        <v>308</v>
      </c>
      <c r="C2471" s="120">
        <v>0</v>
      </c>
      <c r="D2471" s="143"/>
    </row>
    <row r="2472" spans="1:4" x14ac:dyDescent="0.2">
      <c r="A2472" s="157" t="s">
        <v>309</v>
      </c>
      <c r="B2472" s="142" t="s">
        <v>310</v>
      </c>
      <c r="C2472" s="120">
        <v>0</v>
      </c>
      <c r="D2472" s="143"/>
    </row>
    <row r="2473" spans="1:4" x14ac:dyDescent="0.2">
      <c r="A2473" s="157" t="s">
        <v>311</v>
      </c>
      <c r="B2473" s="142" t="s">
        <v>312</v>
      </c>
      <c r="C2473" s="120">
        <v>0</v>
      </c>
      <c r="D2473" s="143"/>
    </row>
    <row r="2474" spans="1:4" x14ac:dyDescent="0.2">
      <c r="A2474" s="157" t="s">
        <v>313</v>
      </c>
      <c r="B2474" s="142" t="s">
        <v>314</v>
      </c>
      <c r="C2474" s="120">
        <v>0</v>
      </c>
      <c r="D2474" s="143"/>
    </row>
    <row r="2475" spans="1:4" x14ac:dyDescent="0.2">
      <c r="A2475" s="157" t="s">
        <v>315</v>
      </c>
      <c r="B2475" s="142" t="s">
        <v>316</v>
      </c>
      <c r="C2475" s="120">
        <v>0</v>
      </c>
      <c r="D2475" s="143"/>
    </row>
    <row r="2476" spans="1:4" x14ac:dyDescent="0.2">
      <c r="A2476" s="157" t="s">
        <v>317</v>
      </c>
      <c r="B2476" s="142" t="s">
        <v>318</v>
      </c>
      <c r="C2476" s="120">
        <v>0</v>
      </c>
      <c r="D2476" s="143"/>
    </row>
    <row r="2477" spans="1:4" ht="25.5" x14ac:dyDescent="0.2">
      <c r="A2477" s="157" t="s">
        <v>319</v>
      </c>
      <c r="B2477" s="142" t="s">
        <v>320</v>
      </c>
      <c r="C2477" s="120">
        <v>0</v>
      </c>
      <c r="D2477" s="143"/>
    </row>
    <row r="2478" spans="1:4" x14ac:dyDescent="0.2">
      <c r="A2478" s="157"/>
      <c r="B2478" s="142"/>
      <c r="C2478" s="120"/>
      <c r="D2478" s="143"/>
    </row>
    <row r="2479" spans="1:4" x14ac:dyDescent="0.2">
      <c r="A2479" s="156" t="s">
        <v>321</v>
      </c>
      <c r="B2479" s="136" t="s">
        <v>322</v>
      </c>
      <c r="C2479" s="140">
        <f>SUM(C2480:C2482)</f>
        <v>0</v>
      </c>
      <c r="D2479" s="138"/>
    </row>
    <row r="2480" spans="1:4" x14ac:dyDescent="0.2">
      <c r="A2480" s="157" t="s">
        <v>323</v>
      </c>
      <c r="B2480" s="142" t="s">
        <v>324</v>
      </c>
      <c r="C2480" s="120">
        <v>0</v>
      </c>
      <c r="D2480" s="143"/>
    </row>
    <row r="2481" spans="1:4" x14ac:dyDescent="0.2">
      <c r="A2481" s="157" t="s">
        <v>325</v>
      </c>
      <c r="B2481" s="142" t="s">
        <v>326</v>
      </c>
      <c r="C2481" s="120">
        <v>0</v>
      </c>
      <c r="D2481" s="143"/>
    </row>
    <row r="2482" spans="1:4" x14ac:dyDescent="0.2">
      <c r="A2482" s="157" t="s">
        <v>327</v>
      </c>
      <c r="B2482" s="142" t="s">
        <v>328</v>
      </c>
      <c r="C2482" s="120">
        <v>0</v>
      </c>
      <c r="D2482" s="143"/>
    </row>
    <row r="2483" spans="1:4" x14ac:dyDescent="0.2">
      <c r="A2483" s="157"/>
      <c r="B2483" s="142"/>
      <c r="C2483" s="120"/>
      <c r="D2483" s="143"/>
    </row>
    <row r="2484" spans="1:4" x14ac:dyDescent="0.2">
      <c r="A2484" s="156" t="s">
        <v>329</v>
      </c>
      <c r="B2484" s="136" t="s">
        <v>330</v>
      </c>
      <c r="C2484" s="140">
        <f>SUM(C2485:C2488)</f>
        <v>0</v>
      </c>
      <c r="D2484" s="138"/>
    </row>
    <row r="2485" spans="1:4" x14ac:dyDescent="0.2">
      <c r="A2485" s="157" t="s">
        <v>331</v>
      </c>
      <c r="B2485" s="142" t="s">
        <v>332</v>
      </c>
      <c r="C2485" s="120">
        <v>0</v>
      </c>
      <c r="D2485" s="143"/>
    </row>
    <row r="2486" spans="1:4" x14ac:dyDescent="0.2">
      <c r="A2486" s="157" t="s">
        <v>333</v>
      </c>
      <c r="B2486" s="142" t="s">
        <v>334</v>
      </c>
      <c r="C2486" s="120">
        <v>0</v>
      </c>
      <c r="D2486" s="143"/>
    </row>
    <row r="2487" spans="1:4" x14ac:dyDescent="0.2">
      <c r="A2487" s="157" t="s">
        <v>335</v>
      </c>
      <c r="B2487" s="142" t="s">
        <v>336</v>
      </c>
      <c r="C2487" s="120">
        <v>0</v>
      </c>
      <c r="D2487" s="143"/>
    </row>
    <row r="2488" spans="1:4" x14ac:dyDescent="0.2">
      <c r="A2488" s="157" t="s">
        <v>337</v>
      </c>
      <c r="B2488" s="142" t="s">
        <v>338</v>
      </c>
      <c r="C2488" s="120">
        <v>0</v>
      </c>
      <c r="D2488" s="143"/>
    </row>
    <row r="2491" spans="1:4" ht="54.75" customHeight="1" x14ac:dyDescent="0.2">
      <c r="A2491" s="160" t="str">
        <f>'1. DireccyConducc '!B111</f>
        <v xml:space="preserve">RE1. P22 Planificación de Recursos Humanos en Salud de acuerdo con las necesidades del sistema de salud </v>
      </c>
      <c r="B2491" s="128" t="s">
        <v>75</v>
      </c>
      <c r="C2491" s="120">
        <f>SUM(C2493,C2569,C2613)</f>
        <v>0</v>
      </c>
      <c r="D2491" s="130"/>
    </row>
    <row r="2492" spans="1:4" x14ac:dyDescent="0.2">
      <c r="A2492" s="131" t="s">
        <v>76</v>
      </c>
      <c r="B2492" s="132" t="s">
        <v>77</v>
      </c>
      <c r="C2492" s="133" t="s">
        <v>78</v>
      </c>
      <c r="D2492" s="134" t="s">
        <v>79</v>
      </c>
    </row>
    <row r="2493" spans="1:4" x14ac:dyDescent="0.2">
      <c r="A2493" s="135">
        <v>1</v>
      </c>
      <c r="B2493" s="136" t="s">
        <v>80</v>
      </c>
      <c r="C2493" s="137">
        <f>SUM(C2495,C2502,C2509,C2518,C2527,C2532,C2539,C2544,C2555,C2561)</f>
        <v>0</v>
      </c>
      <c r="D2493" s="138"/>
    </row>
    <row r="2494" spans="1:4" x14ac:dyDescent="0.2">
      <c r="A2494" s="135"/>
      <c r="B2494" s="153"/>
      <c r="C2494" s="140"/>
      <c r="D2494" s="138"/>
    </row>
    <row r="2495" spans="1:4" x14ac:dyDescent="0.2">
      <c r="A2495" s="139" t="s">
        <v>82</v>
      </c>
      <c r="B2495" s="136" t="s">
        <v>83</v>
      </c>
      <c r="C2495" s="140">
        <f>SUM(C2496:C2500)</f>
        <v>0</v>
      </c>
      <c r="D2495" s="138"/>
    </row>
    <row r="2496" spans="1:4" x14ac:dyDescent="0.2">
      <c r="A2496" s="141" t="s">
        <v>84</v>
      </c>
      <c r="B2496" s="142" t="s">
        <v>85</v>
      </c>
      <c r="C2496" s="120">
        <v>0</v>
      </c>
      <c r="D2496" s="143"/>
    </row>
    <row r="2497" spans="1:4" ht="25.5" x14ac:dyDescent="0.2">
      <c r="A2497" s="141" t="s">
        <v>86</v>
      </c>
      <c r="B2497" s="142" t="s">
        <v>87</v>
      </c>
      <c r="C2497" s="120">
        <v>0</v>
      </c>
      <c r="D2497" s="143"/>
    </row>
    <row r="2498" spans="1:4" x14ac:dyDescent="0.2">
      <c r="A2498" s="141" t="s">
        <v>88</v>
      </c>
      <c r="B2498" s="142" t="s">
        <v>89</v>
      </c>
      <c r="C2498" s="120">
        <v>0</v>
      </c>
      <c r="D2498" s="143"/>
    </row>
    <row r="2499" spans="1:4" ht="25.5" x14ac:dyDescent="0.2">
      <c r="A2499" s="141" t="s">
        <v>90</v>
      </c>
      <c r="B2499" s="142" t="s">
        <v>91</v>
      </c>
      <c r="C2499" s="120">
        <v>0</v>
      </c>
      <c r="D2499" s="143"/>
    </row>
    <row r="2500" spans="1:4" x14ac:dyDescent="0.2">
      <c r="A2500" s="141" t="s">
        <v>92</v>
      </c>
      <c r="B2500" s="142" t="s">
        <v>93</v>
      </c>
      <c r="C2500" s="120">
        <v>0</v>
      </c>
      <c r="D2500" s="143"/>
    </row>
    <row r="2501" spans="1:4" x14ac:dyDescent="0.2">
      <c r="A2501" s="144"/>
      <c r="B2501" s="145"/>
      <c r="C2501" s="120"/>
      <c r="D2501" s="143"/>
    </row>
    <row r="2502" spans="1:4" x14ac:dyDescent="0.2">
      <c r="A2502" s="139" t="s">
        <v>94</v>
      </c>
      <c r="B2502" s="136" t="s">
        <v>95</v>
      </c>
      <c r="C2502" s="140">
        <f>SUM(C2503:C2507)</f>
        <v>0</v>
      </c>
      <c r="D2502" s="138"/>
    </row>
    <row r="2503" spans="1:4" x14ac:dyDescent="0.2">
      <c r="A2503" s="141" t="s">
        <v>96</v>
      </c>
      <c r="B2503" s="142" t="s">
        <v>97</v>
      </c>
      <c r="C2503" s="120">
        <v>0</v>
      </c>
      <c r="D2503" s="143"/>
    </row>
    <row r="2504" spans="1:4" x14ac:dyDescent="0.2">
      <c r="A2504" s="141" t="s">
        <v>98</v>
      </c>
      <c r="B2504" s="142" t="s">
        <v>99</v>
      </c>
      <c r="C2504" s="120">
        <v>0</v>
      </c>
      <c r="D2504" s="143"/>
    </row>
    <row r="2505" spans="1:4" x14ac:dyDescent="0.2">
      <c r="A2505" s="141" t="s">
        <v>100</v>
      </c>
      <c r="B2505" s="142" t="s">
        <v>101</v>
      </c>
      <c r="C2505" s="120">
        <v>0</v>
      </c>
      <c r="D2505" s="143"/>
    </row>
    <row r="2506" spans="1:4" x14ac:dyDescent="0.2">
      <c r="A2506" s="141" t="s">
        <v>102</v>
      </c>
      <c r="B2506" s="142" t="s">
        <v>103</v>
      </c>
      <c r="C2506" s="120">
        <v>0</v>
      </c>
      <c r="D2506" s="143"/>
    </row>
    <row r="2507" spans="1:4" x14ac:dyDescent="0.2">
      <c r="A2507" s="141" t="s">
        <v>104</v>
      </c>
      <c r="B2507" s="142" t="s">
        <v>105</v>
      </c>
      <c r="C2507" s="120">
        <v>0</v>
      </c>
      <c r="D2507" s="143"/>
    </row>
    <row r="2508" spans="1:4" x14ac:dyDescent="0.2">
      <c r="A2508" s="144"/>
      <c r="B2508" s="145"/>
      <c r="C2508" s="140"/>
      <c r="D2508" s="138"/>
    </row>
    <row r="2509" spans="1:4" ht="25.5" x14ac:dyDescent="0.2">
      <c r="A2509" s="139" t="s">
        <v>106</v>
      </c>
      <c r="B2509" s="146" t="s">
        <v>107</v>
      </c>
      <c r="C2509" s="140">
        <f>SUM(C2510:C2516)</f>
        <v>0</v>
      </c>
      <c r="D2509" s="138"/>
    </row>
    <row r="2510" spans="1:4" x14ac:dyDescent="0.2">
      <c r="A2510" s="141" t="s">
        <v>108</v>
      </c>
      <c r="B2510" s="142" t="s">
        <v>109</v>
      </c>
      <c r="C2510" s="120">
        <v>0</v>
      </c>
      <c r="D2510" s="143"/>
    </row>
    <row r="2511" spans="1:4" x14ac:dyDescent="0.2">
      <c r="A2511" s="141" t="s">
        <v>110</v>
      </c>
      <c r="B2511" s="142" t="s">
        <v>111</v>
      </c>
      <c r="C2511" s="120">
        <v>0</v>
      </c>
      <c r="D2511" s="143"/>
    </row>
    <row r="2512" spans="1:4" x14ac:dyDescent="0.2">
      <c r="A2512" s="141" t="s">
        <v>112</v>
      </c>
      <c r="B2512" s="142" t="s">
        <v>113</v>
      </c>
      <c r="C2512" s="120"/>
      <c r="D2512" s="143"/>
    </row>
    <row r="2513" spans="1:4" x14ac:dyDescent="0.2">
      <c r="A2513" s="141" t="s">
        <v>114</v>
      </c>
      <c r="B2513" s="142" t="s">
        <v>115</v>
      </c>
      <c r="C2513" s="120">
        <v>0</v>
      </c>
      <c r="D2513" s="143"/>
    </row>
    <row r="2514" spans="1:4" x14ac:dyDescent="0.2">
      <c r="A2514" s="141" t="s">
        <v>116</v>
      </c>
      <c r="B2514" s="142" t="s">
        <v>117</v>
      </c>
      <c r="C2514" s="120">
        <v>0</v>
      </c>
      <c r="D2514" s="143"/>
    </row>
    <row r="2515" spans="1:4" ht="25.5" x14ac:dyDescent="0.2">
      <c r="A2515" s="141" t="s">
        <v>118</v>
      </c>
      <c r="B2515" s="142" t="s">
        <v>119</v>
      </c>
      <c r="C2515" s="120">
        <v>0</v>
      </c>
      <c r="D2515" s="143"/>
    </row>
    <row r="2516" spans="1:4" ht="25.5" x14ac:dyDescent="0.2">
      <c r="A2516" s="141" t="s">
        <v>120</v>
      </c>
      <c r="B2516" s="142" t="s">
        <v>121</v>
      </c>
      <c r="C2516" s="120">
        <v>0</v>
      </c>
      <c r="D2516" s="143"/>
    </row>
    <row r="2517" spans="1:4" x14ac:dyDescent="0.2">
      <c r="A2517" s="144"/>
      <c r="B2517" s="145"/>
      <c r="C2517" s="120"/>
      <c r="D2517" s="143"/>
    </row>
    <row r="2518" spans="1:4" x14ac:dyDescent="0.2">
      <c r="A2518" s="139" t="s">
        <v>122</v>
      </c>
      <c r="B2518" s="136" t="s">
        <v>123</v>
      </c>
      <c r="C2518" s="140">
        <f>SUM(C2519:C2525)</f>
        <v>0</v>
      </c>
      <c r="D2518" s="138"/>
    </row>
    <row r="2519" spans="1:4" x14ac:dyDescent="0.2">
      <c r="A2519" s="141" t="s">
        <v>124</v>
      </c>
      <c r="B2519" s="142" t="s">
        <v>125</v>
      </c>
      <c r="C2519" s="120">
        <v>0</v>
      </c>
      <c r="D2519" s="143"/>
    </row>
    <row r="2520" spans="1:4" x14ac:dyDescent="0.2">
      <c r="A2520" s="141" t="s">
        <v>126</v>
      </c>
      <c r="B2520" s="142" t="s">
        <v>127</v>
      </c>
      <c r="C2520" s="120">
        <v>0</v>
      </c>
      <c r="D2520" s="143"/>
    </row>
    <row r="2521" spans="1:4" x14ac:dyDescent="0.2">
      <c r="A2521" s="141" t="s">
        <v>128</v>
      </c>
      <c r="B2521" s="142" t="s">
        <v>129</v>
      </c>
      <c r="C2521" s="120">
        <v>0</v>
      </c>
      <c r="D2521" s="143"/>
    </row>
    <row r="2522" spans="1:4" ht="25.5" x14ac:dyDescent="0.2">
      <c r="A2522" s="141" t="s">
        <v>130</v>
      </c>
      <c r="B2522" s="142" t="s">
        <v>131</v>
      </c>
      <c r="C2522" s="120">
        <v>0</v>
      </c>
      <c r="D2522" s="143"/>
    </row>
    <row r="2523" spans="1:4" ht="25.5" x14ac:dyDescent="0.2">
      <c r="A2523" s="141" t="s">
        <v>132</v>
      </c>
      <c r="B2523" s="142" t="s">
        <v>133</v>
      </c>
      <c r="C2523" s="120">
        <v>0</v>
      </c>
      <c r="D2523" s="143"/>
    </row>
    <row r="2524" spans="1:4" x14ac:dyDescent="0.2">
      <c r="A2524" s="141" t="s">
        <v>134</v>
      </c>
      <c r="B2524" s="142" t="s">
        <v>135</v>
      </c>
      <c r="C2524" s="120">
        <v>0</v>
      </c>
      <c r="D2524" s="143"/>
    </row>
    <row r="2525" spans="1:4" x14ac:dyDescent="0.2">
      <c r="A2525" s="141" t="s">
        <v>136</v>
      </c>
      <c r="B2525" s="142" t="s">
        <v>137</v>
      </c>
      <c r="C2525" s="120"/>
      <c r="D2525" s="143"/>
    </row>
    <row r="2526" spans="1:4" x14ac:dyDescent="0.2">
      <c r="A2526" s="144"/>
      <c r="B2526" s="145"/>
      <c r="C2526" s="120"/>
      <c r="D2526" s="143"/>
    </row>
    <row r="2527" spans="1:4" x14ac:dyDescent="0.2">
      <c r="A2527" s="139" t="s">
        <v>138</v>
      </c>
      <c r="B2527" s="136" t="s">
        <v>139</v>
      </c>
      <c r="C2527" s="140">
        <f>SUM(C2528++C2529+C2530)</f>
        <v>0</v>
      </c>
      <c r="D2527" s="138"/>
    </row>
    <row r="2528" spans="1:4" x14ac:dyDescent="0.2">
      <c r="A2528" s="141" t="s">
        <v>140</v>
      </c>
      <c r="B2528" s="142" t="s">
        <v>141</v>
      </c>
      <c r="C2528" s="120">
        <v>0</v>
      </c>
      <c r="D2528" s="143"/>
    </row>
    <row r="2529" spans="1:4" x14ac:dyDescent="0.2">
      <c r="A2529" s="141" t="s">
        <v>142</v>
      </c>
      <c r="B2529" s="142" t="s">
        <v>143</v>
      </c>
      <c r="C2529" s="120">
        <v>0</v>
      </c>
      <c r="D2529" s="143"/>
    </row>
    <row r="2530" spans="1:4" x14ac:dyDescent="0.2">
      <c r="A2530" s="141" t="s">
        <v>144</v>
      </c>
      <c r="B2530" s="142" t="s">
        <v>145</v>
      </c>
      <c r="C2530" s="120">
        <v>0</v>
      </c>
      <c r="D2530" s="143"/>
    </row>
    <row r="2531" spans="1:4" x14ac:dyDescent="0.2">
      <c r="A2531" s="144"/>
      <c r="B2531" s="145"/>
      <c r="C2531" s="120"/>
      <c r="D2531" s="143"/>
    </row>
    <row r="2532" spans="1:4" ht="25.5" x14ac:dyDescent="0.2">
      <c r="A2532" s="139" t="s">
        <v>146</v>
      </c>
      <c r="B2532" s="136" t="s">
        <v>147</v>
      </c>
      <c r="C2532" s="140">
        <f>SUM(C2533+C2536+C2537)</f>
        <v>0</v>
      </c>
      <c r="D2532" s="138"/>
    </row>
    <row r="2533" spans="1:4" x14ac:dyDescent="0.2">
      <c r="A2533" s="141" t="s">
        <v>148</v>
      </c>
      <c r="B2533" s="145" t="s">
        <v>149</v>
      </c>
      <c r="C2533" s="140">
        <f>SUM(C2534:C2535)</f>
        <v>0</v>
      </c>
      <c r="D2533" s="138"/>
    </row>
    <row r="2534" spans="1:4" x14ac:dyDescent="0.2">
      <c r="A2534" s="144" t="s">
        <v>150</v>
      </c>
      <c r="B2534" s="145" t="s">
        <v>151</v>
      </c>
      <c r="C2534" s="120">
        <v>0</v>
      </c>
      <c r="D2534" s="143"/>
    </row>
    <row r="2535" spans="1:4" ht="25.5" x14ac:dyDescent="0.2">
      <c r="A2535" s="144" t="s">
        <v>152</v>
      </c>
      <c r="B2535" s="145" t="s">
        <v>153</v>
      </c>
      <c r="C2535" s="120">
        <v>0</v>
      </c>
      <c r="D2535" s="143"/>
    </row>
    <row r="2536" spans="1:4" x14ac:dyDescent="0.2">
      <c r="A2536" s="141" t="s">
        <v>154</v>
      </c>
      <c r="B2536" s="142" t="s">
        <v>155</v>
      </c>
      <c r="C2536" s="120">
        <v>0</v>
      </c>
      <c r="D2536" s="143"/>
    </row>
    <row r="2537" spans="1:4" x14ac:dyDescent="0.2">
      <c r="A2537" s="141" t="s">
        <v>156</v>
      </c>
      <c r="B2537" s="142" t="s">
        <v>157</v>
      </c>
      <c r="C2537" s="120">
        <v>0</v>
      </c>
      <c r="D2537" s="143"/>
    </row>
    <row r="2538" spans="1:4" x14ac:dyDescent="0.2">
      <c r="A2538" s="144"/>
      <c r="B2538" s="145"/>
      <c r="C2538" s="120"/>
      <c r="D2538" s="143"/>
    </row>
    <row r="2539" spans="1:4" x14ac:dyDescent="0.2">
      <c r="A2539" s="139" t="s">
        <v>158</v>
      </c>
      <c r="B2539" s="136" t="s">
        <v>159</v>
      </c>
      <c r="C2539" s="137" t="s">
        <v>160</v>
      </c>
      <c r="D2539" s="138"/>
    </row>
    <row r="2540" spans="1:4" x14ac:dyDescent="0.2">
      <c r="A2540" s="141" t="s">
        <v>161</v>
      </c>
      <c r="B2540" s="142" t="s">
        <v>162</v>
      </c>
      <c r="C2540" s="147" t="s">
        <v>160</v>
      </c>
      <c r="D2540" s="143"/>
    </row>
    <row r="2541" spans="1:4" x14ac:dyDescent="0.2">
      <c r="A2541" s="141" t="s">
        <v>163</v>
      </c>
      <c r="B2541" s="142" t="s">
        <v>164</v>
      </c>
      <c r="C2541" s="120">
        <v>0</v>
      </c>
      <c r="D2541" s="143"/>
    </row>
    <row r="2542" spans="1:4" x14ac:dyDescent="0.2">
      <c r="A2542" s="141" t="s">
        <v>165</v>
      </c>
      <c r="B2542" s="142" t="s">
        <v>166</v>
      </c>
      <c r="C2542" s="120">
        <v>0</v>
      </c>
      <c r="D2542" s="143"/>
    </row>
    <row r="2543" spans="1:4" x14ac:dyDescent="0.2">
      <c r="A2543" s="144"/>
      <c r="B2543" s="145"/>
      <c r="C2543" s="120"/>
      <c r="D2543" s="143"/>
    </row>
    <row r="2544" spans="1:4" x14ac:dyDescent="0.2">
      <c r="A2544" s="139" t="s">
        <v>167</v>
      </c>
      <c r="B2544" s="136" t="s">
        <v>168</v>
      </c>
      <c r="C2544" s="140">
        <f>SUM(C2545:C2553)</f>
        <v>0</v>
      </c>
      <c r="D2544" s="138"/>
    </row>
    <row r="2545" spans="1:4" x14ac:dyDescent="0.2">
      <c r="A2545" s="141" t="s">
        <v>169</v>
      </c>
      <c r="B2545" s="142" t="s">
        <v>170</v>
      </c>
      <c r="C2545" s="120">
        <v>0</v>
      </c>
      <c r="D2545" s="143"/>
    </row>
    <row r="2546" spans="1:4" x14ac:dyDescent="0.2">
      <c r="A2546" s="141" t="s">
        <v>171</v>
      </c>
      <c r="B2546" s="142" t="s">
        <v>172</v>
      </c>
      <c r="C2546" s="120">
        <v>0</v>
      </c>
      <c r="D2546" s="143"/>
    </row>
    <row r="2547" spans="1:4" x14ac:dyDescent="0.2">
      <c r="A2547" s="141" t="s">
        <v>173</v>
      </c>
      <c r="B2547" s="142" t="s">
        <v>174</v>
      </c>
      <c r="C2547" s="120">
        <v>0</v>
      </c>
      <c r="D2547" s="143"/>
    </row>
    <row r="2548" spans="1:4" ht="25.5" x14ac:dyDescent="0.2">
      <c r="A2548" s="141" t="s">
        <v>175</v>
      </c>
      <c r="B2548" s="142" t="s">
        <v>176</v>
      </c>
      <c r="C2548" s="120">
        <v>0</v>
      </c>
      <c r="D2548" s="143"/>
    </row>
    <row r="2549" spans="1:4" ht="25.5" x14ac:dyDescent="0.2">
      <c r="A2549" s="141" t="s">
        <v>177</v>
      </c>
      <c r="B2549" s="142" t="s">
        <v>178</v>
      </c>
      <c r="C2549" s="120">
        <v>0</v>
      </c>
      <c r="D2549" s="143"/>
    </row>
    <row r="2550" spans="1:4" ht="25.5" x14ac:dyDescent="0.2">
      <c r="A2550" s="141" t="s">
        <v>179</v>
      </c>
      <c r="B2550" s="142" t="s">
        <v>180</v>
      </c>
      <c r="C2550" s="120">
        <v>0</v>
      </c>
      <c r="D2550" s="143"/>
    </row>
    <row r="2551" spans="1:4" x14ac:dyDescent="0.2">
      <c r="A2551" s="141" t="s">
        <v>181</v>
      </c>
      <c r="B2551" s="142" t="s">
        <v>182</v>
      </c>
      <c r="C2551" s="120">
        <v>0</v>
      </c>
      <c r="D2551" s="143"/>
    </row>
    <row r="2552" spans="1:4" ht="25.5" x14ac:dyDescent="0.2">
      <c r="A2552" s="141" t="s">
        <v>183</v>
      </c>
      <c r="B2552" s="142" t="s">
        <v>184</v>
      </c>
      <c r="C2552" s="120">
        <v>0</v>
      </c>
      <c r="D2552" s="143"/>
    </row>
    <row r="2553" spans="1:4" ht="25.5" x14ac:dyDescent="0.2">
      <c r="A2553" s="141" t="s">
        <v>185</v>
      </c>
      <c r="B2553" s="142" t="s">
        <v>186</v>
      </c>
      <c r="C2553" s="120">
        <v>0</v>
      </c>
      <c r="D2553" s="143"/>
    </row>
    <row r="2554" spans="1:4" x14ac:dyDescent="0.2">
      <c r="A2554" s="144"/>
      <c r="B2554" s="145"/>
      <c r="C2554" s="120"/>
      <c r="D2554" s="143"/>
    </row>
    <row r="2555" spans="1:4" x14ac:dyDescent="0.2">
      <c r="A2555" s="139" t="s">
        <v>187</v>
      </c>
      <c r="B2555" s="136" t="s">
        <v>188</v>
      </c>
      <c r="C2555" s="140">
        <f>SUM(C2556:C2559)</f>
        <v>0</v>
      </c>
      <c r="D2555" s="138"/>
    </row>
    <row r="2556" spans="1:4" x14ac:dyDescent="0.2">
      <c r="A2556" s="141" t="s">
        <v>189</v>
      </c>
      <c r="B2556" s="142" t="s">
        <v>190</v>
      </c>
      <c r="C2556" s="120">
        <v>0</v>
      </c>
      <c r="D2556" s="143"/>
    </row>
    <row r="2557" spans="1:4" x14ac:dyDescent="0.2">
      <c r="A2557" s="141" t="s">
        <v>191</v>
      </c>
      <c r="B2557" s="142" t="s">
        <v>192</v>
      </c>
      <c r="C2557" s="120">
        <v>0</v>
      </c>
      <c r="D2557" s="143"/>
    </row>
    <row r="2558" spans="1:4" x14ac:dyDescent="0.2">
      <c r="A2558" s="141" t="s">
        <v>193</v>
      </c>
      <c r="B2558" s="142" t="s">
        <v>194</v>
      </c>
      <c r="C2558" s="120">
        <v>0</v>
      </c>
      <c r="D2558" s="143"/>
    </row>
    <row r="2559" spans="1:4" x14ac:dyDescent="0.2">
      <c r="A2559" s="141" t="s">
        <v>195</v>
      </c>
      <c r="B2559" s="142" t="s">
        <v>196</v>
      </c>
      <c r="C2559" s="120">
        <v>0</v>
      </c>
      <c r="D2559" s="143"/>
    </row>
    <row r="2560" spans="1:4" x14ac:dyDescent="0.2">
      <c r="A2560" s="144"/>
      <c r="B2560" s="145"/>
      <c r="C2560" s="120"/>
      <c r="D2560" s="143"/>
    </row>
    <row r="2561" spans="1:4" x14ac:dyDescent="0.2">
      <c r="A2561" s="139" t="s">
        <v>197</v>
      </c>
      <c r="B2561" s="136" t="s">
        <v>198</v>
      </c>
      <c r="C2561" s="140">
        <f>SUM(C2562:C2567)</f>
        <v>0</v>
      </c>
      <c r="D2561" s="138"/>
    </row>
    <row r="2562" spans="1:4" x14ac:dyDescent="0.2">
      <c r="A2562" s="141" t="s">
        <v>199</v>
      </c>
      <c r="B2562" s="142" t="s">
        <v>200</v>
      </c>
      <c r="C2562" s="120">
        <v>0</v>
      </c>
      <c r="D2562" s="143"/>
    </row>
    <row r="2563" spans="1:4" x14ac:dyDescent="0.2">
      <c r="A2563" s="141" t="s">
        <v>201</v>
      </c>
      <c r="B2563" s="142" t="s">
        <v>202</v>
      </c>
      <c r="C2563" s="120">
        <v>0</v>
      </c>
      <c r="D2563" s="143"/>
    </row>
    <row r="2564" spans="1:4" x14ac:dyDescent="0.2">
      <c r="A2564" s="141" t="s">
        <v>203</v>
      </c>
      <c r="B2564" s="142" t="s">
        <v>204</v>
      </c>
      <c r="C2564" s="120">
        <v>0</v>
      </c>
      <c r="D2564" s="143"/>
    </row>
    <row r="2565" spans="1:4" ht="25.5" x14ac:dyDescent="0.2">
      <c r="A2565" s="141" t="s">
        <v>205</v>
      </c>
      <c r="B2565" s="142" t="s">
        <v>206</v>
      </c>
      <c r="C2565" s="120">
        <v>0</v>
      </c>
      <c r="D2565" s="143"/>
    </row>
    <row r="2566" spans="1:4" x14ac:dyDescent="0.2">
      <c r="A2566" s="141" t="s">
        <v>207</v>
      </c>
      <c r="B2566" s="142" t="s">
        <v>208</v>
      </c>
      <c r="C2566" s="120">
        <v>0</v>
      </c>
      <c r="D2566" s="143"/>
    </row>
    <row r="2567" spans="1:4" x14ac:dyDescent="0.2">
      <c r="A2567" s="141" t="s">
        <v>209</v>
      </c>
      <c r="B2567" s="142" t="s">
        <v>210</v>
      </c>
      <c r="C2567" s="148">
        <v>0</v>
      </c>
      <c r="D2567" s="149"/>
    </row>
    <row r="2568" spans="1:4" x14ac:dyDescent="0.2">
      <c r="A2568" s="150"/>
      <c r="B2568" s="151"/>
      <c r="C2568" s="152"/>
      <c r="D2568" s="130"/>
    </row>
    <row r="2569" spans="1:4" x14ac:dyDescent="0.2">
      <c r="A2569" s="135">
        <v>2</v>
      </c>
      <c r="B2569" s="136" t="s">
        <v>211</v>
      </c>
      <c r="C2569" s="140">
        <f>SUM(C2571+C2578+C2584+C2593+C2597+C2603)</f>
        <v>0</v>
      </c>
      <c r="D2569" s="138"/>
    </row>
    <row r="2570" spans="1:4" x14ac:dyDescent="0.2">
      <c r="A2570" s="135"/>
      <c r="B2570" s="153"/>
      <c r="C2570" s="120"/>
      <c r="D2570" s="143"/>
    </row>
    <row r="2571" spans="1:4" x14ac:dyDescent="0.2">
      <c r="A2571" s="150" t="s">
        <v>212</v>
      </c>
      <c r="B2571" s="136" t="s">
        <v>213</v>
      </c>
      <c r="C2571" s="140">
        <f>SUM(C2572:C2576)</f>
        <v>0</v>
      </c>
      <c r="D2571" s="138"/>
    </row>
    <row r="2572" spans="1:4" x14ac:dyDescent="0.2">
      <c r="A2572" s="141" t="s">
        <v>214</v>
      </c>
      <c r="B2572" s="142" t="s">
        <v>215</v>
      </c>
      <c r="C2572" s="120">
        <v>0</v>
      </c>
      <c r="D2572" s="143"/>
    </row>
    <row r="2573" spans="1:4" x14ac:dyDescent="0.2">
      <c r="A2573" s="141" t="s">
        <v>216</v>
      </c>
      <c r="B2573" s="142" t="s">
        <v>217</v>
      </c>
      <c r="C2573" s="120">
        <v>0</v>
      </c>
      <c r="D2573" s="143"/>
    </row>
    <row r="2574" spans="1:4" x14ac:dyDescent="0.2">
      <c r="A2574" s="141" t="s">
        <v>218</v>
      </c>
      <c r="B2574" s="142" t="s">
        <v>219</v>
      </c>
      <c r="C2574" s="120">
        <v>0</v>
      </c>
      <c r="D2574" s="143"/>
    </row>
    <row r="2575" spans="1:4" x14ac:dyDescent="0.2">
      <c r="A2575" s="141" t="s">
        <v>220</v>
      </c>
      <c r="B2575" s="142" t="s">
        <v>221</v>
      </c>
      <c r="C2575" s="120">
        <v>0</v>
      </c>
      <c r="D2575" s="143"/>
    </row>
    <row r="2576" spans="1:4" x14ac:dyDescent="0.2">
      <c r="A2576" s="141" t="s">
        <v>222</v>
      </c>
      <c r="B2576" s="142" t="s">
        <v>223</v>
      </c>
      <c r="C2576" s="120">
        <v>0</v>
      </c>
      <c r="D2576" s="143"/>
    </row>
    <row r="2577" spans="1:4" x14ac:dyDescent="0.2">
      <c r="A2577" s="154"/>
      <c r="B2577" s="145"/>
      <c r="C2577" s="120"/>
      <c r="D2577" s="143"/>
    </row>
    <row r="2578" spans="1:4" ht="25.5" x14ac:dyDescent="0.2">
      <c r="A2578" s="150" t="s">
        <v>224</v>
      </c>
      <c r="B2578" s="136" t="s">
        <v>225</v>
      </c>
      <c r="C2578" s="140">
        <f>SUM(C2579:C2582)</f>
        <v>0</v>
      </c>
      <c r="D2578" s="138"/>
    </row>
    <row r="2579" spans="1:4" x14ac:dyDescent="0.2">
      <c r="A2579" s="141" t="s">
        <v>226</v>
      </c>
      <c r="B2579" s="142" t="s">
        <v>227</v>
      </c>
      <c r="C2579" s="120">
        <v>0</v>
      </c>
      <c r="D2579" s="143"/>
    </row>
    <row r="2580" spans="1:4" x14ac:dyDescent="0.2">
      <c r="A2580" s="141" t="s">
        <v>228</v>
      </c>
      <c r="B2580" s="142" t="s">
        <v>229</v>
      </c>
      <c r="C2580" s="120">
        <v>0</v>
      </c>
      <c r="D2580" s="143"/>
    </row>
    <row r="2581" spans="1:4" x14ac:dyDescent="0.2">
      <c r="A2581" s="141" t="s">
        <v>230</v>
      </c>
      <c r="B2581" s="142" t="s">
        <v>231</v>
      </c>
      <c r="C2581" s="120">
        <v>0</v>
      </c>
      <c r="D2581" s="143"/>
    </row>
    <row r="2582" spans="1:4" x14ac:dyDescent="0.2">
      <c r="A2582" s="141" t="s">
        <v>232</v>
      </c>
      <c r="B2582" s="142" t="s">
        <v>233</v>
      </c>
      <c r="C2582" s="120">
        <v>0</v>
      </c>
      <c r="D2582" s="143"/>
    </row>
    <row r="2583" spans="1:4" x14ac:dyDescent="0.2">
      <c r="A2583" s="154"/>
      <c r="B2583" s="145"/>
      <c r="C2583" s="120"/>
      <c r="D2583" s="143"/>
    </row>
    <row r="2584" spans="1:4" ht="25.5" x14ac:dyDescent="0.2">
      <c r="A2584" s="150" t="s">
        <v>234</v>
      </c>
      <c r="B2584" s="136" t="s">
        <v>235</v>
      </c>
      <c r="C2584" s="140">
        <f>SUM(C2585:C2591)</f>
        <v>0</v>
      </c>
      <c r="D2584" s="138"/>
    </row>
    <row r="2585" spans="1:4" x14ac:dyDescent="0.2">
      <c r="A2585" s="141" t="s">
        <v>236</v>
      </c>
      <c r="B2585" s="142" t="s">
        <v>237</v>
      </c>
      <c r="C2585" s="120">
        <v>0</v>
      </c>
      <c r="D2585" s="143"/>
    </row>
    <row r="2586" spans="1:4" ht="25.5" x14ac:dyDescent="0.2">
      <c r="A2586" s="141" t="s">
        <v>238</v>
      </c>
      <c r="B2586" s="142" t="s">
        <v>239</v>
      </c>
      <c r="C2586" s="120">
        <v>0</v>
      </c>
      <c r="D2586" s="143"/>
    </row>
    <row r="2587" spans="1:4" x14ac:dyDescent="0.2">
      <c r="A2587" s="141" t="s">
        <v>240</v>
      </c>
      <c r="B2587" s="142" t="s">
        <v>241</v>
      </c>
      <c r="C2587" s="120">
        <v>0</v>
      </c>
      <c r="D2587" s="143"/>
    </row>
    <row r="2588" spans="1:4" ht="25.5" x14ac:dyDescent="0.2">
      <c r="A2588" s="141" t="s">
        <v>242</v>
      </c>
      <c r="B2588" s="142" t="s">
        <v>243</v>
      </c>
      <c r="C2588" s="120">
        <v>0</v>
      </c>
      <c r="D2588" s="143"/>
    </row>
    <row r="2589" spans="1:4" x14ac:dyDescent="0.2">
      <c r="A2589" s="141" t="s">
        <v>244</v>
      </c>
      <c r="B2589" s="142" t="s">
        <v>245</v>
      </c>
      <c r="C2589" s="120">
        <v>0</v>
      </c>
      <c r="D2589" s="143"/>
    </row>
    <row r="2590" spans="1:4" x14ac:dyDescent="0.2">
      <c r="A2590" s="141" t="s">
        <v>246</v>
      </c>
      <c r="B2590" s="142" t="s">
        <v>247</v>
      </c>
      <c r="C2590" s="120">
        <v>0</v>
      </c>
      <c r="D2590" s="143"/>
    </row>
    <row r="2591" spans="1:4" ht="25.5" x14ac:dyDescent="0.2">
      <c r="A2591" s="141" t="s">
        <v>248</v>
      </c>
      <c r="B2591" s="142" t="s">
        <v>249</v>
      </c>
      <c r="C2591" s="120">
        <v>0</v>
      </c>
      <c r="D2591" s="143"/>
    </row>
    <row r="2592" spans="1:4" x14ac:dyDescent="0.2">
      <c r="A2592" s="154"/>
      <c r="B2592" s="145"/>
      <c r="C2592" s="120"/>
      <c r="D2592" s="143"/>
    </row>
    <row r="2593" spans="1:4" ht="25.5" x14ac:dyDescent="0.2">
      <c r="A2593" s="150" t="s">
        <v>250</v>
      </c>
      <c r="B2593" s="136" t="s">
        <v>251</v>
      </c>
      <c r="C2593" s="140">
        <f>SUM(C2594:C2595)</f>
        <v>0</v>
      </c>
      <c r="D2593" s="138"/>
    </row>
    <row r="2594" spans="1:4" x14ac:dyDescent="0.2">
      <c r="A2594" s="141" t="s">
        <v>252</v>
      </c>
      <c r="B2594" s="142" t="s">
        <v>253</v>
      </c>
      <c r="C2594" s="120">
        <v>0</v>
      </c>
      <c r="D2594" s="143"/>
    </row>
    <row r="2595" spans="1:4" x14ac:dyDescent="0.2">
      <c r="A2595" s="141" t="s">
        <v>254</v>
      </c>
      <c r="B2595" s="142" t="s">
        <v>255</v>
      </c>
      <c r="C2595" s="120">
        <v>0</v>
      </c>
      <c r="D2595" s="143"/>
    </row>
    <row r="2596" spans="1:4" x14ac:dyDescent="0.2">
      <c r="A2596" s="154"/>
      <c r="B2596" s="145"/>
      <c r="C2596" s="120"/>
      <c r="D2596" s="143"/>
    </row>
    <row r="2597" spans="1:4" ht="25.5" x14ac:dyDescent="0.2">
      <c r="A2597" s="150" t="s">
        <v>256</v>
      </c>
      <c r="B2597" s="136" t="s">
        <v>257</v>
      </c>
      <c r="C2597" s="140">
        <f>SUM(C2598:C2601)</f>
        <v>0</v>
      </c>
      <c r="D2597" s="138"/>
    </row>
    <row r="2598" spans="1:4" x14ac:dyDescent="0.2">
      <c r="A2598" s="141" t="s">
        <v>258</v>
      </c>
      <c r="B2598" s="142" t="s">
        <v>259</v>
      </c>
      <c r="C2598" s="120">
        <v>0</v>
      </c>
      <c r="D2598" s="143"/>
    </row>
    <row r="2599" spans="1:4" x14ac:dyDescent="0.2">
      <c r="A2599" s="141" t="s">
        <v>260</v>
      </c>
      <c r="B2599" s="142" t="s">
        <v>261</v>
      </c>
      <c r="C2599" s="120">
        <v>0</v>
      </c>
      <c r="D2599" s="143"/>
    </row>
    <row r="2600" spans="1:4" x14ac:dyDescent="0.2">
      <c r="A2600" s="141" t="s">
        <v>262</v>
      </c>
      <c r="B2600" s="142" t="s">
        <v>263</v>
      </c>
      <c r="C2600" s="120">
        <v>0</v>
      </c>
      <c r="D2600" s="143"/>
    </row>
    <row r="2601" spans="1:4" ht="25.5" x14ac:dyDescent="0.2">
      <c r="A2601" s="141" t="s">
        <v>264</v>
      </c>
      <c r="B2601" s="142" t="s">
        <v>265</v>
      </c>
      <c r="C2601" s="120">
        <v>0</v>
      </c>
      <c r="D2601" s="143"/>
    </row>
    <row r="2602" spans="1:4" x14ac:dyDescent="0.2">
      <c r="A2602" s="154"/>
      <c r="B2602" s="145"/>
      <c r="C2602" s="120"/>
      <c r="D2602" s="143"/>
    </row>
    <row r="2603" spans="1:4" ht="25.5" x14ac:dyDescent="0.2">
      <c r="A2603" s="150" t="s">
        <v>266</v>
      </c>
      <c r="B2603" s="136" t="s">
        <v>267</v>
      </c>
      <c r="C2603" s="140">
        <f>SUM(C2604:C2611)</f>
        <v>0</v>
      </c>
      <c r="D2603" s="138"/>
    </row>
    <row r="2604" spans="1:4" x14ac:dyDescent="0.2">
      <c r="A2604" s="141" t="s">
        <v>268</v>
      </c>
      <c r="B2604" s="142" t="s">
        <v>269</v>
      </c>
      <c r="C2604" s="120"/>
      <c r="D2604" s="143"/>
    </row>
    <row r="2605" spans="1:4" ht="25.5" x14ac:dyDescent="0.2">
      <c r="A2605" s="141" t="s">
        <v>270</v>
      </c>
      <c r="B2605" s="142" t="s">
        <v>271</v>
      </c>
      <c r="C2605" s="120">
        <v>0</v>
      </c>
      <c r="D2605" s="143"/>
    </row>
    <row r="2606" spans="1:4" x14ac:dyDescent="0.2">
      <c r="A2606" s="141" t="s">
        <v>272</v>
      </c>
      <c r="B2606" s="142" t="s">
        <v>273</v>
      </c>
      <c r="C2606" s="120">
        <v>0</v>
      </c>
      <c r="D2606" s="143"/>
    </row>
    <row r="2607" spans="1:4" x14ac:dyDescent="0.2">
      <c r="A2607" s="141" t="s">
        <v>274</v>
      </c>
      <c r="B2607" s="142" t="s">
        <v>275</v>
      </c>
      <c r="C2607" s="120">
        <v>0</v>
      </c>
      <c r="D2607" s="143"/>
    </row>
    <row r="2608" spans="1:4" x14ac:dyDescent="0.2">
      <c r="A2608" s="141" t="s">
        <v>276</v>
      </c>
      <c r="B2608" s="142" t="s">
        <v>277</v>
      </c>
      <c r="C2608" s="120">
        <v>0</v>
      </c>
      <c r="D2608" s="143"/>
    </row>
    <row r="2609" spans="1:4" ht="25.5" x14ac:dyDescent="0.2">
      <c r="A2609" s="141" t="s">
        <v>278</v>
      </c>
      <c r="B2609" s="142" t="s">
        <v>279</v>
      </c>
      <c r="C2609" s="120">
        <v>0</v>
      </c>
      <c r="D2609" s="143"/>
    </row>
    <row r="2610" spans="1:4" x14ac:dyDescent="0.2">
      <c r="A2610" s="141" t="s">
        <v>280</v>
      </c>
      <c r="B2610" s="142" t="s">
        <v>281</v>
      </c>
      <c r="C2610" s="120">
        <v>0</v>
      </c>
      <c r="D2610" s="143"/>
    </row>
    <row r="2611" spans="1:4" x14ac:dyDescent="0.2">
      <c r="A2611" s="141" t="s">
        <v>282</v>
      </c>
      <c r="B2611" s="142" t="s">
        <v>283</v>
      </c>
      <c r="C2611" s="120">
        <v>0</v>
      </c>
      <c r="D2611" s="143"/>
    </row>
    <row r="2612" spans="1:4" x14ac:dyDescent="0.2">
      <c r="A2612" s="141"/>
      <c r="B2612" s="145"/>
      <c r="C2612" s="120"/>
      <c r="D2612" s="143"/>
    </row>
    <row r="2613" spans="1:4" x14ac:dyDescent="0.2">
      <c r="A2613" s="135">
        <v>5</v>
      </c>
      <c r="B2613" s="155" t="s">
        <v>284</v>
      </c>
      <c r="C2613" s="140">
        <f>SUM(C2615+C2625+C2635+C2640)</f>
        <v>0</v>
      </c>
      <c r="D2613" s="138"/>
    </row>
    <row r="2614" spans="1:4" x14ac:dyDescent="0.2">
      <c r="A2614" s="154"/>
      <c r="B2614" s="145"/>
      <c r="C2614" s="120"/>
      <c r="D2614" s="143"/>
    </row>
    <row r="2615" spans="1:4" x14ac:dyDescent="0.2">
      <c r="A2615" s="156" t="s">
        <v>285</v>
      </c>
      <c r="B2615" s="136" t="s">
        <v>286</v>
      </c>
      <c r="C2615" s="140">
        <f>SUM(C2616:C2623)</f>
        <v>0</v>
      </c>
      <c r="D2615" s="138"/>
    </row>
    <row r="2616" spans="1:4" x14ac:dyDescent="0.2">
      <c r="A2616" s="157" t="s">
        <v>287</v>
      </c>
      <c r="B2616" s="142" t="s">
        <v>288</v>
      </c>
      <c r="C2616" s="120">
        <v>0</v>
      </c>
      <c r="D2616" s="143"/>
    </row>
    <row r="2617" spans="1:4" x14ac:dyDescent="0.2">
      <c r="A2617" s="157" t="s">
        <v>289</v>
      </c>
      <c r="B2617" s="142" t="s">
        <v>290</v>
      </c>
      <c r="C2617" s="120">
        <v>0</v>
      </c>
      <c r="D2617" s="143"/>
    </row>
    <row r="2618" spans="1:4" x14ac:dyDescent="0.2">
      <c r="A2618" s="157" t="s">
        <v>291</v>
      </c>
      <c r="B2618" s="142" t="s">
        <v>292</v>
      </c>
      <c r="C2618" s="120"/>
      <c r="D2618" s="143"/>
    </row>
    <row r="2619" spans="1:4" x14ac:dyDescent="0.2">
      <c r="A2619" s="157" t="s">
        <v>293</v>
      </c>
      <c r="B2619" s="142" t="s">
        <v>294</v>
      </c>
      <c r="C2619" s="120"/>
      <c r="D2619" s="143"/>
    </row>
    <row r="2620" spans="1:4" x14ac:dyDescent="0.2">
      <c r="A2620" s="157" t="s">
        <v>295</v>
      </c>
      <c r="B2620" s="142" t="s">
        <v>296</v>
      </c>
      <c r="C2620" s="120"/>
      <c r="D2620" s="143"/>
    </row>
    <row r="2621" spans="1:4" ht="25.5" x14ac:dyDescent="0.2">
      <c r="A2621" s="157" t="s">
        <v>297</v>
      </c>
      <c r="B2621" s="142" t="s">
        <v>298</v>
      </c>
      <c r="C2621" s="120"/>
      <c r="D2621" s="143"/>
    </row>
    <row r="2622" spans="1:4" ht="25.5" x14ac:dyDescent="0.2">
      <c r="A2622" s="157" t="s">
        <v>299</v>
      </c>
      <c r="B2622" s="142" t="s">
        <v>300</v>
      </c>
      <c r="C2622" s="120"/>
      <c r="D2622" s="143"/>
    </row>
    <row r="2623" spans="1:4" x14ac:dyDescent="0.2">
      <c r="A2623" s="157" t="s">
        <v>301</v>
      </c>
      <c r="B2623" s="142" t="s">
        <v>302</v>
      </c>
      <c r="C2623" s="120">
        <v>0</v>
      </c>
      <c r="D2623" s="143"/>
    </row>
    <row r="2624" spans="1:4" x14ac:dyDescent="0.2">
      <c r="A2624" s="157"/>
      <c r="B2624" s="142"/>
      <c r="C2624" s="120"/>
      <c r="D2624" s="143"/>
    </row>
    <row r="2625" spans="1:4" ht="25.5" x14ac:dyDescent="0.2">
      <c r="A2625" s="156" t="s">
        <v>303</v>
      </c>
      <c r="B2625" s="136" t="s">
        <v>304</v>
      </c>
      <c r="C2625" s="140">
        <f>SUM(C2626:C2633)</f>
        <v>0</v>
      </c>
      <c r="D2625" s="138"/>
    </row>
    <row r="2626" spans="1:4" x14ac:dyDescent="0.2">
      <c r="A2626" s="157" t="s">
        <v>305</v>
      </c>
      <c r="B2626" s="142" t="s">
        <v>306</v>
      </c>
      <c r="C2626" s="120">
        <v>0</v>
      </c>
      <c r="D2626" s="143"/>
    </row>
    <row r="2627" spans="1:4" x14ac:dyDescent="0.2">
      <c r="A2627" s="157" t="s">
        <v>307</v>
      </c>
      <c r="B2627" s="142" t="s">
        <v>308</v>
      </c>
      <c r="C2627" s="120">
        <v>0</v>
      </c>
      <c r="D2627" s="143"/>
    </row>
    <row r="2628" spans="1:4" x14ac:dyDescent="0.2">
      <c r="A2628" s="157" t="s">
        <v>309</v>
      </c>
      <c r="B2628" s="142" t="s">
        <v>310</v>
      </c>
      <c r="C2628" s="120">
        <v>0</v>
      </c>
      <c r="D2628" s="143"/>
    </row>
    <row r="2629" spans="1:4" x14ac:dyDescent="0.2">
      <c r="A2629" s="157" t="s">
        <v>311</v>
      </c>
      <c r="B2629" s="142" t="s">
        <v>312</v>
      </c>
      <c r="C2629" s="120">
        <v>0</v>
      </c>
      <c r="D2629" s="143"/>
    </row>
    <row r="2630" spans="1:4" x14ac:dyDescent="0.2">
      <c r="A2630" s="157" t="s">
        <v>313</v>
      </c>
      <c r="B2630" s="142" t="s">
        <v>314</v>
      </c>
      <c r="C2630" s="120">
        <v>0</v>
      </c>
      <c r="D2630" s="143"/>
    </row>
    <row r="2631" spans="1:4" x14ac:dyDescent="0.2">
      <c r="A2631" s="157" t="s">
        <v>315</v>
      </c>
      <c r="B2631" s="142" t="s">
        <v>316</v>
      </c>
      <c r="C2631" s="120">
        <v>0</v>
      </c>
      <c r="D2631" s="143"/>
    </row>
    <row r="2632" spans="1:4" x14ac:dyDescent="0.2">
      <c r="A2632" s="157" t="s">
        <v>317</v>
      </c>
      <c r="B2632" s="142" t="s">
        <v>318</v>
      </c>
      <c r="C2632" s="120">
        <v>0</v>
      </c>
      <c r="D2632" s="143"/>
    </row>
    <row r="2633" spans="1:4" ht="25.5" x14ac:dyDescent="0.2">
      <c r="A2633" s="157" t="s">
        <v>319</v>
      </c>
      <c r="B2633" s="142" t="s">
        <v>320</v>
      </c>
      <c r="C2633" s="120">
        <v>0</v>
      </c>
      <c r="D2633" s="143"/>
    </row>
    <row r="2634" spans="1:4" x14ac:dyDescent="0.2">
      <c r="A2634" s="157"/>
      <c r="B2634" s="142"/>
      <c r="C2634" s="120"/>
      <c r="D2634" s="143"/>
    </row>
    <row r="2635" spans="1:4" x14ac:dyDescent="0.2">
      <c r="A2635" s="156" t="s">
        <v>321</v>
      </c>
      <c r="B2635" s="136" t="s">
        <v>322</v>
      </c>
      <c r="C2635" s="140">
        <f>SUM(C2636:C2638)</f>
        <v>0</v>
      </c>
      <c r="D2635" s="138"/>
    </row>
    <row r="2636" spans="1:4" x14ac:dyDescent="0.2">
      <c r="A2636" s="157" t="s">
        <v>323</v>
      </c>
      <c r="B2636" s="142" t="s">
        <v>324</v>
      </c>
      <c r="C2636" s="120">
        <v>0</v>
      </c>
      <c r="D2636" s="143"/>
    </row>
    <row r="2637" spans="1:4" x14ac:dyDescent="0.2">
      <c r="A2637" s="157" t="s">
        <v>325</v>
      </c>
      <c r="B2637" s="142" t="s">
        <v>326</v>
      </c>
      <c r="C2637" s="120">
        <v>0</v>
      </c>
      <c r="D2637" s="143"/>
    </row>
    <row r="2638" spans="1:4" x14ac:dyDescent="0.2">
      <c r="A2638" s="157" t="s">
        <v>327</v>
      </c>
      <c r="B2638" s="142" t="s">
        <v>328</v>
      </c>
      <c r="C2638" s="120">
        <v>0</v>
      </c>
      <c r="D2638" s="143"/>
    </row>
    <row r="2639" spans="1:4" x14ac:dyDescent="0.2">
      <c r="A2639" s="157"/>
      <c r="B2639" s="142"/>
      <c r="C2639" s="120"/>
      <c r="D2639" s="143"/>
    </row>
    <row r="2640" spans="1:4" x14ac:dyDescent="0.2">
      <c r="A2640" s="156" t="s">
        <v>329</v>
      </c>
      <c r="B2640" s="136" t="s">
        <v>330</v>
      </c>
      <c r="C2640" s="140">
        <f>SUM(C2641:C2644)</f>
        <v>0</v>
      </c>
      <c r="D2640" s="138"/>
    </row>
    <row r="2641" spans="1:4" x14ac:dyDescent="0.2">
      <c r="A2641" s="157" t="s">
        <v>331</v>
      </c>
      <c r="B2641" s="142" t="s">
        <v>332</v>
      </c>
      <c r="C2641" s="120">
        <v>0</v>
      </c>
      <c r="D2641" s="143"/>
    </row>
    <row r="2642" spans="1:4" x14ac:dyDescent="0.2">
      <c r="A2642" s="157" t="s">
        <v>333</v>
      </c>
      <c r="B2642" s="142" t="s">
        <v>334</v>
      </c>
      <c r="C2642" s="120">
        <v>0</v>
      </c>
      <c r="D2642" s="143"/>
    </row>
    <row r="2643" spans="1:4" x14ac:dyDescent="0.2">
      <c r="A2643" s="157" t="s">
        <v>335</v>
      </c>
      <c r="B2643" s="142" t="s">
        <v>336</v>
      </c>
      <c r="C2643" s="120">
        <v>0</v>
      </c>
      <c r="D2643" s="143"/>
    </row>
    <row r="2644" spans="1:4" x14ac:dyDescent="0.2">
      <c r="A2644" s="157" t="s">
        <v>337</v>
      </c>
      <c r="B2644" s="142" t="s">
        <v>338</v>
      </c>
      <c r="C2644" s="120">
        <v>0</v>
      </c>
      <c r="D2644" s="143"/>
    </row>
    <row r="2648" spans="1:4" ht="25.5" x14ac:dyDescent="0.2">
      <c r="A2648" s="160" t="str">
        <f>'1. DireccyConducc '!B114</f>
        <v>RE1.MM Medidas minimizadoras del riesgo</v>
      </c>
      <c r="B2648" s="128" t="s">
        <v>75</v>
      </c>
      <c r="C2648" s="120">
        <f>SUM(C2650,C2726,C2770)</f>
        <v>0</v>
      </c>
      <c r="D2648" s="130"/>
    </row>
    <row r="2649" spans="1:4" x14ac:dyDescent="0.2">
      <c r="A2649" s="131" t="s">
        <v>76</v>
      </c>
      <c r="B2649" s="132" t="s">
        <v>77</v>
      </c>
      <c r="C2649" s="133" t="s">
        <v>78</v>
      </c>
      <c r="D2649" s="134" t="s">
        <v>79</v>
      </c>
    </row>
    <row r="2650" spans="1:4" x14ac:dyDescent="0.2">
      <c r="A2650" s="135">
        <v>1</v>
      </c>
      <c r="B2650" s="136" t="s">
        <v>80</v>
      </c>
      <c r="C2650" s="137">
        <f>SUM(C2652,C2659,C2666,C2675,C2684,C2689,C2696,C2701,C2712,C2718)</f>
        <v>0</v>
      </c>
      <c r="D2650" s="138"/>
    </row>
    <row r="2651" spans="1:4" x14ac:dyDescent="0.2">
      <c r="A2651" s="135"/>
      <c r="B2651" s="153"/>
      <c r="C2651" s="140"/>
      <c r="D2651" s="138"/>
    </row>
    <row r="2652" spans="1:4" x14ac:dyDescent="0.2">
      <c r="A2652" s="139" t="s">
        <v>82</v>
      </c>
      <c r="B2652" s="136" t="s">
        <v>83</v>
      </c>
      <c r="C2652" s="140">
        <f>SUM(C2653:C2657)</f>
        <v>0</v>
      </c>
      <c r="D2652" s="138"/>
    </row>
    <row r="2653" spans="1:4" x14ac:dyDescent="0.2">
      <c r="A2653" s="141" t="s">
        <v>84</v>
      </c>
      <c r="B2653" s="142" t="s">
        <v>85</v>
      </c>
      <c r="C2653" s="120">
        <v>0</v>
      </c>
      <c r="D2653" s="143"/>
    </row>
    <row r="2654" spans="1:4" ht="25.5" x14ac:dyDescent="0.2">
      <c r="A2654" s="141" t="s">
        <v>86</v>
      </c>
      <c r="B2654" s="142" t="s">
        <v>87</v>
      </c>
      <c r="C2654" s="120">
        <v>0</v>
      </c>
      <c r="D2654" s="143"/>
    </row>
    <row r="2655" spans="1:4" x14ac:dyDescent="0.2">
      <c r="A2655" s="141" t="s">
        <v>88</v>
      </c>
      <c r="B2655" s="142" t="s">
        <v>89</v>
      </c>
      <c r="C2655" s="120">
        <v>0</v>
      </c>
      <c r="D2655" s="143"/>
    </row>
    <row r="2656" spans="1:4" ht="25.5" x14ac:dyDescent="0.2">
      <c r="A2656" s="141" t="s">
        <v>90</v>
      </c>
      <c r="B2656" s="142" t="s">
        <v>91</v>
      </c>
      <c r="C2656" s="120">
        <v>0</v>
      </c>
      <c r="D2656" s="143"/>
    </row>
    <row r="2657" spans="1:4" x14ac:dyDescent="0.2">
      <c r="A2657" s="141" t="s">
        <v>92</v>
      </c>
      <c r="B2657" s="142" t="s">
        <v>93</v>
      </c>
      <c r="C2657" s="120">
        <v>0</v>
      </c>
      <c r="D2657" s="143"/>
    </row>
    <row r="2658" spans="1:4" x14ac:dyDescent="0.2">
      <c r="A2658" s="144"/>
      <c r="B2658" s="145"/>
      <c r="C2658" s="120"/>
      <c r="D2658" s="143"/>
    </row>
    <row r="2659" spans="1:4" x14ac:dyDescent="0.2">
      <c r="A2659" s="139" t="s">
        <v>94</v>
      </c>
      <c r="B2659" s="136" t="s">
        <v>95</v>
      </c>
      <c r="C2659" s="140">
        <f>SUM(C2660:C2664)</f>
        <v>0</v>
      </c>
      <c r="D2659" s="138"/>
    </row>
    <row r="2660" spans="1:4" x14ac:dyDescent="0.2">
      <c r="A2660" s="141" t="s">
        <v>96</v>
      </c>
      <c r="B2660" s="142" t="s">
        <v>97</v>
      </c>
      <c r="C2660" s="120">
        <v>0</v>
      </c>
      <c r="D2660" s="143"/>
    </row>
    <row r="2661" spans="1:4" x14ac:dyDescent="0.2">
      <c r="A2661" s="141" t="s">
        <v>98</v>
      </c>
      <c r="B2661" s="142" t="s">
        <v>99</v>
      </c>
      <c r="C2661" s="120">
        <v>0</v>
      </c>
      <c r="D2661" s="143"/>
    </row>
    <row r="2662" spans="1:4" x14ac:dyDescent="0.2">
      <c r="A2662" s="141" t="s">
        <v>100</v>
      </c>
      <c r="B2662" s="142" t="s">
        <v>101</v>
      </c>
      <c r="C2662" s="120">
        <v>0</v>
      </c>
      <c r="D2662" s="143"/>
    </row>
    <row r="2663" spans="1:4" x14ac:dyDescent="0.2">
      <c r="A2663" s="141" t="s">
        <v>102</v>
      </c>
      <c r="B2663" s="142" t="s">
        <v>103</v>
      </c>
      <c r="C2663" s="120">
        <v>0</v>
      </c>
      <c r="D2663" s="143"/>
    </row>
    <row r="2664" spans="1:4" x14ac:dyDescent="0.2">
      <c r="A2664" s="141" t="s">
        <v>104</v>
      </c>
      <c r="B2664" s="142" t="s">
        <v>105</v>
      </c>
      <c r="C2664" s="120">
        <v>0</v>
      </c>
      <c r="D2664" s="143"/>
    </row>
    <row r="2665" spans="1:4" x14ac:dyDescent="0.2">
      <c r="A2665" s="144"/>
      <c r="B2665" s="145"/>
      <c r="C2665" s="140"/>
      <c r="D2665" s="138"/>
    </row>
    <row r="2666" spans="1:4" ht="25.5" x14ac:dyDescent="0.2">
      <c r="A2666" s="139" t="s">
        <v>106</v>
      </c>
      <c r="B2666" s="146" t="s">
        <v>107</v>
      </c>
      <c r="C2666" s="140">
        <f>SUM(C2667:C2673)</f>
        <v>0</v>
      </c>
      <c r="D2666" s="138"/>
    </row>
    <row r="2667" spans="1:4" x14ac:dyDescent="0.2">
      <c r="A2667" s="141" t="s">
        <v>108</v>
      </c>
      <c r="B2667" s="142" t="s">
        <v>109</v>
      </c>
      <c r="C2667" s="120">
        <v>0</v>
      </c>
      <c r="D2667" s="143"/>
    </row>
    <row r="2668" spans="1:4" x14ac:dyDescent="0.2">
      <c r="A2668" s="141" t="s">
        <v>110</v>
      </c>
      <c r="B2668" s="142" t="s">
        <v>111</v>
      </c>
      <c r="C2668" s="120">
        <v>0</v>
      </c>
      <c r="D2668" s="143"/>
    </row>
    <row r="2669" spans="1:4" x14ac:dyDescent="0.2">
      <c r="A2669" s="141" t="s">
        <v>112</v>
      </c>
      <c r="B2669" s="142" t="s">
        <v>113</v>
      </c>
      <c r="C2669" s="120"/>
      <c r="D2669" s="143"/>
    </row>
    <row r="2670" spans="1:4" x14ac:dyDescent="0.2">
      <c r="A2670" s="141" t="s">
        <v>114</v>
      </c>
      <c r="B2670" s="142" t="s">
        <v>115</v>
      </c>
      <c r="C2670" s="120">
        <v>0</v>
      </c>
      <c r="D2670" s="143"/>
    </row>
    <row r="2671" spans="1:4" x14ac:dyDescent="0.2">
      <c r="A2671" s="141" t="s">
        <v>116</v>
      </c>
      <c r="B2671" s="142" t="s">
        <v>117</v>
      </c>
      <c r="C2671" s="120">
        <v>0</v>
      </c>
      <c r="D2671" s="143"/>
    </row>
    <row r="2672" spans="1:4" ht="25.5" x14ac:dyDescent="0.2">
      <c r="A2672" s="141" t="s">
        <v>118</v>
      </c>
      <c r="B2672" s="142" t="s">
        <v>119</v>
      </c>
      <c r="C2672" s="120">
        <v>0</v>
      </c>
      <c r="D2672" s="143"/>
    </row>
    <row r="2673" spans="1:4" ht="25.5" x14ac:dyDescent="0.2">
      <c r="A2673" s="141" t="s">
        <v>120</v>
      </c>
      <c r="B2673" s="142" t="s">
        <v>121</v>
      </c>
      <c r="C2673" s="120">
        <v>0</v>
      </c>
      <c r="D2673" s="143"/>
    </row>
    <row r="2674" spans="1:4" x14ac:dyDescent="0.2">
      <c r="A2674" s="144"/>
      <c r="B2674" s="145"/>
      <c r="C2674" s="120"/>
      <c r="D2674" s="143"/>
    </row>
    <row r="2675" spans="1:4" x14ac:dyDescent="0.2">
      <c r="A2675" s="139" t="s">
        <v>122</v>
      </c>
      <c r="B2675" s="136" t="s">
        <v>123</v>
      </c>
      <c r="C2675" s="140">
        <f>SUM(C2676:C2682)</f>
        <v>0</v>
      </c>
      <c r="D2675" s="138"/>
    </row>
    <row r="2676" spans="1:4" x14ac:dyDescent="0.2">
      <c r="A2676" s="141" t="s">
        <v>124</v>
      </c>
      <c r="B2676" s="142" t="s">
        <v>125</v>
      </c>
      <c r="C2676" s="120">
        <v>0</v>
      </c>
      <c r="D2676" s="143"/>
    </row>
    <row r="2677" spans="1:4" x14ac:dyDescent="0.2">
      <c r="A2677" s="141" t="s">
        <v>126</v>
      </c>
      <c r="B2677" s="142" t="s">
        <v>127</v>
      </c>
      <c r="C2677" s="120">
        <v>0</v>
      </c>
      <c r="D2677" s="143"/>
    </row>
    <row r="2678" spans="1:4" x14ac:dyDescent="0.2">
      <c r="A2678" s="141" t="s">
        <v>128</v>
      </c>
      <c r="B2678" s="142" t="s">
        <v>129</v>
      </c>
      <c r="C2678" s="120">
        <v>0</v>
      </c>
      <c r="D2678" s="143"/>
    </row>
    <row r="2679" spans="1:4" ht="25.5" x14ac:dyDescent="0.2">
      <c r="A2679" s="141" t="s">
        <v>130</v>
      </c>
      <c r="B2679" s="142" t="s">
        <v>131</v>
      </c>
      <c r="C2679" s="120">
        <v>0</v>
      </c>
      <c r="D2679" s="143"/>
    </row>
    <row r="2680" spans="1:4" ht="25.5" x14ac:dyDescent="0.2">
      <c r="A2680" s="141" t="s">
        <v>132</v>
      </c>
      <c r="B2680" s="142" t="s">
        <v>133</v>
      </c>
      <c r="C2680" s="120">
        <v>0</v>
      </c>
      <c r="D2680" s="143"/>
    </row>
    <row r="2681" spans="1:4" x14ac:dyDescent="0.2">
      <c r="A2681" s="141" t="s">
        <v>134</v>
      </c>
      <c r="B2681" s="142" t="s">
        <v>135</v>
      </c>
      <c r="C2681" s="120">
        <v>0</v>
      </c>
      <c r="D2681" s="143"/>
    </row>
    <row r="2682" spans="1:4" x14ac:dyDescent="0.2">
      <c r="A2682" s="141" t="s">
        <v>136</v>
      </c>
      <c r="B2682" s="142" t="s">
        <v>137</v>
      </c>
      <c r="C2682" s="120"/>
      <c r="D2682" s="143"/>
    </row>
    <row r="2683" spans="1:4" x14ac:dyDescent="0.2">
      <c r="A2683" s="144"/>
      <c r="B2683" s="145"/>
      <c r="C2683" s="120"/>
      <c r="D2683" s="143"/>
    </row>
    <row r="2684" spans="1:4" x14ac:dyDescent="0.2">
      <c r="A2684" s="139" t="s">
        <v>138</v>
      </c>
      <c r="B2684" s="136" t="s">
        <v>139</v>
      </c>
      <c r="C2684" s="140">
        <f>SUM(C2685++C2686+C2687)</f>
        <v>0</v>
      </c>
      <c r="D2684" s="138"/>
    </row>
    <row r="2685" spans="1:4" x14ac:dyDescent="0.2">
      <c r="A2685" s="141" t="s">
        <v>140</v>
      </c>
      <c r="B2685" s="142" t="s">
        <v>141</v>
      </c>
      <c r="C2685" s="120">
        <v>0</v>
      </c>
      <c r="D2685" s="143"/>
    </row>
    <row r="2686" spans="1:4" x14ac:dyDescent="0.2">
      <c r="A2686" s="141" t="s">
        <v>142</v>
      </c>
      <c r="B2686" s="142" t="s">
        <v>143</v>
      </c>
      <c r="C2686" s="120">
        <v>0</v>
      </c>
      <c r="D2686" s="143"/>
    </row>
    <row r="2687" spans="1:4" x14ac:dyDescent="0.2">
      <c r="A2687" s="141" t="s">
        <v>144</v>
      </c>
      <c r="B2687" s="142" t="s">
        <v>145</v>
      </c>
      <c r="C2687" s="120">
        <v>0</v>
      </c>
      <c r="D2687" s="143"/>
    </row>
    <row r="2688" spans="1:4" x14ac:dyDescent="0.2">
      <c r="A2688" s="144"/>
      <c r="B2688" s="145"/>
      <c r="C2688" s="120"/>
      <c r="D2688" s="143"/>
    </row>
    <row r="2689" spans="1:4" ht="25.5" x14ac:dyDescent="0.2">
      <c r="A2689" s="139" t="s">
        <v>146</v>
      </c>
      <c r="B2689" s="136" t="s">
        <v>147</v>
      </c>
      <c r="C2689" s="140">
        <f>SUM(C2690+C2693+C2694)</f>
        <v>0</v>
      </c>
      <c r="D2689" s="138"/>
    </row>
    <row r="2690" spans="1:4" x14ac:dyDescent="0.2">
      <c r="A2690" s="141" t="s">
        <v>148</v>
      </c>
      <c r="B2690" s="145" t="s">
        <v>149</v>
      </c>
      <c r="C2690" s="140">
        <f>SUM(C2691:C2692)</f>
        <v>0</v>
      </c>
      <c r="D2690" s="138"/>
    </row>
    <row r="2691" spans="1:4" x14ac:dyDescent="0.2">
      <c r="A2691" s="144" t="s">
        <v>150</v>
      </c>
      <c r="B2691" s="145" t="s">
        <v>151</v>
      </c>
      <c r="C2691" s="120">
        <v>0</v>
      </c>
      <c r="D2691" s="143"/>
    </row>
    <row r="2692" spans="1:4" ht="25.5" x14ac:dyDescent="0.2">
      <c r="A2692" s="144" t="s">
        <v>152</v>
      </c>
      <c r="B2692" s="145" t="s">
        <v>153</v>
      </c>
      <c r="C2692" s="120">
        <v>0</v>
      </c>
      <c r="D2692" s="143"/>
    </row>
    <row r="2693" spans="1:4" x14ac:dyDescent="0.2">
      <c r="A2693" s="141" t="s">
        <v>154</v>
      </c>
      <c r="B2693" s="142" t="s">
        <v>155</v>
      </c>
      <c r="C2693" s="120">
        <v>0</v>
      </c>
      <c r="D2693" s="143"/>
    </row>
    <row r="2694" spans="1:4" x14ac:dyDescent="0.2">
      <c r="A2694" s="141" t="s">
        <v>156</v>
      </c>
      <c r="B2694" s="142" t="s">
        <v>157</v>
      </c>
      <c r="C2694" s="120">
        <v>0</v>
      </c>
      <c r="D2694" s="143"/>
    </row>
    <row r="2695" spans="1:4" x14ac:dyDescent="0.2">
      <c r="A2695" s="144"/>
      <c r="B2695" s="145"/>
      <c r="C2695" s="120"/>
      <c r="D2695" s="143"/>
    </row>
    <row r="2696" spans="1:4" x14ac:dyDescent="0.2">
      <c r="A2696" s="139" t="s">
        <v>158</v>
      </c>
      <c r="B2696" s="136" t="s">
        <v>159</v>
      </c>
      <c r="C2696" s="137" t="s">
        <v>160</v>
      </c>
      <c r="D2696" s="138"/>
    </row>
    <row r="2697" spans="1:4" x14ac:dyDescent="0.2">
      <c r="A2697" s="141" t="s">
        <v>161</v>
      </c>
      <c r="B2697" s="142" t="s">
        <v>162</v>
      </c>
      <c r="C2697" s="147" t="s">
        <v>160</v>
      </c>
      <c r="D2697" s="143"/>
    </row>
    <row r="2698" spans="1:4" x14ac:dyDescent="0.2">
      <c r="A2698" s="141" t="s">
        <v>163</v>
      </c>
      <c r="B2698" s="142" t="s">
        <v>164</v>
      </c>
      <c r="C2698" s="120">
        <v>0</v>
      </c>
      <c r="D2698" s="143"/>
    </row>
    <row r="2699" spans="1:4" x14ac:dyDescent="0.2">
      <c r="A2699" s="141" t="s">
        <v>165</v>
      </c>
      <c r="B2699" s="142" t="s">
        <v>166</v>
      </c>
      <c r="C2699" s="120">
        <v>0</v>
      </c>
      <c r="D2699" s="143"/>
    </row>
    <row r="2700" spans="1:4" x14ac:dyDescent="0.2">
      <c r="A2700" s="144"/>
      <c r="B2700" s="145"/>
      <c r="C2700" s="120"/>
      <c r="D2700" s="143"/>
    </row>
    <row r="2701" spans="1:4" x14ac:dyDescent="0.2">
      <c r="A2701" s="139" t="s">
        <v>167</v>
      </c>
      <c r="B2701" s="136" t="s">
        <v>168</v>
      </c>
      <c r="C2701" s="140">
        <f>SUM(C2702:C2710)</f>
        <v>0</v>
      </c>
      <c r="D2701" s="138"/>
    </row>
    <row r="2702" spans="1:4" x14ac:dyDescent="0.2">
      <c r="A2702" s="141" t="s">
        <v>169</v>
      </c>
      <c r="B2702" s="142" t="s">
        <v>170</v>
      </c>
      <c r="C2702" s="120">
        <v>0</v>
      </c>
      <c r="D2702" s="143"/>
    </row>
    <row r="2703" spans="1:4" x14ac:dyDescent="0.2">
      <c r="A2703" s="141" t="s">
        <v>171</v>
      </c>
      <c r="B2703" s="142" t="s">
        <v>172</v>
      </c>
      <c r="C2703" s="120">
        <v>0</v>
      </c>
      <c r="D2703" s="143"/>
    </row>
    <row r="2704" spans="1:4" x14ac:dyDescent="0.2">
      <c r="A2704" s="141" t="s">
        <v>173</v>
      </c>
      <c r="B2704" s="142" t="s">
        <v>174</v>
      </c>
      <c r="C2704" s="120">
        <v>0</v>
      </c>
      <c r="D2704" s="143"/>
    </row>
    <row r="2705" spans="1:4" ht="25.5" x14ac:dyDescent="0.2">
      <c r="A2705" s="141" t="s">
        <v>175</v>
      </c>
      <c r="B2705" s="142" t="s">
        <v>176</v>
      </c>
      <c r="C2705" s="120">
        <v>0</v>
      </c>
      <c r="D2705" s="143"/>
    </row>
    <row r="2706" spans="1:4" ht="25.5" x14ac:dyDescent="0.2">
      <c r="A2706" s="141" t="s">
        <v>177</v>
      </c>
      <c r="B2706" s="142" t="s">
        <v>178</v>
      </c>
      <c r="C2706" s="120">
        <v>0</v>
      </c>
      <c r="D2706" s="143"/>
    </row>
    <row r="2707" spans="1:4" ht="25.5" x14ac:dyDescent="0.2">
      <c r="A2707" s="141" t="s">
        <v>179</v>
      </c>
      <c r="B2707" s="142" t="s">
        <v>180</v>
      </c>
      <c r="C2707" s="120">
        <v>0</v>
      </c>
      <c r="D2707" s="143"/>
    </row>
    <row r="2708" spans="1:4" x14ac:dyDescent="0.2">
      <c r="A2708" s="141" t="s">
        <v>181</v>
      </c>
      <c r="B2708" s="142" t="s">
        <v>182</v>
      </c>
      <c r="C2708" s="120">
        <v>0</v>
      </c>
      <c r="D2708" s="143"/>
    </row>
    <row r="2709" spans="1:4" ht="25.5" x14ac:dyDescent="0.2">
      <c r="A2709" s="141" t="s">
        <v>183</v>
      </c>
      <c r="B2709" s="142" t="s">
        <v>184</v>
      </c>
      <c r="C2709" s="120">
        <v>0</v>
      </c>
      <c r="D2709" s="143"/>
    </row>
    <row r="2710" spans="1:4" ht="25.5" x14ac:dyDescent="0.2">
      <c r="A2710" s="141" t="s">
        <v>185</v>
      </c>
      <c r="B2710" s="142" t="s">
        <v>186</v>
      </c>
      <c r="C2710" s="120">
        <v>0</v>
      </c>
      <c r="D2710" s="143"/>
    </row>
    <row r="2711" spans="1:4" x14ac:dyDescent="0.2">
      <c r="A2711" s="144"/>
      <c r="B2711" s="145"/>
      <c r="C2711" s="120"/>
      <c r="D2711" s="143"/>
    </row>
    <row r="2712" spans="1:4" x14ac:dyDescent="0.2">
      <c r="A2712" s="139" t="s">
        <v>187</v>
      </c>
      <c r="B2712" s="136" t="s">
        <v>188</v>
      </c>
      <c r="C2712" s="140">
        <f>SUM(C2713:C2716)</f>
        <v>0</v>
      </c>
      <c r="D2712" s="138"/>
    </row>
    <row r="2713" spans="1:4" x14ac:dyDescent="0.2">
      <c r="A2713" s="141" t="s">
        <v>189</v>
      </c>
      <c r="B2713" s="142" t="s">
        <v>190</v>
      </c>
      <c r="C2713" s="120">
        <v>0</v>
      </c>
      <c r="D2713" s="143"/>
    </row>
    <row r="2714" spans="1:4" x14ac:dyDescent="0.2">
      <c r="A2714" s="141" t="s">
        <v>191</v>
      </c>
      <c r="B2714" s="142" t="s">
        <v>192</v>
      </c>
      <c r="C2714" s="120">
        <v>0</v>
      </c>
      <c r="D2714" s="143"/>
    </row>
    <row r="2715" spans="1:4" x14ac:dyDescent="0.2">
      <c r="A2715" s="141" t="s">
        <v>193</v>
      </c>
      <c r="B2715" s="142" t="s">
        <v>194</v>
      </c>
      <c r="C2715" s="120">
        <v>0</v>
      </c>
      <c r="D2715" s="143"/>
    </row>
    <row r="2716" spans="1:4" x14ac:dyDescent="0.2">
      <c r="A2716" s="141" t="s">
        <v>195</v>
      </c>
      <c r="B2716" s="142" t="s">
        <v>196</v>
      </c>
      <c r="C2716" s="120">
        <v>0</v>
      </c>
      <c r="D2716" s="143"/>
    </row>
    <row r="2717" spans="1:4" x14ac:dyDescent="0.2">
      <c r="A2717" s="144"/>
      <c r="B2717" s="145"/>
      <c r="C2717" s="120"/>
      <c r="D2717" s="143"/>
    </row>
    <row r="2718" spans="1:4" x14ac:dyDescent="0.2">
      <c r="A2718" s="139" t="s">
        <v>197</v>
      </c>
      <c r="B2718" s="136" t="s">
        <v>198</v>
      </c>
      <c r="C2718" s="140">
        <f>SUM(C2719:C2724)</f>
        <v>0</v>
      </c>
      <c r="D2718" s="138"/>
    </row>
    <row r="2719" spans="1:4" x14ac:dyDescent="0.2">
      <c r="A2719" s="141" t="s">
        <v>199</v>
      </c>
      <c r="B2719" s="142" t="s">
        <v>200</v>
      </c>
      <c r="C2719" s="120">
        <v>0</v>
      </c>
      <c r="D2719" s="143"/>
    </row>
    <row r="2720" spans="1:4" x14ac:dyDescent="0.2">
      <c r="A2720" s="141" t="s">
        <v>201</v>
      </c>
      <c r="B2720" s="142" t="s">
        <v>202</v>
      </c>
      <c r="C2720" s="120">
        <v>0</v>
      </c>
      <c r="D2720" s="143"/>
    </row>
    <row r="2721" spans="1:4" x14ac:dyDescent="0.2">
      <c r="A2721" s="141" t="s">
        <v>203</v>
      </c>
      <c r="B2721" s="142" t="s">
        <v>204</v>
      </c>
      <c r="C2721" s="120">
        <v>0</v>
      </c>
      <c r="D2721" s="143"/>
    </row>
    <row r="2722" spans="1:4" ht="25.5" x14ac:dyDescent="0.2">
      <c r="A2722" s="141" t="s">
        <v>205</v>
      </c>
      <c r="B2722" s="142" t="s">
        <v>206</v>
      </c>
      <c r="C2722" s="120">
        <v>0</v>
      </c>
      <c r="D2722" s="143"/>
    </row>
    <row r="2723" spans="1:4" x14ac:dyDescent="0.2">
      <c r="A2723" s="141" t="s">
        <v>207</v>
      </c>
      <c r="B2723" s="142" t="s">
        <v>208</v>
      </c>
      <c r="C2723" s="120">
        <v>0</v>
      </c>
      <c r="D2723" s="143"/>
    </row>
    <row r="2724" spans="1:4" x14ac:dyDescent="0.2">
      <c r="A2724" s="141" t="s">
        <v>209</v>
      </c>
      <c r="B2724" s="142" t="s">
        <v>210</v>
      </c>
      <c r="C2724" s="148">
        <v>0</v>
      </c>
      <c r="D2724" s="149"/>
    </row>
    <row r="2725" spans="1:4" x14ac:dyDescent="0.2">
      <c r="A2725" s="150"/>
      <c r="B2725" s="151"/>
      <c r="C2725" s="152"/>
      <c r="D2725" s="130"/>
    </row>
    <row r="2726" spans="1:4" x14ac:dyDescent="0.2">
      <c r="A2726" s="135">
        <v>2</v>
      </c>
      <c r="B2726" s="136" t="s">
        <v>211</v>
      </c>
      <c r="C2726" s="140">
        <f>SUM(C2728+C2735+C2741+C2750+C2754+C2760)</f>
        <v>0</v>
      </c>
      <c r="D2726" s="138"/>
    </row>
    <row r="2727" spans="1:4" x14ac:dyDescent="0.2">
      <c r="A2727" s="135"/>
      <c r="B2727" s="153"/>
      <c r="C2727" s="120"/>
      <c r="D2727" s="143"/>
    </row>
    <row r="2728" spans="1:4" x14ac:dyDescent="0.2">
      <c r="A2728" s="150" t="s">
        <v>212</v>
      </c>
      <c r="B2728" s="136" t="s">
        <v>213</v>
      </c>
      <c r="C2728" s="140">
        <f>SUM(C2729:C2733)</f>
        <v>0</v>
      </c>
      <c r="D2728" s="138"/>
    </row>
    <row r="2729" spans="1:4" x14ac:dyDescent="0.2">
      <c r="A2729" s="141" t="s">
        <v>214</v>
      </c>
      <c r="B2729" s="142" t="s">
        <v>215</v>
      </c>
      <c r="C2729" s="120">
        <v>0</v>
      </c>
      <c r="D2729" s="143"/>
    </row>
    <row r="2730" spans="1:4" x14ac:dyDescent="0.2">
      <c r="A2730" s="141" t="s">
        <v>216</v>
      </c>
      <c r="B2730" s="142" t="s">
        <v>217</v>
      </c>
      <c r="C2730" s="120">
        <v>0</v>
      </c>
      <c r="D2730" s="143"/>
    </row>
    <row r="2731" spans="1:4" x14ac:dyDescent="0.2">
      <c r="A2731" s="141" t="s">
        <v>218</v>
      </c>
      <c r="B2731" s="142" t="s">
        <v>219</v>
      </c>
      <c r="C2731" s="120">
        <v>0</v>
      </c>
      <c r="D2731" s="143"/>
    </row>
    <row r="2732" spans="1:4" x14ac:dyDescent="0.2">
      <c r="A2732" s="141" t="s">
        <v>220</v>
      </c>
      <c r="B2732" s="142" t="s">
        <v>221</v>
      </c>
      <c r="C2732" s="120">
        <v>0</v>
      </c>
      <c r="D2732" s="143"/>
    </row>
    <row r="2733" spans="1:4" x14ac:dyDescent="0.2">
      <c r="A2733" s="141" t="s">
        <v>222</v>
      </c>
      <c r="B2733" s="142" t="s">
        <v>223</v>
      </c>
      <c r="C2733" s="120">
        <v>0</v>
      </c>
      <c r="D2733" s="143"/>
    </row>
    <row r="2734" spans="1:4" x14ac:dyDescent="0.2">
      <c r="A2734" s="154"/>
      <c r="B2734" s="145"/>
      <c r="C2734" s="120"/>
      <c r="D2734" s="143"/>
    </row>
    <row r="2735" spans="1:4" ht="25.5" x14ac:dyDescent="0.2">
      <c r="A2735" s="150" t="s">
        <v>224</v>
      </c>
      <c r="B2735" s="136" t="s">
        <v>225</v>
      </c>
      <c r="C2735" s="140">
        <f>SUM(C2736:C2739)</f>
        <v>0</v>
      </c>
      <c r="D2735" s="138"/>
    </row>
    <row r="2736" spans="1:4" x14ac:dyDescent="0.2">
      <c r="A2736" s="141" t="s">
        <v>226</v>
      </c>
      <c r="B2736" s="142" t="s">
        <v>227</v>
      </c>
      <c r="C2736" s="120">
        <v>0</v>
      </c>
      <c r="D2736" s="143"/>
    </row>
    <row r="2737" spans="1:4" x14ac:dyDescent="0.2">
      <c r="A2737" s="141" t="s">
        <v>228</v>
      </c>
      <c r="B2737" s="142" t="s">
        <v>229</v>
      </c>
      <c r="C2737" s="120">
        <v>0</v>
      </c>
      <c r="D2737" s="143"/>
    </row>
    <row r="2738" spans="1:4" x14ac:dyDescent="0.2">
      <c r="A2738" s="141" t="s">
        <v>230</v>
      </c>
      <c r="B2738" s="142" t="s">
        <v>231</v>
      </c>
      <c r="C2738" s="120">
        <v>0</v>
      </c>
      <c r="D2738" s="143"/>
    </row>
    <row r="2739" spans="1:4" x14ac:dyDescent="0.2">
      <c r="A2739" s="141" t="s">
        <v>232</v>
      </c>
      <c r="B2739" s="142" t="s">
        <v>233</v>
      </c>
      <c r="C2739" s="120">
        <v>0</v>
      </c>
      <c r="D2739" s="143"/>
    </row>
    <row r="2740" spans="1:4" x14ac:dyDescent="0.2">
      <c r="A2740" s="154"/>
      <c r="B2740" s="145"/>
      <c r="C2740" s="120"/>
      <c r="D2740" s="143"/>
    </row>
    <row r="2741" spans="1:4" ht="25.5" x14ac:dyDescent="0.2">
      <c r="A2741" s="150" t="s">
        <v>234</v>
      </c>
      <c r="B2741" s="136" t="s">
        <v>235</v>
      </c>
      <c r="C2741" s="140">
        <f>SUM(C2742:C2748)</f>
        <v>0</v>
      </c>
      <c r="D2741" s="138"/>
    </row>
    <row r="2742" spans="1:4" x14ac:dyDescent="0.2">
      <c r="A2742" s="141" t="s">
        <v>236</v>
      </c>
      <c r="B2742" s="142" t="s">
        <v>237</v>
      </c>
      <c r="C2742" s="120">
        <v>0</v>
      </c>
      <c r="D2742" s="143"/>
    </row>
    <row r="2743" spans="1:4" ht="25.5" x14ac:dyDescent="0.2">
      <c r="A2743" s="141" t="s">
        <v>238</v>
      </c>
      <c r="B2743" s="142" t="s">
        <v>239</v>
      </c>
      <c r="C2743" s="120">
        <v>0</v>
      </c>
      <c r="D2743" s="143"/>
    </row>
    <row r="2744" spans="1:4" x14ac:dyDescent="0.2">
      <c r="A2744" s="141" t="s">
        <v>240</v>
      </c>
      <c r="B2744" s="142" t="s">
        <v>241</v>
      </c>
      <c r="C2744" s="120">
        <v>0</v>
      </c>
      <c r="D2744" s="143"/>
    </row>
    <row r="2745" spans="1:4" ht="25.5" x14ac:dyDescent="0.2">
      <c r="A2745" s="141" t="s">
        <v>242</v>
      </c>
      <c r="B2745" s="142" t="s">
        <v>243</v>
      </c>
      <c r="C2745" s="120">
        <v>0</v>
      </c>
      <c r="D2745" s="143"/>
    </row>
    <row r="2746" spans="1:4" x14ac:dyDescent="0.2">
      <c r="A2746" s="141" t="s">
        <v>244</v>
      </c>
      <c r="B2746" s="142" t="s">
        <v>245</v>
      </c>
      <c r="C2746" s="120">
        <v>0</v>
      </c>
      <c r="D2746" s="143"/>
    </row>
    <row r="2747" spans="1:4" x14ac:dyDescent="0.2">
      <c r="A2747" s="141" t="s">
        <v>246</v>
      </c>
      <c r="B2747" s="142" t="s">
        <v>247</v>
      </c>
      <c r="C2747" s="120">
        <v>0</v>
      </c>
      <c r="D2747" s="143"/>
    </row>
    <row r="2748" spans="1:4" ht="25.5" x14ac:dyDescent="0.2">
      <c r="A2748" s="141" t="s">
        <v>248</v>
      </c>
      <c r="B2748" s="142" t="s">
        <v>249</v>
      </c>
      <c r="C2748" s="120">
        <v>0</v>
      </c>
      <c r="D2748" s="143"/>
    </row>
    <row r="2749" spans="1:4" x14ac:dyDescent="0.2">
      <c r="A2749" s="154"/>
      <c r="B2749" s="145"/>
      <c r="C2749" s="120"/>
      <c r="D2749" s="143"/>
    </row>
    <row r="2750" spans="1:4" ht="25.5" x14ac:dyDescent="0.2">
      <c r="A2750" s="150" t="s">
        <v>250</v>
      </c>
      <c r="B2750" s="136" t="s">
        <v>251</v>
      </c>
      <c r="C2750" s="140">
        <f>SUM(C2751:C2752)</f>
        <v>0</v>
      </c>
      <c r="D2750" s="138"/>
    </row>
    <row r="2751" spans="1:4" x14ac:dyDescent="0.2">
      <c r="A2751" s="141" t="s">
        <v>252</v>
      </c>
      <c r="B2751" s="142" t="s">
        <v>253</v>
      </c>
      <c r="C2751" s="120">
        <v>0</v>
      </c>
      <c r="D2751" s="143"/>
    </row>
    <row r="2752" spans="1:4" x14ac:dyDescent="0.2">
      <c r="A2752" s="141" t="s">
        <v>254</v>
      </c>
      <c r="B2752" s="142" t="s">
        <v>255</v>
      </c>
      <c r="C2752" s="120">
        <v>0</v>
      </c>
      <c r="D2752" s="143"/>
    </row>
    <row r="2753" spans="1:4" x14ac:dyDescent="0.2">
      <c r="A2753" s="154"/>
      <c r="B2753" s="145"/>
      <c r="C2753" s="120"/>
      <c r="D2753" s="143"/>
    </row>
    <row r="2754" spans="1:4" ht="25.5" x14ac:dyDescent="0.2">
      <c r="A2754" s="150" t="s">
        <v>256</v>
      </c>
      <c r="B2754" s="136" t="s">
        <v>257</v>
      </c>
      <c r="C2754" s="140">
        <f>SUM(C2755:C2758)</f>
        <v>0</v>
      </c>
      <c r="D2754" s="138"/>
    </row>
    <row r="2755" spans="1:4" x14ac:dyDescent="0.2">
      <c r="A2755" s="141" t="s">
        <v>258</v>
      </c>
      <c r="B2755" s="142" t="s">
        <v>259</v>
      </c>
      <c r="C2755" s="120">
        <v>0</v>
      </c>
      <c r="D2755" s="143"/>
    </row>
    <row r="2756" spans="1:4" x14ac:dyDescent="0.2">
      <c r="A2756" s="141" t="s">
        <v>260</v>
      </c>
      <c r="B2756" s="142" t="s">
        <v>261</v>
      </c>
      <c r="C2756" s="120">
        <v>0</v>
      </c>
      <c r="D2756" s="143"/>
    </row>
    <row r="2757" spans="1:4" x14ac:dyDescent="0.2">
      <c r="A2757" s="141" t="s">
        <v>262</v>
      </c>
      <c r="B2757" s="142" t="s">
        <v>263</v>
      </c>
      <c r="C2757" s="120">
        <v>0</v>
      </c>
      <c r="D2757" s="143"/>
    </row>
    <row r="2758" spans="1:4" ht="25.5" x14ac:dyDescent="0.2">
      <c r="A2758" s="141" t="s">
        <v>264</v>
      </c>
      <c r="B2758" s="142" t="s">
        <v>265</v>
      </c>
      <c r="C2758" s="120">
        <v>0</v>
      </c>
      <c r="D2758" s="143"/>
    </row>
    <row r="2759" spans="1:4" x14ac:dyDescent="0.2">
      <c r="A2759" s="154"/>
      <c r="B2759" s="145"/>
      <c r="C2759" s="120"/>
      <c r="D2759" s="143"/>
    </row>
    <row r="2760" spans="1:4" ht="25.5" x14ac:dyDescent="0.2">
      <c r="A2760" s="150" t="s">
        <v>266</v>
      </c>
      <c r="B2760" s="136" t="s">
        <v>267</v>
      </c>
      <c r="C2760" s="140">
        <f>SUM(C2761:C2768)</f>
        <v>0</v>
      </c>
      <c r="D2760" s="138"/>
    </row>
    <row r="2761" spans="1:4" x14ac:dyDescent="0.2">
      <c r="A2761" s="141" t="s">
        <v>268</v>
      </c>
      <c r="B2761" s="142" t="s">
        <v>269</v>
      </c>
      <c r="C2761" s="120"/>
      <c r="D2761" s="143"/>
    </row>
    <row r="2762" spans="1:4" ht="25.5" x14ac:dyDescent="0.2">
      <c r="A2762" s="141" t="s">
        <v>270</v>
      </c>
      <c r="B2762" s="142" t="s">
        <v>271</v>
      </c>
      <c r="C2762" s="120">
        <v>0</v>
      </c>
      <c r="D2762" s="143"/>
    </row>
    <row r="2763" spans="1:4" x14ac:dyDescent="0.2">
      <c r="A2763" s="141" t="s">
        <v>272</v>
      </c>
      <c r="B2763" s="142" t="s">
        <v>273</v>
      </c>
      <c r="C2763" s="120">
        <v>0</v>
      </c>
      <c r="D2763" s="143"/>
    </row>
    <row r="2764" spans="1:4" x14ac:dyDescent="0.2">
      <c r="A2764" s="141" t="s">
        <v>274</v>
      </c>
      <c r="B2764" s="142" t="s">
        <v>275</v>
      </c>
      <c r="C2764" s="120">
        <v>0</v>
      </c>
      <c r="D2764" s="143"/>
    </row>
    <row r="2765" spans="1:4" x14ac:dyDescent="0.2">
      <c r="A2765" s="141" t="s">
        <v>276</v>
      </c>
      <c r="B2765" s="142" t="s">
        <v>277</v>
      </c>
      <c r="C2765" s="120">
        <v>0</v>
      </c>
      <c r="D2765" s="143"/>
    </row>
    <row r="2766" spans="1:4" ht="25.5" x14ac:dyDescent="0.2">
      <c r="A2766" s="141" t="s">
        <v>278</v>
      </c>
      <c r="B2766" s="142" t="s">
        <v>279</v>
      </c>
      <c r="C2766" s="120">
        <v>0</v>
      </c>
      <c r="D2766" s="143"/>
    </row>
    <row r="2767" spans="1:4" x14ac:dyDescent="0.2">
      <c r="A2767" s="141" t="s">
        <v>280</v>
      </c>
      <c r="B2767" s="142" t="s">
        <v>281</v>
      </c>
      <c r="C2767" s="120">
        <v>0</v>
      </c>
      <c r="D2767" s="143"/>
    </row>
    <row r="2768" spans="1:4" x14ac:dyDescent="0.2">
      <c r="A2768" s="141" t="s">
        <v>282</v>
      </c>
      <c r="B2768" s="142" t="s">
        <v>283</v>
      </c>
      <c r="C2768" s="120">
        <v>0</v>
      </c>
      <c r="D2768" s="143"/>
    </row>
    <row r="2769" spans="1:4" x14ac:dyDescent="0.2">
      <c r="A2769" s="141"/>
      <c r="B2769" s="145"/>
      <c r="C2769" s="120"/>
      <c r="D2769" s="143"/>
    </row>
    <row r="2770" spans="1:4" x14ac:dyDescent="0.2">
      <c r="A2770" s="135">
        <v>5</v>
      </c>
      <c r="B2770" s="155" t="s">
        <v>284</v>
      </c>
      <c r="C2770" s="140">
        <f>SUM(C2772+C2782+C2792+C2797)</f>
        <v>0</v>
      </c>
      <c r="D2770" s="138"/>
    </row>
    <row r="2771" spans="1:4" x14ac:dyDescent="0.2">
      <c r="A2771" s="154"/>
      <c r="B2771" s="145"/>
      <c r="C2771" s="120"/>
      <c r="D2771" s="143"/>
    </row>
    <row r="2772" spans="1:4" x14ac:dyDescent="0.2">
      <c r="A2772" s="156" t="s">
        <v>285</v>
      </c>
      <c r="B2772" s="136" t="s">
        <v>286</v>
      </c>
      <c r="C2772" s="140">
        <f>SUM(C2773:C2780)</f>
        <v>0</v>
      </c>
      <c r="D2772" s="138"/>
    </row>
    <row r="2773" spans="1:4" x14ac:dyDescent="0.2">
      <c r="A2773" s="157" t="s">
        <v>287</v>
      </c>
      <c r="B2773" s="142" t="s">
        <v>288</v>
      </c>
      <c r="C2773" s="120">
        <v>0</v>
      </c>
      <c r="D2773" s="143"/>
    </row>
    <row r="2774" spans="1:4" x14ac:dyDescent="0.2">
      <c r="A2774" s="157" t="s">
        <v>289</v>
      </c>
      <c r="B2774" s="142" t="s">
        <v>290</v>
      </c>
      <c r="C2774" s="120">
        <v>0</v>
      </c>
      <c r="D2774" s="143"/>
    </row>
    <row r="2775" spans="1:4" x14ac:dyDescent="0.2">
      <c r="A2775" s="157" t="s">
        <v>291</v>
      </c>
      <c r="B2775" s="142" t="s">
        <v>292</v>
      </c>
      <c r="C2775" s="120"/>
      <c r="D2775" s="143"/>
    </row>
    <row r="2776" spans="1:4" x14ac:dyDescent="0.2">
      <c r="A2776" s="157" t="s">
        <v>293</v>
      </c>
      <c r="B2776" s="142" t="s">
        <v>294</v>
      </c>
      <c r="C2776" s="120"/>
      <c r="D2776" s="143"/>
    </row>
    <row r="2777" spans="1:4" x14ac:dyDescent="0.2">
      <c r="A2777" s="157" t="s">
        <v>295</v>
      </c>
      <c r="B2777" s="142" t="s">
        <v>296</v>
      </c>
      <c r="C2777" s="120"/>
      <c r="D2777" s="143"/>
    </row>
    <row r="2778" spans="1:4" ht="25.5" x14ac:dyDescent="0.2">
      <c r="A2778" s="157" t="s">
        <v>297</v>
      </c>
      <c r="B2778" s="142" t="s">
        <v>298</v>
      </c>
      <c r="C2778" s="120"/>
      <c r="D2778" s="143"/>
    </row>
    <row r="2779" spans="1:4" ht="25.5" x14ac:dyDescent="0.2">
      <c r="A2779" s="157" t="s">
        <v>299</v>
      </c>
      <c r="B2779" s="142" t="s">
        <v>300</v>
      </c>
      <c r="C2779" s="120"/>
      <c r="D2779" s="143"/>
    </row>
    <row r="2780" spans="1:4" x14ac:dyDescent="0.2">
      <c r="A2780" s="157" t="s">
        <v>301</v>
      </c>
      <c r="B2780" s="142" t="s">
        <v>302</v>
      </c>
      <c r="C2780" s="120">
        <v>0</v>
      </c>
      <c r="D2780" s="143"/>
    </row>
    <row r="2781" spans="1:4" x14ac:dyDescent="0.2">
      <c r="A2781" s="157"/>
      <c r="B2781" s="142"/>
      <c r="C2781" s="120"/>
      <c r="D2781" s="143"/>
    </row>
    <row r="2782" spans="1:4" ht="25.5" x14ac:dyDescent="0.2">
      <c r="A2782" s="156" t="s">
        <v>303</v>
      </c>
      <c r="B2782" s="136" t="s">
        <v>304</v>
      </c>
      <c r="C2782" s="140">
        <f>SUM(C2783:C2790)</f>
        <v>0</v>
      </c>
      <c r="D2782" s="138"/>
    </row>
    <row r="2783" spans="1:4" x14ac:dyDescent="0.2">
      <c r="A2783" s="157" t="s">
        <v>305</v>
      </c>
      <c r="B2783" s="142" t="s">
        <v>306</v>
      </c>
      <c r="C2783" s="120">
        <v>0</v>
      </c>
      <c r="D2783" s="143"/>
    </row>
    <row r="2784" spans="1:4" x14ac:dyDescent="0.2">
      <c r="A2784" s="157" t="s">
        <v>307</v>
      </c>
      <c r="B2784" s="142" t="s">
        <v>308</v>
      </c>
      <c r="C2784" s="120">
        <v>0</v>
      </c>
      <c r="D2784" s="143"/>
    </row>
    <row r="2785" spans="1:4" x14ac:dyDescent="0.2">
      <c r="A2785" s="157" t="s">
        <v>309</v>
      </c>
      <c r="B2785" s="142" t="s">
        <v>310</v>
      </c>
      <c r="C2785" s="120">
        <v>0</v>
      </c>
      <c r="D2785" s="143"/>
    </row>
    <row r="2786" spans="1:4" x14ac:dyDescent="0.2">
      <c r="A2786" s="157" t="s">
        <v>311</v>
      </c>
      <c r="B2786" s="142" t="s">
        <v>312</v>
      </c>
      <c r="C2786" s="120">
        <v>0</v>
      </c>
      <c r="D2786" s="143"/>
    </row>
    <row r="2787" spans="1:4" x14ac:dyDescent="0.2">
      <c r="A2787" s="157" t="s">
        <v>313</v>
      </c>
      <c r="B2787" s="142" t="s">
        <v>314</v>
      </c>
      <c r="C2787" s="120">
        <v>0</v>
      </c>
      <c r="D2787" s="143"/>
    </row>
    <row r="2788" spans="1:4" x14ac:dyDescent="0.2">
      <c r="A2788" s="157" t="s">
        <v>315</v>
      </c>
      <c r="B2788" s="142" t="s">
        <v>316</v>
      </c>
      <c r="C2788" s="120">
        <v>0</v>
      </c>
      <c r="D2788" s="143"/>
    </row>
    <row r="2789" spans="1:4" x14ac:dyDescent="0.2">
      <c r="A2789" s="157" t="s">
        <v>317</v>
      </c>
      <c r="B2789" s="142" t="s">
        <v>318</v>
      </c>
      <c r="C2789" s="120">
        <v>0</v>
      </c>
      <c r="D2789" s="143"/>
    </row>
    <row r="2790" spans="1:4" ht="25.5" x14ac:dyDescent="0.2">
      <c r="A2790" s="157" t="s">
        <v>319</v>
      </c>
      <c r="B2790" s="142" t="s">
        <v>320</v>
      </c>
      <c r="C2790" s="120">
        <v>0</v>
      </c>
      <c r="D2790" s="143"/>
    </row>
    <row r="2791" spans="1:4" x14ac:dyDescent="0.2">
      <c r="A2791" s="157"/>
      <c r="B2791" s="142"/>
      <c r="C2791" s="120"/>
      <c r="D2791" s="143"/>
    </row>
    <row r="2792" spans="1:4" x14ac:dyDescent="0.2">
      <c r="A2792" s="156" t="s">
        <v>321</v>
      </c>
      <c r="B2792" s="136" t="s">
        <v>322</v>
      </c>
      <c r="C2792" s="140">
        <f>SUM(C2793:C2795)</f>
        <v>0</v>
      </c>
      <c r="D2792" s="138"/>
    </row>
    <row r="2793" spans="1:4" x14ac:dyDescent="0.2">
      <c r="A2793" s="157" t="s">
        <v>323</v>
      </c>
      <c r="B2793" s="142" t="s">
        <v>324</v>
      </c>
      <c r="C2793" s="120">
        <v>0</v>
      </c>
      <c r="D2793" s="143"/>
    </row>
    <row r="2794" spans="1:4" x14ac:dyDescent="0.2">
      <c r="A2794" s="157" t="s">
        <v>325</v>
      </c>
      <c r="B2794" s="142" t="s">
        <v>326</v>
      </c>
      <c r="C2794" s="120">
        <v>0</v>
      </c>
      <c r="D2794" s="143"/>
    </row>
    <row r="2795" spans="1:4" x14ac:dyDescent="0.2">
      <c r="A2795" s="157" t="s">
        <v>327</v>
      </c>
      <c r="B2795" s="142" t="s">
        <v>328</v>
      </c>
      <c r="C2795" s="120">
        <v>0</v>
      </c>
      <c r="D2795" s="143"/>
    </row>
    <row r="2796" spans="1:4" x14ac:dyDescent="0.2">
      <c r="A2796" s="157"/>
      <c r="B2796" s="142"/>
      <c r="C2796" s="120"/>
      <c r="D2796" s="143"/>
    </row>
    <row r="2797" spans="1:4" x14ac:dyDescent="0.2">
      <c r="A2797" s="156" t="s">
        <v>329</v>
      </c>
      <c r="B2797" s="136" t="s">
        <v>330</v>
      </c>
      <c r="C2797" s="140">
        <f>SUM(C2798:C2801)</f>
        <v>0</v>
      </c>
      <c r="D2797" s="138"/>
    </row>
    <row r="2798" spans="1:4" x14ac:dyDescent="0.2">
      <c r="A2798" s="157" t="s">
        <v>331</v>
      </c>
      <c r="B2798" s="142" t="s">
        <v>332</v>
      </c>
      <c r="C2798" s="120">
        <v>0</v>
      </c>
      <c r="D2798" s="143"/>
    </row>
    <row r="2799" spans="1:4" x14ac:dyDescent="0.2">
      <c r="A2799" s="157" t="s">
        <v>333</v>
      </c>
      <c r="B2799" s="142" t="s">
        <v>334</v>
      </c>
      <c r="C2799" s="120">
        <v>0</v>
      </c>
      <c r="D2799" s="143"/>
    </row>
    <row r="2800" spans="1:4" x14ac:dyDescent="0.2">
      <c r="A2800" s="157" t="s">
        <v>335</v>
      </c>
      <c r="B2800" s="142" t="s">
        <v>336</v>
      </c>
      <c r="C2800" s="120">
        <v>0</v>
      </c>
      <c r="D2800" s="143"/>
    </row>
    <row r="2801" spans="1:4" x14ac:dyDescent="0.2">
      <c r="A2801" s="157" t="s">
        <v>337</v>
      </c>
      <c r="B2801" s="142" t="s">
        <v>338</v>
      </c>
      <c r="C2801" s="120">
        <v>0</v>
      </c>
      <c r="D2801" s="143"/>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showGridLines="0" topLeftCell="E5" zoomScale="80" zoomScaleNormal="80" workbookViewId="0">
      <pane ySplit="2" topLeftCell="A52" activePane="bottomLeft" state="frozen"/>
      <selection activeCell="A5" sqref="A5"/>
      <selection pane="bottomLeft" activeCell="G54" sqref="G54"/>
    </sheetView>
  </sheetViews>
  <sheetFormatPr baseColWidth="10" defaultColWidth="31.28515625" defaultRowHeight="15" x14ac:dyDescent="0.25"/>
  <cols>
    <col min="1" max="1" width="31.28515625" style="215"/>
    <col min="2" max="3" width="31.28515625" style="314"/>
    <col min="4" max="6" width="15" style="248" customWidth="1"/>
    <col min="7" max="7" width="41.85546875" style="313" customWidth="1"/>
    <col min="8" max="13" width="13.7109375" style="248" customWidth="1"/>
    <col min="14" max="14" width="13.28515625" style="301" customWidth="1"/>
    <col min="15" max="15" width="31.28515625" style="314"/>
    <col min="16" max="16" width="31.28515625" style="248"/>
    <col min="17" max="16384" width="31.28515625" style="215"/>
  </cols>
  <sheetData>
    <row r="1" spans="1:16" x14ac:dyDescent="0.25">
      <c r="A1" s="595" t="s">
        <v>779</v>
      </c>
      <c r="B1" s="595"/>
      <c r="C1" s="595"/>
      <c r="D1" s="595"/>
      <c r="E1" s="595"/>
      <c r="F1" s="595"/>
      <c r="G1" s="595"/>
      <c r="H1" s="595"/>
      <c r="I1" s="595"/>
      <c r="J1" s="595"/>
      <c r="K1" s="595"/>
      <c r="L1" s="595"/>
      <c r="M1" s="595"/>
      <c r="N1" s="595"/>
      <c r="O1" s="595"/>
      <c r="P1" s="595"/>
    </row>
    <row r="2" spans="1:16" x14ac:dyDescent="0.25">
      <c r="A2" s="583" t="s">
        <v>339</v>
      </c>
      <c r="B2" s="584"/>
      <c r="C2" s="584"/>
      <c r="D2" s="584"/>
      <c r="E2" s="584"/>
      <c r="F2" s="584"/>
      <c r="G2" s="584"/>
      <c r="H2" s="584"/>
      <c r="I2" s="584"/>
      <c r="J2" s="584"/>
      <c r="K2" s="584"/>
      <c r="L2" s="584"/>
      <c r="M2" s="584"/>
      <c r="N2" s="584"/>
      <c r="O2" s="584"/>
      <c r="P2" s="644"/>
    </row>
    <row r="3" spans="1:16" x14ac:dyDescent="0.25">
      <c r="A3" s="583" t="s">
        <v>985</v>
      </c>
      <c r="B3" s="584"/>
      <c r="C3" s="584"/>
      <c r="D3" s="584"/>
      <c r="E3" s="584"/>
      <c r="F3" s="584"/>
      <c r="G3" s="584"/>
      <c r="H3" s="584"/>
      <c r="I3" s="584"/>
      <c r="J3" s="584"/>
      <c r="K3" s="584"/>
      <c r="L3" s="584"/>
      <c r="M3" s="584"/>
      <c r="N3" s="584"/>
      <c r="O3" s="584"/>
      <c r="P3" s="644"/>
    </row>
    <row r="4" spans="1:16" x14ac:dyDescent="0.25">
      <c r="A4" s="595" t="s">
        <v>1</v>
      </c>
      <c r="B4" s="595"/>
      <c r="C4" s="595"/>
      <c r="D4" s="595"/>
      <c r="E4" s="595"/>
      <c r="F4" s="595"/>
      <c r="G4" s="595" t="s">
        <v>2</v>
      </c>
      <c r="H4" s="595"/>
      <c r="I4" s="595"/>
      <c r="J4" s="595"/>
      <c r="K4" s="595"/>
      <c r="L4" s="595"/>
      <c r="M4" s="595"/>
      <c r="N4" s="595"/>
      <c r="O4" s="595"/>
      <c r="P4" s="595"/>
    </row>
    <row r="5" spans="1:16" x14ac:dyDescent="0.25">
      <c r="A5" s="216" t="s">
        <v>3</v>
      </c>
      <c r="B5" s="620" t="s">
        <v>4</v>
      </c>
      <c r="C5" s="620" t="s">
        <v>5</v>
      </c>
      <c r="D5" s="620" t="s">
        <v>340</v>
      </c>
      <c r="E5" s="620" t="s">
        <v>7</v>
      </c>
      <c r="F5" s="611" t="s">
        <v>341</v>
      </c>
      <c r="G5" s="624" t="s">
        <v>9</v>
      </c>
      <c r="H5" s="653" t="s">
        <v>10</v>
      </c>
      <c r="I5" s="654"/>
      <c r="J5" s="651" t="s">
        <v>11</v>
      </c>
      <c r="K5" s="651"/>
      <c r="L5" s="651"/>
      <c r="M5" s="651"/>
      <c r="N5" s="646" t="s">
        <v>12</v>
      </c>
      <c r="O5" s="624" t="s">
        <v>13</v>
      </c>
      <c r="P5" s="615" t="s">
        <v>14</v>
      </c>
    </row>
    <row r="6" spans="1:16" x14ac:dyDescent="0.25">
      <c r="A6" s="217"/>
      <c r="B6" s="645"/>
      <c r="C6" s="645"/>
      <c r="D6" s="645"/>
      <c r="E6" s="645"/>
      <c r="F6" s="612"/>
      <c r="G6" s="652"/>
      <c r="H6" s="615" t="s">
        <v>15</v>
      </c>
      <c r="I6" s="615" t="s">
        <v>16</v>
      </c>
      <c r="J6" s="235" t="s">
        <v>17</v>
      </c>
      <c r="K6" s="235" t="s">
        <v>342</v>
      </c>
      <c r="L6" s="235" t="s">
        <v>19</v>
      </c>
      <c r="M6" s="235" t="s">
        <v>20</v>
      </c>
      <c r="N6" s="647"/>
      <c r="O6" s="625"/>
      <c r="P6" s="616"/>
    </row>
    <row r="7" spans="1:16" x14ac:dyDescent="0.25">
      <c r="A7" s="218"/>
      <c r="B7" s="645"/>
      <c r="C7" s="645"/>
      <c r="D7" s="645"/>
      <c r="E7" s="645"/>
      <c r="F7" s="612"/>
      <c r="G7" s="652"/>
      <c r="H7" s="616"/>
      <c r="I7" s="616"/>
      <c r="J7" s="302" t="s">
        <v>21</v>
      </c>
      <c r="K7" s="302" t="s">
        <v>21</v>
      </c>
      <c r="L7" s="302" t="s">
        <v>21</v>
      </c>
      <c r="M7" s="302" t="s">
        <v>21</v>
      </c>
      <c r="N7" s="647"/>
      <c r="O7" s="625"/>
      <c r="P7" s="616"/>
    </row>
    <row r="8" spans="1:16" x14ac:dyDescent="0.25">
      <c r="A8" s="648" t="s">
        <v>343</v>
      </c>
      <c r="B8" s="583" t="s">
        <v>344</v>
      </c>
      <c r="C8" s="584"/>
      <c r="D8" s="584"/>
      <c r="E8" s="584"/>
      <c r="F8" s="584"/>
      <c r="G8" s="584"/>
      <c r="H8" s="584"/>
      <c r="I8" s="584"/>
      <c r="J8" s="584"/>
      <c r="K8" s="584"/>
      <c r="L8" s="584"/>
      <c r="M8" s="584"/>
      <c r="N8" s="584"/>
      <c r="O8" s="584"/>
      <c r="P8" s="644"/>
    </row>
    <row r="9" spans="1:16" ht="75" x14ac:dyDescent="0.25">
      <c r="A9" s="649"/>
      <c r="B9" s="582" t="s">
        <v>895</v>
      </c>
      <c r="C9" s="581" t="s">
        <v>345</v>
      </c>
      <c r="D9" s="577">
        <v>760</v>
      </c>
      <c r="E9" s="577">
        <v>950</v>
      </c>
      <c r="F9" s="577">
        <v>650</v>
      </c>
      <c r="G9" s="213" t="s">
        <v>780</v>
      </c>
      <c r="H9" s="231">
        <v>1</v>
      </c>
      <c r="I9" s="234">
        <v>1</v>
      </c>
      <c r="J9" s="307"/>
      <c r="K9" s="307"/>
      <c r="L9" s="307"/>
      <c r="M9" s="234">
        <v>1</v>
      </c>
      <c r="N9" s="655">
        <f>'4. Estimación RE2'!C5</f>
        <v>0</v>
      </c>
      <c r="O9" s="202" t="s">
        <v>1062</v>
      </c>
      <c r="P9" s="578" t="s">
        <v>1063</v>
      </c>
    </row>
    <row r="10" spans="1:16" ht="30" x14ac:dyDescent="0.25">
      <c r="A10" s="286"/>
      <c r="B10" s="582"/>
      <c r="C10" s="582"/>
      <c r="D10" s="578"/>
      <c r="E10" s="578"/>
      <c r="F10" s="578"/>
      <c r="G10" s="213" t="s">
        <v>781</v>
      </c>
      <c r="H10" s="231">
        <v>1</v>
      </c>
      <c r="I10" s="234">
        <v>1</v>
      </c>
      <c r="J10" s="307"/>
      <c r="K10" s="307"/>
      <c r="L10" s="307"/>
      <c r="M10" s="234">
        <v>1</v>
      </c>
      <c r="N10" s="655"/>
      <c r="O10" s="202" t="s">
        <v>1158</v>
      </c>
      <c r="P10" s="578"/>
    </row>
    <row r="11" spans="1:16" ht="45" x14ac:dyDescent="0.25">
      <c r="A11" s="286"/>
      <c r="B11" s="582"/>
      <c r="C11" s="601"/>
      <c r="D11" s="579"/>
      <c r="E11" s="579"/>
      <c r="F11" s="579"/>
      <c r="G11" s="287" t="s">
        <v>782</v>
      </c>
      <c r="H11" s="231"/>
      <c r="I11" s="307"/>
      <c r="J11" s="307"/>
      <c r="K11" s="307"/>
      <c r="L11" s="307"/>
      <c r="M11" s="234"/>
      <c r="N11" s="655"/>
      <c r="O11" s="202"/>
      <c r="P11" s="578"/>
    </row>
    <row r="12" spans="1:16" x14ac:dyDescent="0.25">
      <c r="A12" s="286"/>
      <c r="B12" s="288"/>
      <c r="C12" s="289"/>
      <c r="D12" s="290"/>
      <c r="E12" s="291"/>
      <c r="F12" s="93"/>
      <c r="G12" s="94"/>
      <c r="H12" s="93"/>
      <c r="I12" s="303"/>
      <c r="J12" s="93"/>
      <c r="K12" s="93"/>
      <c r="L12" s="93"/>
      <c r="M12" s="93"/>
      <c r="N12" s="288"/>
      <c r="O12" s="94"/>
      <c r="P12" s="290"/>
    </row>
    <row r="13" spans="1:16" x14ac:dyDescent="0.25">
      <c r="A13" s="286"/>
      <c r="B13" s="583" t="s">
        <v>346</v>
      </c>
      <c r="C13" s="584"/>
      <c r="D13" s="584"/>
      <c r="E13" s="584"/>
      <c r="F13" s="584"/>
      <c r="G13" s="584"/>
      <c r="H13" s="584"/>
      <c r="I13" s="584"/>
      <c r="J13" s="584"/>
      <c r="K13" s="584"/>
      <c r="L13" s="584"/>
      <c r="M13" s="584"/>
      <c r="N13" s="584"/>
      <c r="O13" s="584"/>
      <c r="P13" s="644"/>
    </row>
    <row r="14" spans="1:16" ht="60" x14ac:dyDescent="0.25">
      <c r="A14" s="286"/>
      <c r="B14" s="190" t="s">
        <v>691</v>
      </c>
      <c r="C14" s="190" t="s">
        <v>347</v>
      </c>
      <c r="D14" s="297">
        <v>5</v>
      </c>
      <c r="E14" s="319">
        <v>20</v>
      </c>
      <c r="F14" s="320">
        <v>6</v>
      </c>
      <c r="G14" s="213" t="s">
        <v>783</v>
      </c>
      <c r="H14" s="231">
        <v>1</v>
      </c>
      <c r="I14" s="234">
        <v>1</v>
      </c>
      <c r="J14" s="307"/>
      <c r="K14" s="307"/>
      <c r="L14" s="307"/>
      <c r="M14" s="234">
        <v>1</v>
      </c>
      <c r="N14" s="221">
        <f>'4. Estimación RE2'!C161</f>
        <v>0</v>
      </c>
      <c r="O14" s="322" t="s">
        <v>1064</v>
      </c>
      <c r="P14" s="297" t="s">
        <v>1065</v>
      </c>
    </row>
    <row r="15" spans="1:16" ht="30" x14ac:dyDescent="0.25">
      <c r="A15" s="286"/>
      <c r="B15" s="581" t="s">
        <v>692</v>
      </c>
      <c r="C15" s="190" t="s">
        <v>348</v>
      </c>
      <c r="D15" s="208">
        <v>6</v>
      </c>
      <c r="E15" s="208">
        <v>8</v>
      </c>
      <c r="F15" s="208">
        <v>3</v>
      </c>
      <c r="G15" s="213" t="s">
        <v>784</v>
      </c>
      <c r="H15" s="231">
        <v>1</v>
      </c>
      <c r="I15" s="234">
        <v>1</v>
      </c>
      <c r="J15" s="307"/>
      <c r="K15" s="307"/>
      <c r="L15" s="307"/>
      <c r="M15" s="234">
        <v>1</v>
      </c>
      <c r="N15" s="585">
        <f>'4. Estimación RE2'!C317</f>
        <v>0</v>
      </c>
      <c r="O15" s="322" t="s">
        <v>1066</v>
      </c>
      <c r="P15" s="650" t="s">
        <v>1068</v>
      </c>
    </row>
    <row r="16" spans="1:16" ht="60" x14ac:dyDescent="0.25">
      <c r="A16" s="286"/>
      <c r="B16" s="582"/>
      <c r="C16" s="581" t="s">
        <v>349</v>
      </c>
      <c r="D16" s="577">
        <v>200</v>
      </c>
      <c r="E16" s="577">
        <v>197</v>
      </c>
      <c r="F16" s="577">
        <v>127</v>
      </c>
      <c r="G16" s="213" t="s">
        <v>785</v>
      </c>
      <c r="H16" s="231">
        <v>3</v>
      </c>
      <c r="I16" s="234">
        <v>1</v>
      </c>
      <c r="J16" s="234">
        <v>1</v>
      </c>
      <c r="K16" s="307"/>
      <c r="L16" s="307"/>
      <c r="M16" s="307"/>
      <c r="N16" s="586"/>
      <c r="O16" s="322" t="s">
        <v>1067</v>
      </c>
      <c r="P16" s="650"/>
    </row>
    <row r="17" spans="1:16" ht="30" x14ac:dyDescent="0.25">
      <c r="A17" s="286"/>
      <c r="B17" s="582"/>
      <c r="C17" s="582"/>
      <c r="D17" s="578"/>
      <c r="E17" s="578"/>
      <c r="F17" s="578"/>
      <c r="G17" s="213" t="s">
        <v>786</v>
      </c>
      <c r="H17" s="231">
        <v>9</v>
      </c>
      <c r="I17" s="234">
        <v>1</v>
      </c>
      <c r="J17" s="307"/>
      <c r="K17" s="234">
        <v>0.5</v>
      </c>
      <c r="L17" s="307"/>
      <c r="M17" s="234">
        <v>0.5</v>
      </c>
      <c r="N17" s="586"/>
      <c r="O17" s="322" t="s">
        <v>1069</v>
      </c>
      <c r="P17" s="650"/>
    </row>
    <row r="18" spans="1:16" ht="75" x14ac:dyDescent="0.25">
      <c r="A18" s="286"/>
      <c r="B18" s="601"/>
      <c r="C18" s="601"/>
      <c r="D18" s="579"/>
      <c r="E18" s="579"/>
      <c r="F18" s="579"/>
      <c r="G18" s="213" t="s">
        <v>912</v>
      </c>
      <c r="H18" s="231">
        <v>9</v>
      </c>
      <c r="I18" s="234">
        <v>1</v>
      </c>
      <c r="J18" s="307"/>
      <c r="K18" s="234">
        <v>0.5</v>
      </c>
      <c r="L18" s="307"/>
      <c r="M18" s="234">
        <v>0.5</v>
      </c>
      <c r="N18" s="627"/>
      <c r="O18" s="322" t="s">
        <v>1069</v>
      </c>
      <c r="P18" s="650"/>
    </row>
    <row r="19" spans="1:16" ht="45" x14ac:dyDescent="0.25">
      <c r="A19" s="286"/>
      <c r="B19" s="581" t="s">
        <v>693</v>
      </c>
      <c r="C19" s="190" t="s">
        <v>350</v>
      </c>
      <c r="D19" s="318">
        <v>1</v>
      </c>
      <c r="E19" s="318">
        <v>9</v>
      </c>
      <c r="F19" s="320">
        <v>9</v>
      </c>
      <c r="G19" s="213" t="s">
        <v>913</v>
      </c>
      <c r="H19" s="231">
        <v>1</v>
      </c>
      <c r="I19" s="234">
        <v>1</v>
      </c>
      <c r="J19" s="307"/>
      <c r="K19" s="307"/>
      <c r="L19" s="234">
        <v>1</v>
      </c>
      <c r="M19" s="307"/>
      <c r="N19" s="585">
        <f>'4. Estimación RE2'!C472</f>
        <v>0</v>
      </c>
      <c r="O19" s="322" t="s">
        <v>1070</v>
      </c>
      <c r="P19" s="297" t="s">
        <v>1065</v>
      </c>
    </row>
    <row r="20" spans="1:16" ht="60" x14ac:dyDescent="0.25">
      <c r="A20" s="286"/>
      <c r="B20" s="582"/>
      <c r="C20" s="581" t="s">
        <v>789</v>
      </c>
      <c r="D20" s="656">
        <v>2959</v>
      </c>
      <c r="E20" s="656">
        <v>3087</v>
      </c>
      <c r="F20" s="656"/>
      <c r="G20" s="213" t="s">
        <v>787</v>
      </c>
      <c r="H20" s="248">
        <v>9</v>
      </c>
      <c r="I20" s="234">
        <v>1</v>
      </c>
      <c r="J20" s="307"/>
      <c r="K20" s="234">
        <v>0.5</v>
      </c>
      <c r="L20" s="307"/>
      <c r="M20" s="234">
        <v>0.5</v>
      </c>
      <c r="N20" s="586"/>
      <c r="O20" s="322" t="s">
        <v>1069</v>
      </c>
      <c r="P20" s="297" t="s">
        <v>1065</v>
      </c>
    </row>
    <row r="21" spans="1:16" ht="30" x14ac:dyDescent="0.25">
      <c r="A21" s="286"/>
      <c r="B21" s="582"/>
      <c r="C21" s="601"/>
      <c r="D21" s="657"/>
      <c r="E21" s="657"/>
      <c r="F21" s="657"/>
      <c r="G21" s="292" t="s">
        <v>924</v>
      </c>
      <c r="H21" s="212">
        <v>1</v>
      </c>
      <c r="I21" s="234">
        <v>1</v>
      </c>
      <c r="J21" s="307"/>
      <c r="K21" s="307"/>
      <c r="L21" s="307"/>
      <c r="M21" s="234">
        <v>1</v>
      </c>
      <c r="N21" s="586"/>
      <c r="O21" s="322" t="s">
        <v>1071</v>
      </c>
      <c r="P21" s="297" t="s">
        <v>1065</v>
      </c>
    </row>
    <row r="22" spans="1:16" ht="45" x14ac:dyDescent="0.25">
      <c r="A22" s="286"/>
      <c r="B22" s="582"/>
      <c r="C22" s="581" t="s">
        <v>351</v>
      </c>
      <c r="D22" s="577"/>
      <c r="E22" s="577"/>
      <c r="F22" s="577"/>
      <c r="G22" s="213" t="s">
        <v>914</v>
      </c>
      <c r="H22" s="231">
        <v>4</v>
      </c>
      <c r="I22" s="234">
        <v>1</v>
      </c>
      <c r="J22" s="234">
        <v>0.25</v>
      </c>
      <c r="K22" s="234">
        <v>0.25</v>
      </c>
      <c r="L22" s="234">
        <v>0.25</v>
      </c>
      <c r="M22" s="234">
        <v>0.25</v>
      </c>
      <c r="N22" s="586"/>
      <c r="O22" s="322" t="s">
        <v>1072</v>
      </c>
      <c r="P22" s="297" t="s">
        <v>1076</v>
      </c>
    </row>
    <row r="23" spans="1:16" ht="45" x14ac:dyDescent="0.25">
      <c r="A23" s="286"/>
      <c r="B23" s="582"/>
      <c r="C23" s="582"/>
      <c r="D23" s="578"/>
      <c r="E23" s="578"/>
      <c r="F23" s="578"/>
      <c r="G23" s="213" t="s">
        <v>788</v>
      </c>
      <c r="H23" s="231">
        <v>2</v>
      </c>
      <c r="I23" s="234">
        <v>1</v>
      </c>
      <c r="J23" s="307"/>
      <c r="K23" s="234">
        <v>0.5</v>
      </c>
      <c r="L23" s="307"/>
      <c r="M23" s="234">
        <v>0.5</v>
      </c>
      <c r="N23" s="586"/>
      <c r="O23" s="322" t="s">
        <v>1073</v>
      </c>
      <c r="P23" s="297" t="s">
        <v>1077</v>
      </c>
    </row>
    <row r="24" spans="1:16" ht="60" x14ac:dyDescent="0.25">
      <c r="A24" s="286"/>
      <c r="B24" s="582"/>
      <c r="C24" s="582"/>
      <c r="D24" s="578"/>
      <c r="E24" s="578"/>
      <c r="F24" s="578"/>
      <c r="G24" s="287" t="s">
        <v>790</v>
      </c>
      <c r="H24" s="232"/>
      <c r="I24" s="308"/>
      <c r="J24" s="308"/>
      <c r="K24" s="308"/>
      <c r="L24" s="308"/>
      <c r="M24" s="308"/>
      <c r="N24" s="586"/>
      <c r="O24" s="322"/>
      <c r="P24" s="297"/>
    </row>
    <row r="25" spans="1:16" ht="45" x14ac:dyDescent="0.25">
      <c r="A25" s="286"/>
      <c r="B25" s="582"/>
      <c r="C25" s="582"/>
      <c r="D25" s="578"/>
      <c r="E25" s="578"/>
      <c r="F25" s="578"/>
      <c r="G25" s="213" t="s">
        <v>791</v>
      </c>
      <c r="H25" s="231">
        <v>2</v>
      </c>
      <c r="I25" s="234">
        <v>1</v>
      </c>
      <c r="J25" s="307"/>
      <c r="K25" s="234">
        <v>0.5</v>
      </c>
      <c r="L25" s="307"/>
      <c r="M25" s="234">
        <v>0.5</v>
      </c>
      <c r="N25" s="586"/>
      <c r="O25" s="322" t="s">
        <v>1073</v>
      </c>
      <c r="P25" s="297" t="s">
        <v>1077</v>
      </c>
    </row>
    <row r="26" spans="1:16" ht="45" x14ac:dyDescent="0.25">
      <c r="A26" s="286"/>
      <c r="B26" s="582"/>
      <c r="C26" s="582"/>
      <c r="D26" s="578"/>
      <c r="E26" s="578"/>
      <c r="F26" s="578"/>
      <c r="G26" s="292" t="s">
        <v>931</v>
      </c>
      <c r="H26" s="231">
        <v>4</v>
      </c>
      <c r="I26" s="234">
        <v>1</v>
      </c>
      <c r="J26" s="234">
        <v>0.25</v>
      </c>
      <c r="K26" s="234">
        <v>0.25</v>
      </c>
      <c r="L26" s="234">
        <v>0.25</v>
      </c>
      <c r="M26" s="234">
        <v>0.25</v>
      </c>
      <c r="N26" s="586"/>
      <c r="O26" s="322" t="s">
        <v>1074</v>
      </c>
      <c r="P26" s="297" t="s">
        <v>1078</v>
      </c>
    </row>
    <row r="27" spans="1:16" ht="45" x14ac:dyDescent="0.25">
      <c r="A27" s="286"/>
      <c r="B27" s="582"/>
      <c r="C27" s="582"/>
      <c r="D27" s="578"/>
      <c r="E27" s="578"/>
      <c r="F27" s="578"/>
      <c r="G27" s="213" t="s">
        <v>792</v>
      </c>
      <c r="H27" s="231">
        <v>4</v>
      </c>
      <c r="I27" s="234">
        <v>1</v>
      </c>
      <c r="J27" s="234">
        <v>0.25</v>
      </c>
      <c r="K27" s="234">
        <v>0.25</v>
      </c>
      <c r="L27" s="234">
        <v>0.25</v>
      </c>
      <c r="M27" s="234">
        <v>0.25</v>
      </c>
      <c r="N27" s="586"/>
      <c r="O27" s="322" t="s">
        <v>1075</v>
      </c>
      <c r="P27" s="297" t="s">
        <v>1079</v>
      </c>
    </row>
    <row r="28" spans="1:16" ht="60" x14ac:dyDescent="0.25">
      <c r="A28" s="286"/>
      <c r="B28" s="582"/>
      <c r="C28" s="582"/>
      <c r="D28" s="578"/>
      <c r="E28" s="578"/>
      <c r="F28" s="578"/>
      <c r="G28" s="213" t="s">
        <v>915</v>
      </c>
      <c r="H28" s="231">
        <v>9</v>
      </c>
      <c r="I28" s="234">
        <v>1</v>
      </c>
      <c r="J28" s="307"/>
      <c r="K28" s="307"/>
      <c r="L28" s="307"/>
      <c r="M28" s="234">
        <v>1</v>
      </c>
      <c r="N28" s="586"/>
      <c r="O28" s="322" t="s">
        <v>1069</v>
      </c>
      <c r="P28" s="297" t="s">
        <v>1079</v>
      </c>
    </row>
    <row r="29" spans="1:16" ht="30" x14ac:dyDescent="0.25">
      <c r="A29" s="286"/>
      <c r="B29" s="582"/>
      <c r="C29" s="582"/>
      <c r="D29" s="578"/>
      <c r="E29" s="578"/>
      <c r="F29" s="578"/>
      <c r="G29" s="287" t="s">
        <v>793</v>
      </c>
      <c r="H29" s="232"/>
      <c r="I29" s="308"/>
      <c r="J29" s="308"/>
      <c r="K29" s="308"/>
      <c r="L29" s="308"/>
      <c r="M29" s="308"/>
      <c r="N29" s="586"/>
      <c r="O29" s="322"/>
      <c r="P29" s="297"/>
    </row>
    <row r="30" spans="1:16" ht="45" x14ac:dyDescent="0.25">
      <c r="A30" s="286"/>
      <c r="B30" s="582"/>
      <c r="C30" s="582"/>
      <c r="D30" s="578"/>
      <c r="E30" s="578"/>
      <c r="F30" s="578"/>
      <c r="G30" s="213" t="s">
        <v>794</v>
      </c>
      <c r="H30" s="231">
        <v>9</v>
      </c>
      <c r="I30" s="234">
        <v>1</v>
      </c>
      <c r="J30" s="307"/>
      <c r="K30" s="234">
        <v>0.5</v>
      </c>
      <c r="L30" s="234"/>
      <c r="M30" s="234">
        <v>0.5</v>
      </c>
      <c r="N30" s="586"/>
      <c r="O30" s="322" t="s">
        <v>1047</v>
      </c>
      <c r="P30" s="297" t="s">
        <v>1079</v>
      </c>
    </row>
    <row r="31" spans="1:16" ht="45" x14ac:dyDescent="0.25">
      <c r="A31" s="286"/>
      <c r="B31" s="582"/>
      <c r="C31" s="582"/>
      <c r="D31" s="578"/>
      <c r="E31" s="578"/>
      <c r="F31" s="578"/>
      <c r="G31" s="213" t="s">
        <v>916</v>
      </c>
      <c r="H31" s="231">
        <v>3</v>
      </c>
      <c r="I31" s="234">
        <v>1</v>
      </c>
      <c r="J31" s="234">
        <v>0.25</v>
      </c>
      <c r="K31" s="234">
        <v>0.25</v>
      </c>
      <c r="L31" s="234">
        <v>0.25</v>
      </c>
      <c r="M31" s="234">
        <v>0.25</v>
      </c>
      <c r="N31" s="586"/>
      <c r="O31" s="322" t="s">
        <v>1080</v>
      </c>
      <c r="P31" s="297" t="s">
        <v>1081</v>
      </c>
    </row>
    <row r="32" spans="1:16" ht="45" x14ac:dyDescent="0.25">
      <c r="A32" s="286"/>
      <c r="B32" s="582"/>
      <c r="C32" s="582"/>
      <c r="D32" s="578"/>
      <c r="E32" s="578"/>
      <c r="F32" s="578"/>
      <c r="G32" s="213" t="s">
        <v>917</v>
      </c>
      <c r="H32" s="231">
        <v>1</v>
      </c>
      <c r="I32" s="234">
        <v>1</v>
      </c>
      <c r="J32" s="234"/>
      <c r="K32" s="234"/>
      <c r="L32" s="234"/>
      <c r="M32" s="234">
        <v>1</v>
      </c>
      <c r="N32" s="586"/>
      <c r="O32" s="322" t="s">
        <v>1082</v>
      </c>
      <c r="P32" s="297" t="s">
        <v>1081</v>
      </c>
    </row>
    <row r="33" spans="1:16" ht="75" x14ac:dyDescent="0.25">
      <c r="A33" s="286"/>
      <c r="B33" s="582"/>
      <c r="C33" s="582"/>
      <c r="D33" s="578"/>
      <c r="E33" s="578"/>
      <c r="F33" s="578"/>
      <c r="G33" s="213" t="s">
        <v>795</v>
      </c>
      <c r="H33" s="231">
        <v>1</v>
      </c>
      <c r="I33" s="234">
        <v>1</v>
      </c>
      <c r="J33" s="234">
        <v>1</v>
      </c>
      <c r="K33" s="234"/>
      <c r="L33" s="234"/>
      <c r="M33" s="234"/>
      <c r="N33" s="586"/>
      <c r="O33" s="322" t="s">
        <v>1083</v>
      </c>
      <c r="P33" s="297" t="s">
        <v>1081</v>
      </c>
    </row>
    <row r="34" spans="1:16" ht="60" x14ac:dyDescent="0.25">
      <c r="A34" s="286"/>
      <c r="B34" s="582"/>
      <c r="C34" s="582"/>
      <c r="D34" s="578"/>
      <c r="E34" s="578"/>
      <c r="F34" s="578"/>
      <c r="G34" s="213" t="s">
        <v>932</v>
      </c>
      <c r="H34" s="231">
        <v>1</v>
      </c>
      <c r="I34" s="234">
        <v>1</v>
      </c>
      <c r="J34" s="234"/>
      <c r="K34" s="234"/>
      <c r="L34" s="234">
        <v>1</v>
      </c>
      <c r="M34" s="234"/>
      <c r="N34" s="586"/>
      <c r="O34" s="322" t="s">
        <v>1084</v>
      </c>
      <c r="P34" s="297" t="s">
        <v>1079</v>
      </c>
    </row>
    <row r="35" spans="1:16" ht="30" x14ac:dyDescent="0.25">
      <c r="A35" s="286"/>
      <c r="B35" s="582"/>
      <c r="C35" s="582"/>
      <c r="D35" s="578"/>
      <c r="E35" s="578"/>
      <c r="F35" s="578"/>
      <c r="G35" s="213" t="s">
        <v>796</v>
      </c>
      <c r="H35" s="231">
        <v>400</v>
      </c>
      <c r="I35" s="234">
        <v>1</v>
      </c>
      <c r="J35" s="234">
        <v>0.25</v>
      </c>
      <c r="K35" s="234">
        <v>0.25</v>
      </c>
      <c r="L35" s="234">
        <v>0.25</v>
      </c>
      <c r="M35" s="234">
        <v>0.25</v>
      </c>
      <c r="N35" s="586"/>
      <c r="O35" s="322" t="s">
        <v>1071</v>
      </c>
      <c r="P35" s="297" t="s">
        <v>1079</v>
      </c>
    </row>
    <row r="36" spans="1:16" ht="30" x14ac:dyDescent="0.25">
      <c r="A36" s="286"/>
      <c r="B36" s="582"/>
      <c r="C36" s="582"/>
      <c r="D36" s="578"/>
      <c r="E36" s="578"/>
      <c r="F36" s="578"/>
      <c r="G36" s="213" t="s">
        <v>797</v>
      </c>
      <c r="H36" s="231">
        <v>1</v>
      </c>
      <c r="I36" s="234">
        <v>1</v>
      </c>
      <c r="J36" s="234"/>
      <c r="K36" s="234"/>
      <c r="L36" s="234"/>
      <c r="M36" s="234">
        <v>1</v>
      </c>
      <c r="N36" s="586"/>
      <c r="O36" s="322" t="s">
        <v>1070</v>
      </c>
      <c r="P36" s="297" t="s">
        <v>1065</v>
      </c>
    </row>
    <row r="37" spans="1:16" ht="30" x14ac:dyDescent="0.25">
      <c r="A37" s="286"/>
      <c r="B37" s="582"/>
      <c r="C37" s="582"/>
      <c r="D37" s="578"/>
      <c r="E37" s="578"/>
      <c r="F37" s="578"/>
      <c r="G37" s="287" t="s">
        <v>798</v>
      </c>
      <c r="H37" s="232"/>
      <c r="I37" s="308"/>
      <c r="J37" s="308"/>
      <c r="K37" s="308"/>
      <c r="L37" s="308"/>
      <c r="M37" s="308"/>
      <c r="N37" s="586"/>
      <c r="O37" s="322"/>
      <c r="P37" s="297"/>
    </row>
    <row r="38" spans="1:16" ht="45" x14ac:dyDescent="0.25">
      <c r="A38" s="286"/>
      <c r="B38" s="582"/>
      <c r="C38" s="582"/>
      <c r="D38" s="578"/>
      <c r="E38" s="578"/>
      <c r="F38" s="578"/>
      <c r="G38" s="213" t="s">
        <v>799</v>
      </c>
      <c r="H38" s="231">
        <v>1</v>
      </c>
      <c r="I38" s="234">
        <v>1</v>
      </c>
      <c r="J38" s="234"/>
      <c r="K38" s="234"/>
      <c r="L38" s="234"/>
      <c r="M38" s="234">
        <v>1</v>
      </c>
      <c r="N38" s="586"/>
      <c r="O38" s="322" t="s">
        <v>1071</v>
      </c>
      <c r="P38" s="297" t="s">
        <v>1079</v>
      </c>
    </row>
    <row r="39" spans="1:16" ht="45" x14ac:dyDescent="0.25">
      <c r="A39" s="286"/>
      <c r="B39" s="582"/>
      <c r="C39" s="582"/>
      <c r="D39" s="578"/>
      <c r="E39" s="578"/>
      <c r="F39" s="578"/>
      <c r="G39" s="213" t="s">
        <v>800</v>
      </c>
      <c r="H39" s="231">
        <v>1</v>
      </c>
      <c r="I39" s="234">
        <v>1</v>
      </c>
      <c r="J39" s="234"/>
      <c r="K39" s="234"/>
      <c r="L39" s="234"/>
      <c r="M39" s="234">
        <v>1</v>
      </c>
      <c r="N39" s="586"/>
      <c r="O39" s="322" t="s">
        <v>1085</v>
      </c>
      <c r="P39" s="297" t="s">
        <v>1065</v>
      </c>
    </row>
    <row r="40" spans="1:16" ht="45" x14ac:dyDescent="0.25">
      <c r="A40" s="286"/>
      <c r="B40" s="582"/>
      <c r="C40" s="582"/>
      <c r="D40" s="578"/>
      <c r="E40" s="578"/>
      <c r="F40" s="578"/>
      <c r="G40" s="287" t="s">
        <v>801</v>
      </c>
      <c r="H40" s="232"/>
      <c r="I40" s="308"/>
      <c r="J40" s="308"/>
      <c r="K40" s="308"/>
      <c r="L40" s="308"/>
      <c r="M40" s="308"/>
      <c r="N40" s="586"/>
      <c r="O40" s="322"/>
      <c r="P40" s="297"/>
    </row>
    <row r="41" spans="1:16" ht="45" x14ac:dyDescent="0.25">
      <c r="A41" s="286"/>
      <c r="B41" s="582"/>
      <c r="C41" s="582"/>
      <c r="D41" s="578"/>
      <c r="E41" s="578"/>
      <c r="F41" s="578"/>
      <c r="G41" s="213" t="s">
        <v>802</v>
      </c>
      <c r="H41" s="231">
        <v>1</v>
      </c>
      <c r="I41" s="234">
        <v>1</v>
      </c>
      <c r="J41" s="234">
        <v>1</v>
      </c>
      <c r="K41" s="234"/>
      <c r="L41" s="307"/>
      <c r="M41" s="307"/>
      <c r="N41" s="586"/>
      <c r="O41" s="322" t="s">
        <v>1086</v>
      </c>
      <c r="P41" s="297" t="s">
        <v>1079</v>
      </c>
    </row>
    <row r="42" spans="1:16" ht="30" x14ac:dyDescent="0.25">
      <c r="A42" s="286"/>
      <c r="B42" s="582"/>
      <c r="C42" s="582"/>
      <c r="D42" s="578"/>
      <c r="E42" s="578"/>
      <c r="F42" s="578"/>
      <c r="G42" s="213" t="s">
        <v>803</v>
      </c>
      <c r="H42" s="231">
        <v>1</v>
      </c>
      <c r="I42" s="234">
        <v>1</v>
      </c>
      <c r="J42" s="234">
        <v>1</v>
      </c>
      <c r="K42" s="234"/>
      <c r="L42" s="307"/>
      <c r="M42" s="307"/>
      <c r="N42" s="586"/>
      <c r="O42" s="322" t="s">
        <v>1086</v>
      </c>
      <c r="P42" s="297" t="s">
        <v>1065</v>
      </c>
    </row>
    <row r="43" spans="1:16" ht="45" x14ac:dyDescent="0.25">
      <c r="A43" s="286"/>
      <c r="B43" s="582"/>
      <c r="C43" s="601"/>
      <c r="D43" s="579"/>
      <c r="E43" s="579"/>
      <c r="F43" s="579"/>
      <c r="G43" s="292" t="s">
        <v>804</v>
      </c>
      <c r="H43" s="231">
        <v>80</v>
      </c>
      <c r="I43" s="234">
        <v>1</v>
      </c>
      <c r="J43" s="307">
        <v>0.25</v>
      </c>
      <c r="K43" s="307">
        <v>0.25</v>
      </c>
      <c r="L43" s="307">
        <v>0.25</v>
      </c>
      <c r="M43" s="307">
        <v>0.25</v>
      </c>
      <c r="N43" s="586"/>
      <c r="O43" s="322" t="s">
        <v>1164</v>
      </c>
      <c r="P43" s="297" t="s">
        <v>1165</v>
      </c>
    </row>
    <row r="44" spans="1:16" ht="45" x14ac:dyDescent="0.25">
      <c r="A44" s="286"/>
      <c r="B44" s="190" t="s">
        <v>694</v>
      </c>
      <c r="C44" s="190" t="s">
        <v>352</v>
      </c>
      <c r="D44" s="208">
        <v>6</v>
      </c>
      <c r="E44" s="208">
        <v>10</v>
      </c>
      <c r="F44" s="208">
        <v>20</v>
      </c>
      <c r="G44" s="213" t="s">
        <v>805</v>
      </c>
      <c r="H44" s="231">
        <v>1</v>
      </c>
      <c r="I44" s="234">
        <v>1</v>
      </c>
      <c r="J44" s="234"/>
      <c r="K44" s="234"/>
      <c r="L44" s="234"/>
      <c r="M44" s="234">
        <v>1</v>
      </c>
      <c r="N44" s="663"/>
      <c r="O44" s="322" t="s">
        <v>1087</v>
      </c>
      <c r="P44" s="650" t="s">
        <v>1094</v>
      </c>
    </row>
    <row r="45" spans="1:16" ht="45" x14ac:dyDescent="0.25">
      <c r="A45" s="286"/>
      <c r="B45" s="179"/>
      <c r="C45" s="581" t="s">
        <v>353</v>
      </c>
      <c r="D45" s="661">
        <v>0</v>
      </c>
      <c r="E45" s="661">
        <v>3600</v>
      </c>
      <c r="F45" s="661">
        <v>4909.2</v>
      </c>
      <c r="G45" s="213" t="s">
        <v>903</v>
      </c>
      <c r="H45" s="231">
        <v>2</v>
      </c>
      <c r="I45" s="234">
        <v>1</v>
      </c>
      <c r="J45" s="234"/>
      <c r="K45" s="234"/>
      <c r="L45" s="234">
        <v>1</v>
      </c>
      <c r="M45" s="234"/>
      <c r="N45" s="663"/>
      <c r="O45" s="322" t="s">
        <v>1088</v>
      </c>
      <c r="P45" s="650"/>
    </row>
    <row r="46" spans="1:16" ht="30" x14ac:dyDescent="0.25">
      <c r="A46" s="286"/>
      <c r="B46" s="179"/>
      <c r="C46" s="601"/>
      <c r="D46" s="662"/>
      <c r="E46" s="662"/>
      <c r="F46" s="662"/>
      <c r="G46" s="287" t="s">
        <v>806</v>
      </c>
      <c r="H46" s="309"/>
      <c r="I46" s="310"/>
      <c r="J46" s="310"/>
      <c r="K46" s="310"/>
      <c r="L46" s="310"/>
      <c r="M46" s="305"/>
      <c r="N46" s="663"/>
      <c r="O46" s="186"/>
      <c r="P46" s="577" t="s">
        <v>1094</v>
      </c>
    </row>
    <row r="47" spans="1:16" ht="45" x14ac:dyDescent="0.25">
      <c r="A47" s="286"/>
      <c r="B47" s="179"/>
      <c r="C47" s="190" t="s">
        <v>354</v>
      </c>
      <c r="D47" s="212">
        <v>1080</v>
      </c>
      <c r="E47" s="212">
        <v>1080</v>
      </c>
      <c r="F47" s="212">
        <v>4909.2</v>
      </c>
      <c r="G47" s="292" t="s">
        <v>807</v>
      </c>
      <c r="H47" s="311">
        <v>1</v>
      </c>
      <c r="I47" s="305">
        <v>1</v>
      </c>
      <c r="J47" s="305"/>
      <c r="K47" s="305"/>
      <c r="L47" s="305"/>
      <c r="M47" s="305">
        <v>1</v>
      </c>
      <c r="N47" s="663"/>
      <c r="O47" s="186" t="s">
        <v>1024</v>
      </c>
      <c r="P47" s="578"/>
    </row>
    <row r="48" spans="1:16" ht="30" x14ac:dyDescent="0.25">
      <c r="A48" s="286"/>
      <c r="B48" s="179"/>
      <c r="C48" s="581" t="s">
        <v>355</v>
      </c>
      <c r="D48" s="661">
        <v>1</v>
      </c>
      <c r="E48" s="661">
        <v>1</v>
      </c>
      <c r="F48" s="661">
        <v>10</v>
      </c>
      <c r="G48" s="287" t="s">
        <v>808</v>
      </c>
      <c r="H48" s="309"/>
      <c r="I48" s="310"/>
      <c r="J48" s="310"/>
      <c r="K48" s="310"/>
      <c r="L48" s="310"/>
      <c r="M48" s="305"/>
      <c r="N48" s="663"/>
      <c r="O48" s="186"/>
      <c r="P48" s="578"/>
    </row>
    <row r="49" spans="1:17" ht="30" x14ac:dyDescent="0.25">
      <c r="A49" s="286"/>
      <c r="B49" s="179"/>
      <c r="C49" s="601"/>
      <c r="D49" s="662"/>
      <c r="E49" s="662"/>
      <c r="F49" s="662"/>
      <c r="G49" s="213" t="s">
        <v>809</v>
      </c>
      <c r="H49" s="311">
        <v>1</v>
      </c>
      <c r="I49" s="305">
        <v>1</v>
      </c>
      <c r="J49" s="305"/>
      <c r="K49" s="305"/>
      <c r="L49" s="305"/>
      <c r="M49" s="305">
        <v>1</v>
      </c>
      <c r="N49" s="663"/>
      <c r="O49" s="186" t="s">
        <v>1087</v>
      </c>
      <c r="P49" s="578"/>
    </row>
    <row r="50" spans="1:17" ht="45" x14ac:dyDescent="0.25">
      <c r="A50" s="286"/>
      <c r="B50" s="179"/>
      <c r="C50" s="190"/>
      <c r="D50" s="208"/>
      <c r="E50" s="208"/>
      <c r="F50" s="208"/>
      <c r="G50" s="213" t="s">
        <v>904</v>
      </c>
      <c r="H50" s="311">
        <v>1</v>
      </c>
      <c r="I50" s="305">
        <v>1</v>
      </c>
      <c r="J50" s="305"/>
      <c r="K50" s="305"/>
      <c r="L50" s="305"/>
      <c r="M50" s="305">
        <v>1</v>
      </c>
      <c r="N50" s="663"/>
      <c r="O50" s="186" t="s">
        <v>1089</v>
      </c>
      <c r="P50" s="578"/>
    </row>
    <row r="51" spans="1:17" ht="45" x14ac:dyDescent="0.25">
      <c r="A51" s="286"/>
      <c r="B51" s="179"/>
      <c r="C51" s="179" t="s">
        <v>898</v>
      </c>
      <c r="D51" s="208" t="s">
        <v>670</v>
      </c>
      <c r="E51" s="293" t="s">
        <v>671</v>
      </c>
      <c r="F51" s="294">
        <v>0.8</v>
      </c>
      <c r="G51" s="213" t="s">
        <v>810</v>
      </c>
      <c r="H51" s="311">
        <v>1</v>
      </c>
      <c r="I51" s="305">
        <v>1</v>
      </c>
      <c r="J51" s="305"/>
      <c r="K51" s="305"/>
      <c r="L51" s="305"/>
      <c r="M51" s="305">
        <v>1</v>
      </c>
      <c r="N51" s="663"/>
      <c r="O51" s="186" t="s">
        <v>1087</v>
      </c>
      <c r="P51" s="579"/>
    </row>
    <row r="52" spans="1:17" x14ac:dyDescent="0.25">
      <c r="A52" s="286"/>
      <c r="B52" s="288"/>
      <c r="C52" s="288"/>
      <c r="D52" s="304"/>
      <c r="E52" s="304"/>
      <c r="F52" s="304"/>
      <c r="G52" s="288"/>
      <c r="H52" s="304"/>
      <c r="I52" s="304"/>
      <c r="J52" s="304"/>
      <c r="K52" s="304"/>
      <c r="L52" s="304"/>
      <c r="M52" s="304"/>
      <c r="N52" s="288"/>
      <c r="O52" s="288"/>
      <c r="P52" s="304"/>
    </row>
    <row r="53" spans="1:17" x14ac:dyDescent="0.25">
      <c r="A53" s="286"/>
      <c r="B53" s="583" t="s">
        <v>356</v>
      </c>
      <c r="C53" s="584"/>
      <c r="D53" s="584"/>
      <c r="E53" s="584"/>
      <c r="F53" s="584"/>
      <c r="G53" s="584"/>
      <c r="H53" s="584"/>
      <c r="I53" s="584"/>
      <c r="J53" s="584"/>
      <c r="K53" s="584"/>
      <c r="L53" s="584"/>
      <c r="M53" s="584"/>
      <c r="N53" s="584"/>
      <c r="O53" s="584"/>
      <c r="P53" s="644"/>
      <c r="Q53" s="295"/>
    </row>
    <row r="54" spans="1:17" ht="60" x14ac:dyDescent="0.25">
      <c r="A54" s="286"/>
      <c r="B54" s="190" t="s">
        <v>695</v>
      </c>
      <c r="C54" s="312"/>
      <c r="D54" s="319"/>
      <c r="E54" s="321"/>
      <c r="F54" s="319"/>
      <c r="G54" s="292" t="s">
        <v>811</v>
      </c>
      <c r="H54" s="311">
        <v>4</v>
      </c>
      <c r="I54" s="209">
        <v>1</v>
      </c>
      <c r="J54" s="305">
        <v>0.25</v>
      </c>
      <c r="K54" s="234">
        <v>0.25</v>
      </c>
      <c r="L54" s="234">
        <v>0.25</v>
      </c>
      <c r="M54" s="234">
        <v>0.25</v>
      </c>
      <c r="N54" s="298">
        <f>'4. Estimación RE2'!C782</f>
        <v>0</v>
      </c>
      <c r="O54" s="202" t="s">
        <v>1156</v>
      </c>
      <c r="P54" s="177" t="s">
        <v>1157</v>
      </c>
      <c r="Q54" s="295"/>
    </row>
    <row r="55" spans="1:17" x14ac:dyDescent="0.25">
      <c r="A55" s="286"/>
      <c r="B55" s="288"/>
      <c r="C55" s="288"/>
      <c r="D55" s="304"/>
      <c r="E55" s="304"/>
      <c r="F55" s="304"/>
      <c r="G55" s="288"/>
      <c r="H55" s="304"/>
      <c r="I55" s="304"/>
      <c r="J55" s="304"/>
      <c r="K55" s="306"/>
      <c r="L55" s="306"/>
      <c r="M55" s="306"/>
      <c r="N55" s="296"/>
      <c r="O55" s="296"/>
      <c r="P55" s="306"/>
    </row>
    <row r="56" spans="1:17" ht="90" x14ac:dyDescent="0.25">
      <c r="B56" s="278" t="s">
        <v>357</v>
      </c>
      <c r="C56" s="278" t="s">
        <v>63</v>
      </c>
      <c r="D56" s="279" t="s">
        <v>64</v>
      </c>
      <c r="E56" s="299" t="s">
        <v>65</v>
      </c>
      <c r="F56" s="299"/>
      <c r="G56" s="315"/>
      <c r="H56" s="299"/>
      <c r="I56" s="281" t="s">
        <v>66</v>
      </c>
      <c r="J56" s="281" t="s">
        <v>67</v>
      </c>
      <c r="N56" s="300"/>
    </row>
    <row r="57" spans="1:17" x14ac:dyDescent="0.25">
      <c r="B57" s="283"/>
      <c r="C57" s="283"/>
      <c r="D57" s="284"/>
      <c r="E57" s="299" t="s">
        <v>68</v>
      </c>
      <c r="F57" s="299" t="s">
        <v>69</v>
      </c>
      <c r="G57" s="315" t="s">
        <v>70</v>
      </c>
      <c r="H57" s="299" t="s">
        <v>71</v>
      </c>
      <c r="I57" s="281"/>
      <c r="J57" s="281"/>
      <c r="N57" s="300"/>
    </row>
    <row r="58" spans="1:17" ht="30" x14ac:dyDescent="0.25">
      <c r="B58" s="202" t="str">
        <f>'9. Valoración_Riesgo '!M14</f>
        <v>Priorizar las tareas en la unidad organizativa.</v>
      </c>
      <c r="C58" s="202" t="s">
        <v>1093</v>
      </c>
      <c r="D58" s="212">
        <v>1</v>
      </c>
      <c r="E58" s="234">
        <v>1</v>
      </c>
      <c r="F58" s="307"/>
      <c r="G58" s="316"/>
      <c r="H58" s="307"/>
      <c r="I58" s="241">
        <f>SUM(E58:H58)</f>
        <v>1</v>
      </c>
      <c r="J58" s="658">
        <f>'4. Estimación RE2'!C937</f>
        <v>0</v>
      </c>
      <c r="N58" s="300"/>
    </row>
    <row r="59" spans="1:17" x14ac:dyDescent="0.25">
      <c r="B59" s="202">
        <f>'9. Valoración_Riesgo '!M15</f>
        <v>0</v>
      </c>
      <c r="C59" s="202"/>
      <c r="D59" s="212"/>
      <c r="E59" s="307"/>
      <c r="F59" s="307"/>
      <c r="G59" s="316"/>
      <c r="H59" s="307"/>
      <c r="I59" s="241">
        <f>SUM(E59:H59)</f>
        <v>0</v>
      </c>
      <c r="J59" s="659"/>
      <c r="N59" s="300"/>
    </row>
    <row r="60" spans="1:17" x14ac:dyDescent="0.25">
      <c r="B60" s="202">
        <f>'9. Valoración_Riesgo '!M16</f>
        <v>0</v>
      </c>
      <c r="C60" s="202"/>
      <c r="D60" s="212"/>
      <c r="E60" s="307"/>
      <c r="F60" s="307"/>
      <c r="G60" s="316"/>
      <c r="H60" s="307"/>
      <c r="I60" s="234">
        <f>SUM(E60:H60)</f>
        <v>0</v>
      </c>
      <c r="J60" s="660"/>
      <c r="N60" s="300"/>
    </row>
  </sheetData>
  <mergeCells count="58">
    <mergeCell ref="J58:J60"/>
    <mergeCell ref="F48:F49"/>
    <mergeCell ref="C45:C46"/>
    <mergeCell ref="D45:D46"/>
    <mergeCell ref="E45:E46"/>
    <mergeCell ref="F45:F46"/>
    <mergeCell ref="B53:P53"/>
    <mergeCell ref="D48:D49"/>
    <mergeCell ref="C48:C49"/>
    <mergeCell ref="E48:E49"/>
    <mergeCell ref="N44:N51"/>
    <mergeCell ref="P46:P51"/>
    <mergeCell ref="B19:B43"/>
    <mergeCell ref="N19:N43"/>
    <mergeCell ref="B8:P8"/>
    <mergeCell ref="F16:F18"/>
    <mergeCell ref="C22:C43"/>
    <mergeCell ref="D22:D43"/>
    <mergeCell ref="E22:E43"/>
    <mergeCell ref="F22:F43"/>
    <mergeCell ref="C20:C21"/>
    <mergeCell ref="D20:D21"/>
    <mergeCell ref="E20:E21"/>
    <mergeCell ref="F20:F21"/>
    <mergeCell ref="E16:E18"/>
    <mergeCell ref="E9:E11"/>
    <mergeCell ref="F9:F11"/>
    <mergeCell ref="D16:D18"/>
    <mergeCell ref="A8:A9"/>
    <mergeCell ref="P44:P45"/>
    <mergeCell ref="B13:P13"/>
    <mergeCell ref="J5:M5"/>
    <mergeCell ref="E5:E7"/>
    <mergeCell ref="N15:N18"/>
    <mergeCell ref="B15:B18"/>
    <mergeCell ref="P9:P11"/>
    <mergeCell ref="G5:G7"/>
    <mergeCell ref="H5:I5"/>
    <mergeCell ref="N9:N11"/>
    <mergeCell ref="C16:C18"/>
    <mergeCell ref="P15:P18"/>
    <mergeCell ref="B9:B11"/>
    <mergeCell ref="C9:C11"/>
    <mergeCell ref="D9:D11"/>
    <mergeCell ref="A1:P1"/>
    <mergeCell ref="A3:P3"/>
    <mergeCell ref="A2:P2"/>
    <mergeCell ref="C5:C7"/>
    <mergeCell ref="D5:D7"/>
    <mergeCell ref="F5:F7"/>
    <mergeCell ref="B5:B7"/>
    <mergeCell ref="A4:F4"/>
    <mergeCell ref="G4:P4"/>
    <mergeCell ref="P5:P7"/>
    <mergeCell ref="H6:H7"/>
    <mergeCell ref="I6:I7"/>
    <mergeCell ref="N5:N7"/>
    <mergeCell ref="O5:O7"/>
  </mergeCells>
  <pageMargins left="0.70866141732283472" right="0.70866141732283472" top="0.74803149606299213" bottom="0.74803149606299213" header="0.31496062992125984" footer="0.31496062992125984"/>
  <pageSetup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0"/>
  <sheetViews>
    <sheetView topLeftCell="A88" zoomScale="80" zoomScaleNormal="80" workbookViewId="0">
      <selection activeCell="C168" sqref="C168"/>
    </sheetView>
  </sheetViews>
  <sheetFormatPr baseColWidth="10" defaultColWidth="35.85546875" defaultRowHeight="12.75" x14ac:dyDescent="0.2"/>
  <cols>
    <col min="1" max="16384" width="35.85546875" style="119"/>
  </cols>
  <sheetData>
    <row r="1" spans="1:6" x14ac:dyDescent="0.2">
      <c r="D1" s="120">
        <v>0</v>
      </c>
    </row>
    <row r="2" spans="1:6" ht="21" customHeight="1" x14ac:dyDescent="0.2">
      <c r="A2" s="641" t="s">
        <v>72</v>
      </c>
      <c r="B2" s="642"/>
      <c r="C2" s="642"/>
      <c r="D2" s="643"/>
    </row>
    <row r="3" spans="1:6" ht="51" customHeight="1" x14ac:dyDescent="0.2">
      <c r="A3" s="121" t="str">
        <f>'3. Reg en Salud'!A8</f>
        <v xml:space="preserve">
RE2.REGULACIÓN EN SALUD, EFICIENTE Y EFICAZ </v>
      </c>
      <c r="B3" s="122" t="s">
        <v>73</v>
      </c>
      <c r="C3" s="123">
        <f>SUM(C5,C161,C317,C472,C627,C937,C782)</f>
        <v>0</v>
      </c>
      <c r="D3" s="124"/>
    </row>
    <row r="4" spans="1:6" x14ac:dyDescent="0.2">
      <c r="A4" s="125" t="s">
        <v>74</v>
      </c>
      <c r="C4" s="126"/>
    </row>
    <row r="5" spans="1:6" ht="77.25" customHeight="1" x14ac:dyDescent="0.2">
      <c r="A5" s="127" t="str">
        <f>'3. Reg en Salud'!B9</f>
        <v xml:space="preserve">RE2. P1. Productos de interés sanitario registrados, regulados y controlados </v>
      </c>
      <c r="B5" s="128" t="s">
        <v>75</v>
      </c>
      <c r="C5" s="129">
        <f>SUM(C7,C83,C127)</f>
        <v>0</v>
      </c>
      <c r="D5" s="130"/>
    </row>
    <row r="6" spans="1:6" ht="33" customHeight="1" x14ac:dyDescent="0.2">
      <c r="A6" s="131" t="s">
        <v>76</v>
      </c>
      <c r="B6" s="132" t="s">
        <v>77</v>
      </c>
      <c r="C6" s="133" t="s">
        <v>78</v>
      </c>
      <c r="D6" s="134" t="s">
        <v>79</v>
      </c>
    </row>
    <row r="7" spans="1:6" ht="15" customHeight="1" x14ac:dyDescent="0.2">
      <c r="A7" s="135">
        <v>1</v>
      </c>
      <c r="B7" s="136" t="s">
        <v>80</v>
      </c>
      <c r="C7" s="137">
        <f>SUM(C9,C16,C23,C32,C41,C46,C53,C58,C69,C75)</f>
        <v>0</v>
      </c>
      <c r="D7" s="138"/>
    </row>
    <row r="8" spans="1:6" ht="15" customHeight="1" x14ac:dyDescent="0.2">
      <c r="A8" s="135"/>
      <c r="B8" s="136" t="s">
        <v>81</v>
      </c>
      <c r="C8" s="137"/>
      <c r="D8" s="138"/>
    </row>
    <row r="9" spans="1:6" x14ac:dyDescent="0.2">
      <c r="A9" s="139" t="s">
        <v>82</v>
      </c>
      <c r="B9" s="136" t="s">
        <v>83</v>
      </c>
      <c r="C9" s="140">
        <f>SUM(C10:C14)</f>
        <v>0</v>
      </c>
      <c r="D9" s="138"/>
    </row>
    <row r="10" spans="1:6" x14ac:dyDescent="0.2">
      <c r="A10" s="141" t="s">
        <v>84</v>
      </c>
      <c r="B10" s="142" t="s">
        <v>85</v>
      </c>
      <c r="C10" s="120">
        <v>0</v>
      </c>
      <c r="D10" s="143"/>
    </row>
    <row r="11" spans="1:6" ht="25.5" x14ac:dyDescent="0.2">
      <c r="A11" s="141" t="s">
        <v>86</v>
      </c>
      <c r="B11" s="142" t="s">
        <v>87</v>
      </c>
      <c r="C11" s="120">
        <v>0</v>
      </c>
      <c r="D11" s="143"/>
      <c r="F11" s="142"/>
    </row>
    <row r="12" spans="1:6" x14ac:dyDescent="0.2">
      <c r="A12" s="141" t="s">
        <v>88</v>
      </c>
      <c r="B12" s="142" t="s">
        <v>89</v>
      </c>
      <c r="D12" s="143"/>
      <c r="F12" s="142"/>
    </row>
    <row r="13" spans="1:6" ht="25.5" x14ac:dyDescent="0.2">
      <c r="A13" s="141" t="s">
        <v>90</v>
      </c>
      <c r="B13" s="142" t="s">
        <v>91</v>
      </c>
      <c r="C13" s="120">
        <v>0</v>
      </c>
      <c r="D13" s="143"/>
      <c r="F13" s="142"/>
    </row>
    <row r="14" spans="1:6" x14ac:dyDescent="0.2">
      <c r="A14" s="141" t="s">
        <v>92</v>
      </c>
      <c r="B14" s="142" t="s">
        <v>93</v>
      </c>
      <c r="C14" s="120">
        <v>0</v>
      </c>
      <c r="D14" s="143"/>
      <c r="F14" s="142"/>
    </row>
    <row r="15" spans="1:6" x14ac:dyDescent="0.2">
      <c r="A15" s="144"/>
      <c r="B15" s="145"/>
      <c r="C15" s="120"/>
      <c r="D15" s="143"/>
      <c r="F15" s="142"/>
    </row>
    <row r="16" spans="1:6" x14ac:dyDescent="0.2">
      <c r="A16" s="139" t="s">
        <v>94</v>
      </c>
      <c r="B16" s="136" t="s">
        <v>95</v>
      </c>
      <c r="C16" s="140">
        <f>SUM(C17:C21)</f>
        <v>0</v>
      </c>
      <c r="D16" s="138"/>
    </row>
    <row r="17" spans="1:4" x14ac:dyDescent="0.2">
      <c r="A17" s="141" t="s">
        <v>96</v>
      </c>
      <c r="B17" s="142" t="s">
        <v>97</v>
      </c>
      <c r="C17" s="120">
        <v>0</v>
      </c>
      <c r="D17" s="143"/>
    </row>
    <row r="18" spans="1:4" x14ac:dyDescent="0.2">
      <c r="A18" s="141" t="s">
        <v>98</v>
      </c>
      <c r="B18" s="142" t="s">
        <v>99</v>
      </c>
      <c r="C18" s="120">
        <v>0</v>
      </c>
      <c r="D18" s="143"/>
    </row>
    <row r="19" spans="1:4" x14ac:dyDescent="0.2">
      <c r="A19" s="141" t="s">
        <v>100</v>
      </c>
      <c r="B19" s="142" t="s">
        <v>101</v>
      </c>
      <c r="C19" s="120">
        <v>0</v>
      </c>
      <c r="D19" s="143"/>
    </row>
    <row r="20" spans="1:4" x14ac:dyDescent="0.2">
      <c r="A20" s="141" t="s">
        <v>102</v>
      </c>
      <c r="B20" s="142" t="s">
        <v>103</v>
      </c>
      <c r="C20" s="120">
        <v>0</v>
      </c>
      <c r="D20" s="143"/>
    </row>
    <row r="21" spans="1:4" x14ac:dyDescent="0.2">
      <c r="A21" s="141" t="s">
        <v>104</v>
      </c>
      <c r="B21" s="142" t="s">
        <v>105</v>
      </c>
      <c r="C21" s="120">
        <v>0</v>
      </c>
      <c r="D21" s="143"/>
    </row>
    <row r="22" spans="1:4" x14ac:dyDescent="0.2">
      <c r="A22" s="144"/>
      <c r="B22" s="145"/>
      <c r="C22" s="140"/>
      <c r="D22" s="138"/>
    </row>
    <row r="23" spans="1:4" ht="25.5" x14ac:dyDescent="0.2">
      <c r="A23" s="139" t="s">
        <v>106</v>
      </c>
      <c r="B23" s="146" t="s">
        <v>107</v>
      </c>
      <c r="C23" s="140">
        <f>SUM(C24:C30)</f>
        <v>0</v>
      </c>
      <c r="D23" s="138"/>
    </row>
    <row r="24" spans="1:4" x14ac:dyDescent="0.2">
      <c r="A24" s="141" t="s">
        <v>108</v>
      </c>
      <c r="B24" s="142" t="s">
        <v>109</v>
      </c>
      <c r="C24" s="120">
        <v>0</v>
      </c>
      <c r="D24" s="143"/>
    </row>
    <row r="25" spans="1:4" x14ac:dyDescent="0.2">
      <c r="A25" s="141" t="s">
        <v>110</v>
      </c>
      <c r="B25" s="142" t="s">
        <v>111</v>
      </c>
      <c r="C25" s="120">
        <v>0</v>
      </c>
      <c r="D25" s="143"/>
    </row>
    <row r="26" spans="1:4" x14ac:dyDescent="0.2">
      <c r="A26" s="141" t="s">
        <v>112</v>
      </c>
      <c r="B26" s="142" t="s">
        <v>113</v>
      </c>
      <c r="C26" s="120"/>
      <c r="D26" s="143"/>
    </row>
    <row r="27" spans="1:4" x14ac:dyDescent="0.2">
      <c r="A27" s="141" t="s">
        <v>114</v>
      </c>
      <c r="B27" s="142" t="s">
        <v>115</v>
      </c>
      <c r="C27" s="120">
        <v>0</v>
      </c>
      <c r="D27" s="143"/>
    </row>
    <row r="28" spans="1:4" x14ac:dyDescent="0.2">
      <c r="A28" s="141" t="s">
        <v>116</v>
      </c>
      <c r="B28" s="142" t="s">
        <v>117</v>
      </c>
      <c r="C28" s="120">
        <v>0</v>
      </c>
      <c r="D28" s="143"/>
    </row>
    <row r="29" spans="1:4" ht="25.5" x14ac:dyDescent="0.2">
      <c r="A29" s="141" t="s">
        <v>118</v>
      </c>
      <c r="B29" s="142" t="s">
        <v>119</v>
      </c>
      <c r="C29" s="120">
        <v>0</v>
      </c>
      <c r="D29" s="143"/>
    </row>
    <row r="30" spans="1:4" ht="25.5" x14ac:dyDescent="0.2">
      <c r="A30" s="141" t="s">
        <v>120</v>
      </c>
      <c r="B30" s="142" t="s">
        <v>121</v>
      </c>
      <c r="C30" s="120">
        <v>0</v>
      </c>
      <c r="D30" s="143"/>
    </row>
    <row r="31" spans="1:4" x14ac:dyDescent="0.2">
      <c r="A31" s="144"/>
      <c r="B31" s="145"/>
      <c r="C31" s="120"/>
      <c r="D31" s="143"/>
    </row>
    <row r="32" spans="1:4" x14ac:dyDescent="0.2">
      <c r="A32" s="139" t="s">
        <v>122</v>
      </c>
      <c r="B32" s="136" t="s">
        <v>123</v>
      </c>
      <c r="C32" s="140">
        <f>SUM(C33:C39)</f>
        <v>0</v>
      </c>
      <c r="D32" s="138"/>
    </row>
    <row r="33" spans="1:4" x14ac:dyDescent="0.2">
      <c r="A33" s="141" t="s">
        <v>124</v>
      </c>
      <c r="B33" s="142" t="s">
        <v>125</v>
      </c>
      <c r="C33" s="120">
        <v>0</v>
      </c>
      <c r="D33" s="143"/>
    </row>
    <row r="34" spans="1:4" x14ac:dyDescent="0.2">
      <c r="A34" s="141" t="s">
        <v>126</v>
      </c>
      <c r="B34" s="142" t="s">
        <v>127</v>
      </c>
      <c r="C34" s="120">
        <v>0</v>
      </c>
      <c r="D34" s="143"/>
    </row>
    <row r="35" spans="1:4" x14ac:dyDescent="0.2">
      <c r="A35" s="141" t="s">
        <v>128</v>
      </c>
      <c r="B35" s="142" t="s">
        <v>129</v>
      </c>
      <c r="C35" s="120">
        <v>0</v>
      </c>
      <c r="D35" s="143"/>
    </row>
    <row r="36" spans="1:4" ht="25.5" x14ac:dyDescent="0.2">
      <c r="A36" s="141" t="s">
        <v>130</v>
      </c>
      <c r="B36" s="142" t="s">
        <v>131</v>
      </c>
      <c r="C36" s="120">
        <v>0</v>
      </c>
      <c r="D36" s="143"/>
    </row>
    <row r="37" spans="1:4" ht="25.5" x14ac:dyDescent="0.2">
      <c r="A37" s="141" t="s">
        <v>132</v>
      </c>
      <c r="B37" s="142" t="s">
        <v>133</v>
      </c>
      <c r="C37" s="120">
        <v>0</v>
      </c>
      <c r="D37" s="143"/>
    </row>
    <row r="38" spans="1:4" x14ac:dyDescent="0.2">
      <c r="A38" s="141" t="s">
        <v>134</v>
      </c>
      <c r="B38" s="142" t="s">
        <v>135</v>
      </c>
      <c r="C38" s="120">
        <v>0</v>
      </c>
      <c r="D38" s="143"/>
    </row>
    <row r="39" spans="1:4" ht="35.25" customHeight="1" x14ac:dyDescent="0.2">
      <c r="A39" s="141" t="s">
        <v>136</v>
      </c>
      <c r="B39" s="142" t="s">
        <v>137</v>
      </c>
      <c r="C39" s="120"/>
      <c r="D39" s="143"/>
    </row>
    <row r="40" spans="1:4" x14ac:dyDescent="0.2">
      <c r="A40" s="144"/>
      <c r="B40" s="145"/>
      <c r="C40" s="120"/>
      <c r="D40" s="143"/>
    </row>
    <row r="41" spans="1:4" x14ac:dyDescent="0.2">
      <c r="A41" s="139" t="s">
        <v>138</v>
      </c>
      <c r="B41" s="136" t="s">
        <v>139</v>
      </c>
      <c r="C41" s="140">
        <f>SUM(C42++C43+C44)</f>
        <v>0</v>
      </c>
      <c r="D41" s="138"/>
    </row>
    <row r="42" spans="1:4" x14ac:dyDescent="0.2">
      <c r="A42" s="141" t="s">
        <v>140</v>
      </c>
      <c r="B42" s="142" t="s">
        <v>141</v>
      </c>
      <c r="C42" s="120">
        <v>0</v>
      </c>
      <c r="D42" s="143"/>
    </row>
    <row r="43" spans="1:4" x14ac:dyDescent="0.2">
      <c r="A43" s="141" t="s">
        <v>142</v>
      </c>
      <c r="B43" s="142" t="s">
        <v>143</v>
      </c>
      <c r="C43" s="120">
        <v>0</v>
      </c>
      <c r="D43" s="143"/>
    </row>
    <row r="44" spans="1:4" x14ac:dyDescent="0.2">
      <c r="A44" s="141" t="s">
        <v>144</v>
      </c>
      <c r="B44" s="142" t="s">
        <v>145</v>
      </c>
      <c r="C44" s="120">
        <v>0</v>
      </c>
      <c r="D44" s="143"/>
    </row>
    <row r="45" spans="1:4" x14ac:dyDescent="0.2">
      <c r="A45" s="144"/>
      <c r="B45" s="145"/>
      <c r="C45" s="120"/>
      <c r="D45" s="143"/>
    </row>
    <row r="46" spans="1:4" ht="25.5" x14ac:dyDescent="0.2">
      <c r="A46" s="139" t="s">
        <v>146</v>
      </c>
      <c r="B46" s="136" t="s">
        <v>147</v>
      </c>
      <c r="C46" s="140">
        <f>SUM(C47+C50+C51)</f>
        <v>0</v>
      </c>
      <c r="D46" s="138"/>
    </row>
    <row r="47" spans="1:4" x14ac:dyDescent="0.2">
      <c r="A47" s="141" t="s">
        <v>148</v>
      </c>
      <c r="B47" s="145" t="s">
        <v>149</v>
      </c>
      <c r="C47" s="140">
        <f>SUM(C48:C49)</f>
        <v>0</v>
      </c>
      <c r="D47" s="138"/>
    </row>
    <row r="48" spans="1:4" x14ac:dyDescent="0.2">
      <c r="A48" s="144" t="s">
        <v>150</v>
      </c>
      <c r="B48" s="145" t="s">
        <v>151</v>
      </c>
      <c r="C48" s="120">
        <v>0</v>
      </c>
      <c r="D48" s="143"/>
    </row>
    <row r="49" spans="1:4" ht="25.5" x14ac:dyDescent="0.2">
      <c r="A49" s="144" t="s">
        <v>152</v>
      </c>
      <c r="B49" s="145" t="s">
        <v>153</v>
      </c>
      <c r="C49" s="120">
        <v>0</v>
      </c>
      <c r="D49" s="143"/>
    </row>
    <row r="50" spans="1:4" x14ac:dyDescent="0.2">
      <c r="A50" s="141" t="s">
        <v>154</v>
      </c>
      <c r="B50" s="142" t="s">
        <v>155</v>
      </c>
      <c r="C50" s="120">
        <v>0</v>
      </c>
      <c r="D50" s="143"/>
    </row>
    <row r="51" spans="1:4" x14ac:dyDescent="0.2">
      <c r="A51" s="141" t="s">
        <v>156</v>
      </c>
      <c r="B51" s="142" t="s">
        <v>157</v>
      </c>
      <c r="C51" s="120">
        <v>0</v>
      </c>
      <c r="D51" s="143"/>
    </row>
    <row r="52" spans="1:4" x14ac:dyDescent="0.2">
      <c r="A52" s="144"/>
      <c r="B52" s="145"/>
      <c r="C52" s="120"/>
      <c r="D52" s="143"/>
    </row>
    <row r="53" spans="1:4" x14ac:dyDescent="0.2">
      <c r="A53" s="139" t="s">
        <v>158</v>
      </c>
      <c r="B53" s="136" t="s">
        <v>159</v>
      </c>
      <c r="C53" s="137" t="s">
        <v>160</v>
      </c>
      <c r="D53" s="138"/>
    </row>
    <row r="54" spans="1:4" x14ac:dyDescent="0.2">
      <c r="A54" s="141" t="s">
        <v>161</v>
      </c>
      <c r="B54" s="142" t="s">
        <v>162</v>
      </c>
      <c r="C54" s="147" t="s">
        <v>160</v>
      </c>
      <c r="D54" s="143"/>
    </row>
    <row r="55" spans="1:4" x14ac:dyDescent="0.2">
      <c r="A55" s="141" t="s">
        <v>163</v>
      </c>
      <c r="B55" s="142" t="s">
        <v>164</v>
      </c>
      <c r="C55" s="120">
        <v>0</v>
      </c>
      <c r="D55" s="143"/>
    </row>
    <row r="56" spans="1:4" x14ac:dyDescent="0.2">
      <c r="A56" s="141" t="s">
        <v>165</v>
      </c>
      <c r="B56" s="142" t="s">
        <v>166</v>
      </c>
      <c r="C56" s="120">
        <v>0</v>
      </c>
      <c r="D56" s="143"/>
    </row>
    <row r="57" spans="1:4" x14ac:dyDescent="0.2">
      <c r="A57" s="144"/>
      <c r="B57" s="145"/>
      <c r="C57" s="120"/>
      <c r="D57" s="143"/>
    </row>
    <row r="58" spans="1:4" x14ac:dyDescent="0.2">
      <c r="A58" s="139" t="s">
        <v>167</v>
      </c>
      <c r="B58" s="136" t="s">
        <v>168</v>
      </c>
      <c r="C58" s="140">
        <f>SUM(C59:C67)</f>
        <v>0</v>
      </c>
      <c r="D58" s="138"/>
    </row>
    <row r="59" spans="1:4" ht="21" customHeight="1" x14ac:dyDescent="0.2">
      <c r="A59" s="141" t="s">
        <v>169</v>
      </c>
      <c r="B59" s="142" t="s">
        <v>170</v>
      </c>
      <c r="C59" s="120">
        <v>0</v>
      </c>
      <c r="D59" s="143"/>
    </row>
    <row r="60" spans="1:4" x14ac:dyDescent="0.2">
      <c r="A60" s="141" t="s">
        <v>171</v>
      </c>
      <c r="B60" s="142" t="s">
        <v>172</v>
      </c>
      <c r="C60" s="120">
        <v>0</v>
      </c>
      <c r="D60" s="143"/>
    </row>
    <row r="61" spans="1:4" x14ac:dyDescent="0.2">
      <c r="A61" s="141" t="s">
        <v>173</v>
      </c>
      <c r="B61" s="142" t="s">
        <v>174</v>
      </c>
      <c r="C61" s="120">
        <v>0</v>
      </c>
      <c r="D61" s="143"/>
    </row>
    <row r="62" spans="1:4" ht="25.5" x14ac:dyDescent="0.2">
      <c r="A62" s="141" t="s">
        <v>175</v>
      </c>
      <c r="B62" s="142" t="s">
        <v>176</v>
      </c>
      <c r="C62" s="120">
        <v>0</v>
      </c>
      <c r="D62" s="143"/>
    </row>
    <row r="63" spans="1:4" ht="25.5" x14ac:dyDescent="0.2">
      <c r="A63" s="141" t="s">
        <v>177</v>
      </c>
      <c r="B63" s="142" t="s">
        <v>178</v>
      </c>
      <c r="C63" s="120">
        <v>0</v>
      </c>
      <c r="D63" s="143"/>
    </row>
    <row r="64" spans="1:4" ht="25.5" x14ac:dyDescent="0.2">
      <c r="A64" s="141" t="s">
        <v>179</v>
      </c>
      <c r="B64" s="142" t="s">
        <v>180</v>
      </c>
      <c r="C64" s="120">
        <v>0</v>
      </c>
      <c r="D64" s="143"/>
    </row>
    <row r="65" spans="1:4" x14ac:dyDescent="0.2">
      <c r="A65" s="141" t="s">
        <v>181</v>
      </c>
      <c r="B65" s="142" t="s">
        <v>182</v>
      </c>
      <c r="C65" s="120">
        <v>0</v>
      </c>
      <c r="D65" s="143"/>
    </row>
    <row r="66" spans="1:4" ht="25.5" x14ac:dyDescent="0.2">
      <c r="A66" s="141" t="s">
        <v>183</v>
      </c>
      <c r="B66" s="142" t="s">
        <v>184</v>
      </c>
      <c r="C66" s="120">
        <v>0</v>
      </c>
      <c r="D66" s="143"/>
    </row>
    <row r="67" spans="1:4" ht="25.5" x14ac:dyDescent="0.2">
      <c r="A67" s="141" t="s">
        <v>185</v>
      </c>
      <c r="B67" s="142" t="s">
        <v>186</v>
      </c>
      <c r="C67" s="120">
        <v>0</v>
      </c>
      <c r="D67" s="143"/>
    </row>
    <row r="68" spans="1:4" x14ac:dyDescent="0.2">
      <c r="A68" s="144"/>
      <c r="B68" s="145"/>
      <c r="C68" s="120"/>
      <c r="D68" s="143"/>
    </row>
    <row r="69" spans="1:4" x14ac:dyDescent="0.2">
      <c r="A69" s="139" t="s">
        <v>187</v>
      </c>
      <c r="B69" s="136" t="s">
        <v>188</v>
      </c>
      <c r="C69" s="140">
        <f>SUM(C70:C73)</f>
        <v>0</v>
      </c>
      <c r="D69" s="138"/>
    </row>
    <row r="70" spans="1:4" x14ac:dyDescent="0.2">
      <c r="A70" s="141" t="s">
        <v>189</v>
      </c>
      <c r="B70" s="142" t="s">
        <v>190</v>
      </c>
      <c r="C70" s="120">
        <v>0</v>
      </c>
      <c r="D70" s="143"/>
    </row>
    <row r="71" spans="1:4" x14ac:dyDescent="0.2">
      <c r="A71" s="141" t="s">
        <v>191</v>
      </c>
      <c r="B71" s="142" t="s">
        <v>192</v>
      </c>
      <c r="C71" s="120">
        <v>0</v>
      </c>
      <c r="D71" s="143"/>
    </row>
    <row r="72" spans="1:4" x14ac:dyDescent="0.2">
      <c r="A72" s="141" t="s">
        <v>193</v>
      </c>
      <c r="B72" s="142" t="s">
        <v>194</v>
      </c>
      <c r="C72" s="120">
        <v>0</v>
      </c>
      <c r="D72" s="143"/>
    </row>
    <row r="73" spans="1:4" x14ac:dyDescent="0.2">
      <c r="A73" s="141" t="s">
        <v>195</v>
      </c>
      <c r="B73" s="142" t="s">
        <v>196</v>
      </c>
      <c r="C73" s="120">
        <v>0</v>
      </c>
      <c r="D73" s="143"/>
    </row>
    <row r="74" spans="1:4" x14ac:dyDescent="0.2">
      <c r="A74" s="144"/>
      <c r="B74" s="145"/>
      <c r="C74" s="120"/>
      <c r="D74" s="143"/>
    </row>
    <row r="75" spans="1:4" x14ac:dyDescent="0.2">
      <c r="A75" s="139" t="s">
        <v>197</v>
      </c>
      <c r="B75" s="136" t="s">
        <v>198</v>
      </c>
      <c r="C75" s="140">
        <f>SUM(C76:C81)</f>
        <v>0</v>
      </c>
      <c r="D75" s="138"/>
    </row>
    <row r="76" spans="1:4" x14ac:dyDescent="0.2">
      <c r="A76" s="141" t="s">
        <v>199</v>
      </c>
      <c r="B76" s="142" t="s">
        <v>200</v>
      </c>
      <c r="C76" s="120">
        <v>0</v>
      </c>
      <c r="D76" s="143"/>
    </row>
    <row r="77" spans="1:4" x14ac:dyDescent="0.2">
      <c r="A77" s="141" t="s">
        <v>201</v>
      </c>
      <c r="B77" s="142" t="s">
        <v>202</v>
      </c>
      <c r="C77" s="120">
        <v>0</v>
      </c>
      <c r="D77" s="143"/>
    </row>
    <row r="78" spans="1:4" x14ac:dyDescent="0.2">
      <c r="A78" s="141" t="s">
        <v>203</v>
      </c>
      <c r="B78" s="142" t="s">
        <v>204</v>
      </c>
      <c r="C78" s="120">
        <v>0</v>
      </c>
      <c r="D78" s="143"/>
    </row>
    <row r="79" spans="1:4" ht="25.5" x14ac:dyDescent="0.2">
      <c r="A79" s="141" t="s">
        <v>205</v>
      </c>
      <c r="B79" s="142" t="s">
        <v>206</v>
      </c>
      <c r="C79" s="120">
        <v>0</v>
      </c>
      <c r="D79" s="143"/>
    </row>
    <row r="80" spans="1:4" x14ac:dyDescent="0.2">
      <c r="A80" s="141" t="s">
        <v>207</v>
      </c>
      <c r="B80" s="142" t="s">
        <v>208</v>
      </c>
      <c r="C80" s="120">
        <v>0</v>
      </c>
      <c r="D80" s="143"/>
    </row>
    <row r="81" spans="1:4" x14ac:dyDescent="0.2">
      <c r="A81" s="141" t="s">
        <v>209</v>
      </c>
      <c r="B81" s="142" t="s">
        <v>210</v>
      </c>
      <c r="C81" s="148">
        <v>0</v>
      </c>
      <c r="D81" s="149"/>
    </row>
    <row r="82" spans="1:4" x14ac:dyDescent="0.2">
      <c r="A82" s="150"/>
      <c r="B82" s="151"/>
      <c r="C82" s="152"/>
      <c r="D82" s="130"/>
    </row>
    <row r="83" spans="1:4" x14ac:dyDescent="0.2">
      <c r="A83" s="135">
        <v>2</v>
      </c>
      <c r="B83" s="136" t="s">
        <v>211</v>
      </c>
      <c r="C83" s="140">
        <f>SUM(C85+C92+C98+C107+C111+C117)</f>
        <v>0</v>
      </c>
      <c r="D83" s="138"/>
    </row>
    <row r="84" spans="1:4" x14ac:dyDescent="0.2">
      <c r="A84" s="135"/>
      <c r="B84" s="153"/>
      <c r="C84" s="120"/>
      <c r="D84" s="143"/>
    </row>
    <row r="85" spans="1:4" x14ac:dyDescent="0.2">
      <c r="A85" s="150" t="s">
        <v>212</v>
      </c>
      <c r="B85" s="136" t="s">
        <v>213</v>
      </c>
      <c r="C85" s="140">
        <f>SUM(C86:C90)</f>
        <v>0</v>
      </c>
      <c r="D85" s="138"/>
    </row>
    <row r="86" spans="1:4" x14ac:dyDescent="0.2">
      <c r="A86" s="141" t="s">
        <v>214</v>
      </c>
      <c r="B86" s="142" t="s">
        <v>215</v>
      </c>
      <c r="C86" s="120">
        <v>0</v>
      </c>
      <c r="D86" s="143"/>
    </row>
    <row r="87" spans="1:4" x14ac:dyDescent="0.2">
      <c r="A87" s="141" t="s">
        <v>216</v>
      </c>
      <c r="B87" s="142" t="s">
        <v>217</v>
      </c>
      <c r="C87" s="120">
        <v>0</v>
      </c>
      <c r="D87" s="143"/>
    </row>
    <row r="88" spans="1:4" x14ac:dyDescent="0.2">
      <c r="A88" s="141" t="s">
        <v>218</v>
      </c>
      <c r="B88" s="142" t="s">
        <v>219</v>
      </c>
      <c r="C88" s="120">
        <v>0</v>
      </c>
      <c r="D88" s="143"/>
    </row>
    <row r="89" spans="1:4" x14ac:dyDescent="0.2">
      <c r="A89" s="141" t="s">
        <v>220</v>
      </c>
      <c r="B89" s="142" t="s">
        <v>221</v>
      </c>
      <c r="C89" s="120">
        <v>0</v>
      </c>
      <c r="D89" s="143"/>
    </row>
    <row r="90" spans="1:4" x14ac:dyDescent="0.2">
      <c r="A90" s="141" t="s">
        <v>222</v>
      </c>
      <c r="B90" s="142" t="s">
        <v>223</v>
      </c>
      <c r="C90" s="120">
        <v>0</v>
      </c>
      <c r="D90" s="143"/>
    </row>
    <row r="91" spans="1:4" x14ac:dyDescent="0.2">
      <c r="A91" s="154"/>
      <c r="B91" s="145"/>
      <c r="C91" s="120"/>
      <c r="D91" s="143"/>
    </row>
    <row r="92" spans="1:4" ht="25.5" x14ac:dyDescent="0.2">
      <c r="A92" s="150" t="s">
        <v>224</v>
      </c>
      <c r="B92" s="136" t="s">
        <v>225</v>
      </c>
      <c r="C92" s="140">
        <f>SUM(C93:C96)</f>
        <v>0</v>
      </c>
      <c r="D92" s="138"/>
    </row>
    <row r="93" spans="1:4" x14ac:dyDescent="0.2">
      <c r="A93" s="141" t="s">
        <v>226</v>
      </c>
      <c r="B93" s="142" t="s">
        <v>227</v>
      </c>
      <c r="C93" s="120">
        <v>0</v>
      </c>
      <c r="D93" s="143"/>
    </row>
    <row r="94" spans="1:4" x14ac:dyDescent="0.2">
      <c r="A94" s="141" t="s">
        <v>228</v>
      </c>
      <c r="B94" s="142" t="s">
        <v>229</v>
      </c>
      <c r="C94" s="120">
        <v>0</v>
      </c>
      <c r="D94" s="143"/>
    </row>
    <row r="95" spans="1:4" x14ac:dyDescent="0.2">
      <c r="A95" s="141" t="s">
        <v>230</v>
      </c>
      <c r="B95" s="142" t="s">
        <v>231</v>
      </c>
      <c r="C95" s="120">
        <v>0</v>
      </c>
      <c r="D95" s="143"/>
    </row>
    <row r="96" spans="1:4" x14ac:dyDescent="0.2">
      <c r="A96" s="141" t="s">
        <v>232</v>
      </c>
      <c r="B96" s="142" t="s">
        <v>233</v>
      </c>
      <c r="C96" s="120">
        <v>0</v>
      </c>
      <c r="D96" s="143"/>
    </row>
    <row r="97" spans="1:4" x14ac:dyDescent="0.2">
      <c r="A97" s="154"/>
      <c r="B97" s="145"/>
      <c r="C97" s="120"/>
      <c r="D97" s="143"/>
    </row>
    <row r="98" spans="1:4" ht="25.5" x14ac:dyDescent="0.2">
      <c r="A98" s="150" t="s">
        <v>234</v>
      </c>
      <c r="B98" s="136" t="s">
        <v>235</v>
      </c>
      <c r="C98" s="140">
        <f>SUM(C99:C105)</f>
        <v>0</v>
      </c>
      <c r="D98" s="138"/>
    </row>
    <row r="99" spans="1:4" x14ac:dyDescent="0.2">
      <c r="A99" s="141" t="s">
        <v>236</v>
      </c>
      <c r="B99" s="142" t="s">
        <v>237</v>
      </c>
      <c r="C99" s="120">
        <v>0</v>
      </c>
      <c r="D99" s="143"/>
    </row>
    <row r="100" spans="1:4" ht="25.5" x14ac:dyDescent="0.2">
      <c r="A100" s="141" t="s">
        <v>238</v>
      </c>
      <c r="B100" s="142" t="s">
        <v>239</v>
      </c>
      <c r="C100" s="120">
        <v>0</v>
      </c>
      <c r="D100" s="143"/>
    </row>
    <row r="101" spans="1:4" x14ac:dyDescent="0.2">
      <c r="A101" s="141" t="s">
        <v>240</v>
      </c>
      <c r="B101" s="142" t="s">
        <v>241</v>
      </c>
      <c r="C101" s="120">
        <v>0</v>
      </c>
      <c r="D101" s="143"/>
    </row>
    <row r="102" spans="1:4" ht="25.5" x14ac:dyDescent="0.2">
      <c r="A102" s="141" t="s">
        <v>242</v>
      </c>
      <c r="B102" s="142" t="s">
        <v>243</v>
      </c>
      <c r="C102" s="120">
        <v>0</v>
      </c>
      <c r="D102" s="143"/>
    </row>
    <row r="103" spans="1:4" x14ac:dyDescent="0.2">
      <c r="A103" s="141" t="s">
        <v>244</v>
      </c>
      <c r="B103" s="142" t="s">
        <v>245</v>
      </c>
      <c r="C103" s="120">
        <v>0</v>
      </c>
      <c r="D103" s="143"/>
    </row>
    <row r="104" spans="1:4" x14ac:dyDescent="0.2">
      <c r="A104" s="141" t="s">
        <v>246</v>
      </c>
      <c r="B104" s="142" t="s">
        <v>247</v>
      </c>
      <c r="C104" s="120">
        <v>0</v>
      </c>
      <c r="D104" s="143"/>
    </row>
    <row r="105" spans="1:4" ht="25.5" x14ac:dyDescent="0.2">
      <c r="A105" s="141" t="s">
        <v>248</v>
      </c>
      <c r="B105" s="142" t="s">
        <v>249</v>
      </c>
      <c r="C105" s="120">
        <v>0</v>
      </c>
      <c r="D105" s="143"/>
    </row>
    <row r="106" spans="1:4" x14ac:dyDescent="0.2">
      <c r="A106" s="154"/>
      <c r="B106" s="145"/>
      <c r="C106" s="120"/>
      <c r="D106" s="143"/>
    </row>
    <row r="107" spans="1:4" ht="25.5" x14ac:dyDescent="0.2">
      <c r="A107" s="150" t="s">
        <v>250</v>
      </c>
      <c r="B107" s="136" t="s">
        <v>251</v>
      </c>
      <c r="C107" s="140">
        <f>SUM(C108:C109)</f>
        <v>0</v>
      </c>
      <c r="D107" s="138"/>
    </row>
    <row r="108" spans="1:4" x14ac:dyDescent="0.2">
      <c r="A108" s="141" t="s">
        <v>252</v>
      </c>
      <c r="B108" s="142" t="s">
        <v>253</v>
      </c>
      <c r="C108" s="120">
        <v>0</v>
      </c>
      <c r="D108" s="143"/>
    </row>
    <row r="109" spans="1:4" x14ac:dyDescent="0.2">
      <c r="A109" s="141" t="s">
        <v>254</v>
      </c>
      <c r="B109" s="142" t="s">
        <v>255</v>
      </c>
      <c r="C109" s="120">
        <v>0</v>
      </c>
      <c r="D109" s="143"/>
    </row>
    <row r="110" spans="1:4" x14ac:dyDescent="0.2">
      <c r="A110" s="154"/>
      <c r="B110" s="145"/>
      <c r="C110" s="120"/>
      <c r="D110" s="143"/>
    </row>
    <row r="111" spans="1:4" ht="25.5" x14ac:dyDescent="0.2">
      <c r="A111" s="150" t="s">
        <v>256</v>
      </c>
      <c r="B111" s="136" t="s">
        <v>257</v>
      </c>
      <c r="C111" s="140">
        <f>SUM(C112:C115)</f>
        <v>0</v>
      </c>
      <c r="D111" s="138"/>
    </row>
    <row r="112" spans="1:4" x14ac:dyDescent="0.2">
      <c r="A112" s="141" t="s">
        <v>258</v>
      </c>
      <c r="B112" s="142" t="s">
        <v>259</v>
      </c>
      <c r="C112" s="120">
        <v>0</v>
      </c>
      <c r="D112" s="143"/>
    </row>
    <row r="113" spans="1:4" x14ac:dyDescent="0.2">
      <c r="A113" s="141" t="s">
        <v>260</v>
      </c>
      <c r="B113" s="142" t="s">
        <v>261</v>
      </c>
      <c r="C113" s="120">
        <v>0</v>
      </c>
      <c r="D113" s="143"/>
    </row>
    <row r="114" spans="1:4" x14ac:dyDescent="0.2">
      <c r="A114" s="141" t="s">
        <v>262</v>
      </c>
      <c r="B114" s="142" t="s">
        <v>263</v>
      </c>
      <c r="C114" s="120">
        <v>0</v>
      </c>
      <c r="D114" s="143"/>
    </row>
    <row r="115" spans="1:4" ht="25.5" x14ac:dyDescent="0.2">
      <c r="A115" s="141" t="s">
        <v>264</v>
      </c>
      <c r="B115" s="142" t="s">
        <v>265</v>
      </c>
      <c r="C115" s="120">
        <v>0</v>
      </c>
      <c r="D115" s="143"/>
    </row>
    <row r="116" spans="1:4" x14ac:dyDescent="0.2">
      <c r="A116" s="154"/>
      <c r="B116" s="145"/>
      <c r="C116" s="120"/>
      <c r="D116" s="143"/>
    </row>
    <row r="117" spans="1:4" ht="25.5" x14ac:dyDescent="0.2">
      <c r="A117" s="150" t="s">
        <v>266</v>
      </c>
      <c r="B117" s="136" t="s">
        <v>267</v>
      </c>
      <c r="C117" s="140">
        <f>SUM(C118:C125)</f>
        <v>0</v>
      </c>
      <c r="D117" s="138"/>
    </row>
    <row r="118" spans="1:4" x14ac:dyDescent="0.2">
      <c r="A118" s="141" t="s">
        <v>268</v>
      </c>
      <c r="B118" s="142" t="s">
        <v>269</v>
      </c>
      <c r="C118" s="120"/>
      <c r="D118" s="143"/>
    </row>
    <row r="119" spans="1:4" ht="25.5" x14ac:dyDescent="0.2">
      <c r="A119" s="141" t="s">
        <v>270</v>
      </c>
      <c r="B119" s="142" t="s">
        <v>271</v>
      </c>
      <c r="C119" s="120">
        <v>0</v>
      </c>
      <c r="D119" s="143"/>
    </row>
    <row r="120" spans="1:4" x14ac:dyDescent="0.2">
      <c r="A120" s="141" t="s">
        <v>272</v>
      </c>
      <c r="B120" s="142" t="s">
        <v>273</v>
      </c>
      <c r="C120" s="120">
        <v>0</v>
      </c>
      <c r="D120" s="143"/>
    </row>
    <row r="121" spans="1:4" x14ac:dyDescent="0.2">
      <c r="A121" s="141" t="s">
        <v>274</v>
      </c>
      <c r="B121" s="142" t="s">
        <v>275</v>
      </c>
      <c r="C121" s="120">
        <v>0</v>
      </c>
      <c r="D121" s="143"/>
    </row>
    <row r="122" spans="1:4" x14ac:dyDescent="0.2">
      <c r="A122" s="141" t="s">
        <v>276</v>
      </c>
      <c r="B122" s="142" t="s">
        <v>277</v>
      </c>
      <c r="C122" s="120">
        <v>0</v>
      </c>
      <c r="D122" s="143"/>
    </row>
    <row r="123" spans="1:4" ht="25.5" x14ac:dyDescent="0.2">
      <c r="A123" s="141" t="s">
        <v>278</v>
      </c>
      <c r="B123" s="142" t="s">
        <v>279</v>
      </c>
      <c r="C123" s="120">
        <v>0</v>
      </c>
      <c r="D123" s="143"/>
    </row>
    <row r="124" spans="1:4" x14ac:dyDescent="0.2">
      <c r="A124" s="141" t="s">
        <v>280</v>
      </c>
      <c r="B124" s="142" t="s">
        <v>281</v>
      </c>
      <c r="C124" s="120">
        <v>0</v>
      </c>
      <c r="D124" s="143"/>
    </row>
    <row r="125" spans="1:4" x14ac:dyDescent="0.2">
      <c r="A125" s="141" t="s">
        <v>282</v>
      </c>
      <c r="B125" s="142" t="s">
        <v>283</v>
      </c>
      <c r="C125" s="120">
        <v>0</v>
      </c>
      <c r="D125" s="143"/>
    </row>
    <row r="126" spans="1:4" x14ac:dyDescent="0.2">
      <c r="A126" s="141"/>
      <c r="B126" s="145"/>
      <c r="C126" s="120"/>
      <c r="D126" s="143"/>
    </row>
    <row r="127" spans="1:4" x14ac:dyDescent="0.2">
      <c r="A127" s="135">
        <v>5</v>
      </c>
      <c r="B127" s="155" t="s">
        <v>284</v>
      </c>
      <c r="C127" s="140">
        <f>SUM(C129+C139+C149+C154)</f>
        <v>0</v>
      </c>
      <c r="D127" s="138"/>
    </row>
    <row r="128" spans="1:4" x14ac:dyDescent="0.2">
      <c r="A128" s="154"/>
      <c r="B128" s="145"/>
      <c r="C128" s="120"/>
      <c r="D128" s="143"/>
    </row>
    <row r="129" spans="1:4" x14ac:dyDescent="0.2">
      <c r="A129" s="156" t="s">
        <v>285</v>
      </c>
      <c r="B129" s="136" t="s">
        <v>286</v>
      </c>
      <c r="C129" s="140">
        <f>SUM(C130:C137)</f>
        <v>0</v>
      </c>
      <c r="D129" s="138"/>
    </row>
    <row r="130" spans="1:4" x14ac:dyDescent="0.2">
      <c r="A130" s="157" t="s">
        <v>287</v>
      </c>
      <c r="B130" s="142" t="s">
        <v>288</v>
      </c>
      <c r="C130" s="120">
        <v>0</v>
      </c>
      <c r="D130" s="143"/>
    </row>
    <row r="131" spans="1:4" x14ac:dyDescent="0.2">
      <c r="A131" s="157" t="s">
        <v>289</v>
      </c>
      <c r="B131" s="142" t="s">
        <v>290</v>
      </c>
      <c r="C131" s="120">
        <v>0</v>
      </c>
      <c r="D131" s="143"/>
    </row>
    <row r="132" spans="1:4" x14ac:dyDescent="0.2">
      <c r="A132" s="157" t="s">
        <v>291</v>
      </c>
      <c r="B132" s="142" t="s">
        <v>292</v>
      </c>
      <c r="C132" s="120"/>
      <c r="D132" s="143"/>
    </row>
    <row r="133" spans="1:4" x14ac:dyDescent="0.2">
      <c r="A133" s="157" t="s">
        <v>293</v>
      </c>
      <c r="B133" s="142" t="s">
        <v>294</v>
      </c>
      <c r="C133" s="120"/>
      <c r="D133" s="143"/>
    </row>
    <row r="134" spans="1:4" x14ac:dyDescent="0.2">
      <c r="A134" s="157" t="s">
        <v>295</v>
      </c>
      <c r="B134" s="142" t="s">
        <v>296</v>
      </c>
      <c r="C134" s="120"/>
      <c r="D134" s="143"/>
    </row>
    <row r="135" spans="1:4" ht="25.5" x14ac:dyDescent="0.2">
      <c r="A135" s="157" t="s">
        <v>297</v>
      </c>
      <c r="B135" s="142" t="s">
        <v>298</v>
      </c>
      <c r="C135" s="120"/>
      <c r="D135" s="143"/>
    </row>
    <row r="136" spans="1:4" ht="25.5" x14ac:dyDescent="0.2">
      <c r="A136" s="157" t="s">
        <v>299</v>
      </c>
      <c r="B136" s="142" t="s">
        <v>300</v>
      </c>
      <c r="C136" s="120"/>
      <c r="D136" s="143"/>
    </row>
    <row r="137" spans="1:4" x14ac:dyDescent="0.2">
      <c r="A137" s="157" t="s">
        <v>301</v>
      </c>
      <c r="B137" s="142" t="s">
        <v>302</v>
      </c>
      <c r="C137" s="120">
        <v>0</v>
      </c>
      <c r="D137" s="143"/>
    </row>
    <row r="138" spans="1:4" x14ac:dyDescent="0.2">
      <c r="A138" s="157"/>
      <c r="B138" s="142"/>
      <c r="C138" s="120"/>
      <c r="D138" s="143"/>
    </row>
    <row r="139" spans="1:4" ht="25.5" x14ac:dyDescent="0.2">
      <c r="A139" s="156" t="s">
        <v>303</v>
      </c>
      <c r="B139" s="136" t="s">
        <v>304</v>
      </c>
      <c r="C139" s="140">
        <f>SUM(C140:C147)</f>
        <v>0</v>
      </c>
      <c r="D139" s="138"/>
    </row>
    <row r="140" spans="1:4" x14ac:dyDescent="0.2">
      <c r="A140" s="157" t="s">
        <v>305</v>
      </c>
      <c r="B140" s="142" t="s">
        <v>306</v>
      </c>
      <c r="C140" s="120">
        <v>0</v>
      </c>
      <c r="D140" s="143"/>
    </row>
    <row r="141" spans="1:4" x14ac:dyDescent="0.2">
      <c r="A141" s="157" t="s">
        <v>307</v>
      </c>
      <c r="B141" s="142" t="s">
        <v>308</v>
      </c>
      <c r="C141" s="120">
        <v>0</v>
      </c>
      <c r="D141" s="143"/>
    </row>
    <row r="142" spans="1:4" x14ac:dyDescent="0.2">
      <c r="A142" s="157" t="s">
        <v>309</v>
      </c>
      <c r="B142" s="142" t="s">
        <v>310</v>
      </c>
      <c r="C142" s="120">
        <v>0</v>
      </c>
      <c r="D142" s="143"/>
    </row>
    <row r="143" spans="1:4" x14ac:dyDescent="0.2">
      <c r="A143" s="157" t="s">
        <v>311</v>
      </c>
      <c r="B143" s="142" t="s">
        <v>312</v>
      </c>
      <c r="C143" s="120">
        <v>0</v>
      </c>
      <c r="D143" s="143"/>
    </row>
    <row r="144" spans="1:4" x14ac:dyDescent="0.2">
      <c r="A144" s="157" t="s">
        <v>313</v>
      </c>
      <c r="B144" s="142" t="s">
        <v>314</v>
      </c>
      <c r="C144" s="120">
        <v>0</v>
      </c>
      <c r="D144" s="143"/>
    </row>
    <row r="145" spans="1:4" x14ac:dyDescent="0.2">
      <c r="A145" s="157" t="s">
        <v>315</v>
      </c>
      <c r="B145" s="142" t="s">
        <v>316</v>
      </c>
      <c r="C145" s="120">
        <v>0</v>
      </c>
      <c r="D145" s="143"/>
    </row>
    <row r="146" spans="1:4" x14ac:dyDescent="0.2">
      <c r="A146" s="157" t="s">
        <v>317</v>
      </c>
      <c r="B146" s="142" t="s">
        <v>318</v>
      </c>
      <c r="C146" s="120">
        <v>0</v>
      </c>
      <c r="D146" s="143"/>
    </row>
    <row r="147" spans="1:4" ht="25.5" x14ac:dyDescent="0.2">
      <c r="A147" s="157" t="s">
        <v>319</v>
      </c>
      <c r="B147" s="142" t="s">
        <v>320</v>
      </c>
      <c r="C147" s="120">
        <v>0</v>
      </c>
      <c r="D147" s="143"/>
    </row>
    <row r="148" spans="1:4" x14ac:dyDescent="0.2">
      <c r="A148" s="157"/>
      <c r="B148" s="142"/>
      <c r="C148" s="120"/>
      <c r="D148" s="143"/>
    </row>
    <row r="149" spans="1:4" x14ac:dyDescent="0.2">
      <c r="A149" s="156" t="s">
        <v>321</v>
      </c>
      <c r="B149" s="136" t="s">
        <v>322</v>
      </c>
      <c r="C149" s="140">
        <f>SUM(C150:C152)</f>
        <v>0</v>
      </c>
      <c r="D149" s="138"/>
    </row>
    <row r="150" spans="1:4" x14ac:dyDescent="0.2">
      <c r="A150" s="157" t="s">
        <v>323</v>
      </c>
      <c r="B150" s="142" t="s">
        <v>324</v>
      </c>
      <c r="C150" s="120">
        <v>0</v>
      </c>
      <c r="D150" s="143"/>
    </row>
    <row r="151" spans="1:4" x14ac:dyDescent="0.2">
      <c r="A151" s="157" t="s">
        <v>325</v>
      </c>
      <c r="B151" s="142" t="s">
        <v>326</v>
      </c>
      <c r="C151" s="120">
        <v>0</v>
      </c>
      <c r="D151" s="143"/>
    </row>
    <row r="152" spans="1:4" x14ac:dyDescent="0.2">
      <c r="A152" s="157" t="s">
        <v>327</v>
      </c>
      <c r="B152" s="142" t="s">
        <v>328</v>
      </c>
      <c r="C152" s="120">
        <v>0</v>
      </c>
      <c r="D152" s="143"/>
    </row>
    <row r="153" spans="1:4" x14ac:dyDescent="0.2">
      <c r="A153" s="157"/>
      <c r="B153" s="142"/>
      <c r="C153" s="120"/>
      <c r="D153" s="143"/>
    </row>
    <row r="154" spans="1:4" x14ac:dyDescent="0.2">
      <c r="A154" s="156" t="s">
        <v>329</v>
      </c>
      <c r="B154" s="136" t="s">
        <v>330</v>
      </c>
      <c r="C154" s="140">
        <f>SUM(C155:C158)</f>
        <v>0</v>
      </c>
      <c r="D154" s="138"/>
    </row>
    <row r="155" spans="1:4" x14ac:dyDescent="0.2">
      <c r="A155" s="157" t="s">
        <v>331</v>
      </c>
      <c r="B155" s="142" t="s">
        <v>332</v>
      </c>
      <c r="C155" s="120">
        <v>0</v>
      </c>
      <c r="D155" s="143"/>
    </row>
    <row r="156" spans="1:4" x14ac:dyDescent="0.2">
      <c r="A156" s="157" t="s">
        <v>333</v>
      </c>
      <c r="B156" s="142" t="s">
        <v>334</v>
      </c>
      <c r="C156" s="120">
        <v>0</v>
      </c>
      <c r="D156" s="143"/>
    </row>
    <row r="157" spans="1:4" x14ac:dyDescent="0.2">
      <c r="A157" s="157" t="s">
        <v>335</v>
      </c>
      <c r="B157" s="142" t="s">
        <v>336</v>
      </c>
      <c r="C157" s="120">
        <v>0</v>
      </c>
      <c r="D157" s="143"/>
    </row>
    <row r="158" spans="1:4" x14ac:dyDescent="0.2">
      <c r="A158" s="157" t="s">
        <v>337</v>
      </c>
      <c r="B158" s="142" t="s">
        <v>338</v>
      </c>
      <c r="C158" s="120">
        <v>0</v>
      </c>
      <c r="D158" s="143"/>
    </row>
    <row r="159" spans="1:4" x14ac:dyDescent="0.2">
      <c r="A159" s="158"/>
      <c r="B159" s="158"/>
      <c r="C159" s="158"/>
      <c r="D159" s="158"/>
    </row>
    <row r="160" spans="1:4" x14ac:dyDescent="0.2">
      <c r="A160" s="125" t="s">
        <v>74</v>
      </c>
      <c r="C160" s="126"/>
    </row>
    <row r="161" spans="1:4" ht="51" x14ac:dyDescent="0.2">
      <c r="A161" s="159" t="str">
        <f>'3. Reg en Salud'!B14</f>
        <v xml:space="preserve">RE2. P2. Operativos para la verificación de la normativa de productos de interés sanitario realizados </v>
      </c>
      <c r="B161" s="128" t="s">
        <v>75</v>
      </c>
      <c r="C161" s="120">
        <f>SUM(C163,C239,C283)</f>
        <v>0</v>
      </c>
      <c r="D161" s="130"/>
    </row>
    <row r="162" spans="1:4" ht="33" customHeight="1" x14ac:dyDescent="0.2">
      <c r="A162" s="131" t="s">
        <v>76</v>
      </c>
      <c r="B162" s="132" t="s">
        <v>77</v>
      </c>
      <c r="C162" s="133" t="s">
        <v>78</v>
      </c>
      <c r="D162" s="134" t="s">
        <v>79</v>
      </c>
    </row>
    <row r="163" spans="1:4" x14ac:dyDescent="0.2">
      <c r="A163" s="135">
        <v>1</v>
      </c>
      <c r="B163" s="136" t="s">
        <v>80</v>
      </c>
      <c r="C163" s="137">
        <f>SUM(C165,C172,C179,C188,C197,C202,C209,C214,C225,C231)</f>
        <v>0</v>
      </c>
      <c r="D163" s="138"/>
    </row>
    <row r="164" spans="1:4" x14ac:dyDescent="0.2">
      <c r="A164" s="135"/>
      <c r="B164" s="153"/>
      <c r="C164" s="140"/>
      <c r="D164" s="138"/>
    </row>
    <row r="165" spans="1:4" x14ac:dyDescent="0.2">
      <c r="A165" s="139" t="s">
        <v>82</v>
      </c>
      <c r="B165" s="136" t="s">
        <v>83</v>
      </c>
      <c r="C165" s="140">
        <f>SUM(C166:C170)</f>
        <v>0</v>
      </c>
      <c r="D165" s="138"/>
    </row>
    <row r="166" spans="1:4" x14ac:dyDescent="0.2">
      <c r="A166" s="141" t="s">
        <v>84</v>
      </c>
      <c r="B166" s="142" t="s">
        <v>85</v>
      </c>
      <c r="C166" s="120">
        <v>0</v>
      </c>
      <c r="D166" s="143"/>
    </row>
    <row r="167" spans="1:4" ht="25.5" x14ac:dyDescent="0.2">
      <c r="A167" s="141" t="s">
        <v>86</v>
      </c>
      <c r="B167" s="142" t="s">
        <v>87</v>
      </c>
      <c r="C167" s="120">
        <v>0</v>
      </c>
      <c r="D167" s="143"/>
    </row>
    <row r="168" spans="1:4" x14ac:dyDescent="0.2">
      <c r="A168" s="141" t="s">
        <v>88</v>
      </c>
      <c r="B168" s="142" t="s">
        <v>89</v>
      </c>
      <c r="C168" s="120">
        <v>0</v>
      </c>
      <c r="D168" s="143"/>
    </row>
    <row r="169" spans="1:4" ht="25.5" x14ac:dyDescent="0.2">
      <c r="A169" s="141" t="s">
        <v>90</v>
      </c>
      <c r="B169" s="142" t="s">
        <v>91</v>
      </c>
      <c r="C169" s="120">
        <v>0</v>
      </c>
      <c r="D169" s="143"/>
    </row>
    <row r="170" spans="1:4" x14ac:dyDescent="0.2">
      <c r="A170" s="141" t="s">
        <v>92</v>
      </c>
      <c r="B170" s="142" t="s">
        <v>93</v>
      </c>
      <c r="C170" s="120">
        <v>0</v>
      </c>
      <c r="D170" s="143"/>
    </row>
    <row r="171" spans="1:4" x14ac:dyDescent="0.2">
      <c r="A171" s="144"/>
      <c r="B171" s="145"/>
      <c r="C171" s="120"/>
      <c r="D171" s="143"/>
    </row>
    <row r="172" spans="1:4" x14ac:dyDescent="0.2">
      <c r="A172" s="139" t="s">
        <v>94</v>
      </c>
      <c r="B172" s="136" t="s">
        <v>95</v>
      </c>
      <c r="C172" s="140">
        <f>SUM(C173:C177)</f>
        <v>0</v>
      </c>
      <c r="D172" s="138"/>
    </row>
    <row r="173" spans="1:4" x14ac:dyDescent="0.2">
      <c r="A173" s="141" t="s">
        <v>96</v>
      </c>
      <c r="B173" s="142" t="s">
        <v>97</v>
      </c>
      <c r="C173" s="120">
        <v>0</v>
      </c>
      <c r="D173" s="143"/>
    </row>
    <row r="174" spans="1:4" x14ac:dyDescent="0.2">
      <c r="A174" s="141" t="s">
        <v>98</v>
      </c>
      <c r="B174" s="142" t="s">
        <v>99</v>
      </c>
      <c r="C174" s="120">
        <v>0</v>
      </c>
      <c r="D174" s="143"/>
    </row>
    <row r="175" spans="1:4" x14ac:dyDescent="0.2">
      <c r="A175" s="141" t="s">
        <v>100</v>
      </c>
      <c r="B175" s="142" t="s">
        <v>101</v>
      </c>
      <c r="C175" s="120">
        <v>0</v>
      </c>
      <c r="D175" s="143"/>
    </row>
    <row r="176" spans="1:4" x14ac:dyDescent="0.2">
      <c r="A176" s="141" t="s">
        <v>102</v>
      </c>
      <c r="B176" s="142" t="s">
        <v>103</v>
      </c>
      <c r="C176" s="120">
        <v>0</v>
      </c>
      <c r="D176" s="143"/>
    </row>
    <row r="177" spans="1:4" x14ac:dyDescent="0.2">
      <c r="A177" s="141" t="s">
        <v>104</v>
      </c>
      <c r="B177" s="142" t="s">
        <v>105</v>
      </c>
      <c r="C177" s="120">
        <v>0</v>
      </c>
      <c r="D177" s="143"/>
    </row>
    <row r="178" spans="1:4" x14ac:dyDescent="0.2">
      <c r="A178" s="144"/>
      <c r="B178" s="145"/>
      <c r="C178" s="140"/>
      <c r="D178" s="138"/>
    </row>
    <row r="179" spans="1:4" ht="25.5" x14ac:dyDescent="0.2">
      <c r="A179" s="139" t="s">
        <v>106</v>
      </c>
      <c r="B179" s="146" t="s">
        <v>107</v>
      </c>
      <c r="C179" s="140">
        <f>SUM(C180:C186)</f>
        <v>0</v>
      </c>
      <c r="D179" s="138"/>
    </row>
    <row r="180" spans="1:4" x14ac:dyDescent="0.2">
      <c r="A180" s="141" t="s">
        <v>108</v>
      </c>
      <c r="B180" s="142" t="s">
        <v>109</v>
      </c>
      <c r="C180" s="120">
        <v>0</v>
      </c>
      <c r="D180" s="143"/>
    </row>
    <row r="181" spans="1:4" x14ac:dyDescent="0.2">
      <c r="A181" s="141" t="s">
        <v>110</v>
      </c>
      <c r="B181" s="142" t="s">
        <v>111</v>
      </c>
      <c r="C181" s="120">
        <v>0</v>
      </c>
      <c r="D181" s="143"/>
    </row>
    <row r="182" spans="1:4" x14ac:dyDescent="0.2">
      <c r="A182" s="141" t="s">
        <v>112</v>
      </c>
      <c r="B182" s="142" t="s">
        <v>113</v>
      </c>
      <c r="C182" s="120"/>
      <c r="D182" s="143"/>
    </row>
    <row r="183" spans="1:4" x14ac:dyDescent="0.2">
      <c r="A183" s="141" t="s">
        <v>114</v>
      </c>
      <c r="B183" s="142" t="s">
        <v>115</v>
      </c>
      <c r="C183" s="120">
        <v>0</v>
      </c>
      <c r="D183" s="143"/>
    </row>
    <row r="184" spans="1:4" x14ac:dyDescent="0.2">
      <c r="A184" s="141" t="s">
        <v>116</v>
      </c>
      <c r="B184" s="142" t="s">
        <v>117</v>
      </c>
      <c r="C184" s="120">
        <v>0</v>
      </c>
      <c r="D184" s="143"/>
    </row>
    <row r="185" spans="1:4" ht="25.5" x14ac:dyDescent="0.2">
      <c r="A185" s="141" t="s">
        <v>118</v>
      </c>
      <c r="B185" s="142" t="s">
        <v>119</v>
      </c>
      <c r="C185" s="120">
        <v>0</v>
      </c>
      <c r="D185" s="143"/>
    </row>
    <row r="186" spans="1:4" ht="25.5" x14ac:dyDescent="0.2">
      <c r="A186" s="141" t="s">
        <v>120</v>
      </c>
      <c r="B186" s="142" t="s">
        <v>121</v>
      </c>
      <c r="C186" s="120">
        <v>0</v>
      </c>
      <c r="D186" s="143"/>
    </row>
    <row r="187" spans="1:4" x14ac:dyDescent="0.2">
      <c r="A187" s="144"/>
      <c r="B187" s="145"/>
      <c r="C187" s="120"/>
      <c r="D187" s="143"/>
    </row>
    <row r="188" spans="1:4" x14ac:dyDescent="0.2">
      <c r="A188" s="139" t="s">
        <v>122</v>
      </c>
      <c r="B188" s="136" t="s">
        <v>123</v>
      </c>
      <c r="C188" s="140">
        <f>SUM(C189:C195)</f>
        <v>0</v>
      </c>
      <c r="D188" s="138"/>
    </row>
    <row r="189" spans="1:4" x14ac:dyDescent="0.2">
      <c r="A189" s="141" t="s">
        <v>124</v>
      </c>
      <c r="B189" s="142" t="s">
        <v>125</v>
      </c>
      <c r="C189" s="120">
        <v>0</v>
      </c>
      <c r="D189" s="143"/>
    </row>
    <row r="190" spans="1:4" x14ac:dyDescent="0.2">
      <c r="A190" s="141" t="s">
        <v>126</v>
      </c>
      <c r="B190" s="142" t="s">
        <v>127</v>
      </c>
      <c r="C190" s="120">
        <v>0</v>
      </c>
      <c r="D190" s="143"/>
    </row>
    <row r="191" spans="1:4" x14ac:dyDescent="0.2">
      <c r="A191" s="141" t="s">
        <v>128</v>
      </c>
      <c r="B191" s="142" t="s">
        <v>129</v>
      </c>
      <c r="C191" s="120">
        <v>0</v>
      </c>
      <c r="D191" s="143"/>
    </row>
    <row r="192" spans="1:4" ht="25.5" x14ac:dyDescent="0.2">
      <c r="A192" s="141" t="s">
        <v>130</v>
      </c>
      <c r="B192" s="142" t="s">
        <v>131</v>
      </c>
      <c r="C192" s="120">
        <v>0</v>
      </c>
      <c r="D192" s="143"/>
    </row>
    <row r="193" spans="1:4" ht="25.5" x14ac:dyDescent="0.2">
      <c r="A193" s="141" t="s">
        <v>132</v>
      </c>
      <c r="B193" s="142" t="s">
        <v>133</v>
      </c>
      <c r="C193" s="120">
        <v>0</v>
      </c>
      <c r="D193" s="143"/>
    </row>
    <row r="194" spans="1:4" x14ac:dyDescent="0.2">
      <c r="A194" s="141" t="s">
        <v>134</v>
      </c>
      <c r="B194" s="142" t="s">
        <v>135</v>
      </c>
      <c r="C194" s="120">
        <v>0</v>
      </c>
      <c r="D194" s="143"/>
    </row>
    <row r="195" spans="1:4" x14ac:dyDescent="0.2">
      <c r="A195" s="141" t="s">
        <v>136</v>
      </c>
      <c r="B195" s="142" t="s">
        <v>137</v>
      </c>
      <c r="C195" s="120"/>
      <c r="D195" s="143"/>
    </row>
    <row r="196" spans="1:4" x14ac:dyDescent="0.2">
      <c r="A196" s="144"/>
      <c r="B196" s="145"/>
      <c r="C196" s="120"/>
      <c r="D196" s="143"/>
    </row>
    <row r="197" spans="1:4" x14ac:dyDescent="0.2">
      <c r="A197" s="139" t="s">
        <v>138</v>
      </c>
      <c r="B197" s="136" t="s">
        <v>139</v>
      </c>
      <c r="C197" s="140">
        <f>SUM(C198++C199+C200)</f>
        <v>0</v>
      </c>
      <c r="D197" s="138"/>
    </row>
    <row r="198" spans="1:4" x14ac:dyDescent="0.2">
      <c r="A198" s="141" t="s">
        <v>140</v>
      </c>
      <c r="B198" s="142" t="s">
        <v>141</v>
      </c>
      <c r="C198" s="120">
        <v>0</v>
      </c>
      <c r="D198" s="143"/>
    </row>
    <row r="199" spans="1:4" x14ac:dyDescent="0.2">
      <c r="A199" s="141" t="s">
        <v>142</v>
      </c>
      <c r="B199" s="142" t="s">
        <v>143</v>
      </c>
      <c r="C199" s="120">
        <v>0</v>
      </c>
      <c r="D199" s="143"/>
    </row>
    <row r="200" spans="1:4" x14ac:dyDescent="0.2">
      <c r="A200" s="141" t="s">
        <v>144</v>
      </c>
      <c r="B200" s="142" t="s">
        <v>145</v>
      </c>
      <c r="C200" s="120">
        <v>0</v>
      </c>
      <c r="D200" s="143"/>
    </row>
    <row r="201" spans="1:4" x14ac:dyDescent="0.2">
      <c r="A201" s="144"/>
      <c r="B201" s="145"/>
      <c r="C201" s="120"/>
      <c r="D201" s="143"/>
    </row>
    <row r="202" spans="1:4" ht="25.5" x14ac:dyDescent="0.2">
      <c r="A202" s="139" t="s">
        <v>146</v>
      </c>
      <c r="B202" s="136" t="s">
        <v>147</v>
      </c>
      <c r="C202" s="140">
        <f>SUM(C203+C206+C207)</f>
        <v>0</v>
      </c>
      <c r="D202" s="138"/>
    </row>
    <row r="203" spans="1:4" x14ac:dyDescent="0.2">
      <c r="A203" s="141" t="s">
        <v>148</v>
      </c>
      <c r="B203" s="145" t="s">
        <v>149</v>
      </c>
      <c r="C203" s="140">
        <f>SUM(C204:C205)</f>
        <v>0</v>
      </c>
      <c r="D203" s="138"/>
    </row>
    <row r="204" spans="1:4" x14ac:dyDescent="0.2">
      <c r="A204" s="144" t="s">
        <v>150</v>
      </c>
      <c r="B204" s="145" t="s">
        <v>151</v>
      </c>
      <c r="C204" s="120">
        <v>0</v>
      </c>
      <c r="D204" s="143"/>
    </row>
    <row r="205" spans="1:4" ht="25.5" x14ac:dyDescent="0.2">
      <c r="A205" s="144" t="s">
        <v>152</v>
      </c>
      <c r="B205" s="145" t="s">
        <v>153</v>
      </c>
      <c r="C205" s="120">
        <v>0</v>
      </c>
      <c r="D205" s="143"/>
    </row>
    <row r="206" spans="1:4" x14ac:dyDescent="0.2">
      <c r="A206" s="141" t="s">
        <v>154</v>
      </c>
      <c r="B206" s="142" t="s">
        <v>155</v>
      </c>
      <c r="C206" s="120">
        <v>0</v>
      </c>
      <c r="D206" s="143"/>
    </row>
    <row r="207" spans="1:4" x14ac:dyDescent="0.2">
      <c r="A207" s="141" t="s">
        <v>156</v>
      </c>
      <c r="B207" s="142" t="s">
        <v>157</v>
      </c>
      <c r="C207" s="120">
        <v>0</v>
      </c>
      <c r="D207" s="143"/>
    </row>
    <row r="208" spans="1:4" x14ac:dyDescent="0.2">
      <c r="A208" s="144"/>
      <c r="B208" s="145"/>
      <c r="C208" s="120"/>
      <c r="D208" s="143"/>
    </row>
    <row r="209" spans="1:4" x14ac:dyDescent="0.2">
      <c r="A209" s="139" t="s">
        <v>158</v>
      </c>
      <c r="B209" s="136" t="s">
        <v>159</v>
      </c>
      <c r="C209" s="137" t="s">
        <v>160</v>
      </c>
      <c r="D209" s="138"/>
    </row>
    <row r="210" spans="1:4" x14ac:dyDescent="0.2">
      <c r="A210" s="141" t="s">
        <v>161</v>
      </c>
      <c r="B210" s="142" t="s">
        <v>162</v>
      </c>
      <c r="C210" s="147" t="s">
        <v>160</v>
      </c>
      <c r="D210" s="143"/>
    </row>
    <row r="211" spans="1:4" x14ac:dyDescent="0.2">
      <c r="A211" s="141" t="s">
        <v>163</v>
      </c>
      <c r="B211" s="142" t="s">
        <v>164</v>
      </c>
      <c r="C211" s="120">
        <v>0</v>
      </c>
      <c r="D211" s="143"/>
    </row>
    <row r="212" spans="1:4" x14ac:dyDescent="0.2">
      <c r="A212" s="141" t="s">
        <v>165</v>
      </c>
      <c r="B212" s="142" t="s">
        <v>166</v>
      </c>
      <c r="C212" s="120">
        <v>0</v>
      </c>
      <c r="D212" s="143"/>
    </row>
    <row r="213" spans="1:4" x14ac:dyDescent="0.2">
      <c r="A213" s="144"/>
      <c r="B213" s="145"/>
      <c r="C213" s="120"/>
      <c r="D213" s="143"/>
    </row>
    <row r="214" spans="1:4" x14ac:dyDescent="0.2">
      <c r="A214" s="139" t="s">
        <v>167</v>
      </c>
      <c r="B214" s="136" t="s">
        <v>168</v>
      </c>
      <c r="C214" s="140">
        <f>SUM(C215:C223)</f>
        <v>0</v>
      </c>
      <c r="D214" s="138"/>
    </row>
    <row r="215" spans="1:4" x14ac:dyDescent="0.2">
      <c r="A215" s="141" t="s">
        <v>169</v>
      </c>
      <c r="B215" s="142" t="s">
        <v>170</v>
      </c>
      <c r="C215" s="120">
        <v>0</v>
      </c>
      <c r="D215" s="143"/>
    </row>
    <row r="216" spans="1:4" x14ac:dyDescent="0.2">
      <c r="A216" s="141" t="s">
        <v>171</v>
      </c>
      <c r="B216" s="142" t="s">
        <v>172</v>
      </c>
      <c r="C216" s="120">
        <v>0</v>
      </c>
      <c r="D216" s="143"/>
    </row>
    <row r="217" spans="1:4" x14ac:dyDescent="0.2">
      <c r="A217" s="141" t="s">
        <v>173</v>
      </c>
      <c r="B217" s="142" t="s">
        <v>174</v>
      </c>
      <c r="C217" s="120">
        <v>0</v>
      </c>
      <c r="D217" s="143"/>
    </row>
    <row r="218" spans="1:4" ht="25.5" x14ac:dyDescent="0.2">
      <c r="A218" s="141" t="s">
        <v>175</v>
      </c>
      <c r="B218" s="142" t="s">
        <v>176</v>
      </c>
      <c r="C218" s="120">
        <v>0</v>
      </c>
      <c r="D218" s="143"/>
    </row>
    <row r="219" spans="1:4" ht="25.5" x14ac:dyDescent="0.2">
      <c r="A219" s="141" t="s">
        <v>177</v>
      </c>
      <c r="B219" s="142" t="s">
        <v>178</v>
      </c>
      <c r="C219" s="120">
        <v>0</v>
      </c>
      <c r="D219" s="143"/>
    </row>
    <row r="220" spans="1:4" ht="25.5" x14ac:dyDescent="0.2">
      <c r="A220" s="141" t="s">
        <v>179</v>
      </c>
      <c r="B220" s="142" t="s">
        <v>180</v>
      </c>
      <c r="C220" s="120">
        <v>0</v>
      </c>
      <c r="D220" s="143"/>
    </row>
    <row r="221" spans="1:4" x14ac:dyDescent="0.2">
      <c r="A221" s="141" t="s">
        <v>181</v>
      </c>
      <c r="B221" s="142" t="s">
        <v>182</v>
      </c>
      <c r="C221" s="120">
        <v>0</v>
      </c>
      <c r="D221" s="143"/>
    </row>
    <row r="222" spans="1:4" ht="25.5" x14ac:dyDescent="0.2">
      <c r="A222" s="141" t="s">
        <v>183</v>
      </c>
      <c r="B222" s="142" t="s">
        <v>184</v>
      </c>
      <c r="C222" s="120">
        <v>0</v>
      </c>
      <c r="D222" s="143"/>
    </row>
    <row r="223" spans="1:4" ht="25.5" x14ac:dyDescent="0.2">
      <c r="A223" s="141" t="s">
        <v>185</v>
      </c>
      <c r="B223" s="142" t="s">
        <v>186</v>
      </c>
      <c r="C223" s="120">
        <v>0</v>
      </c>
      <c r="D223" s="143"/>
    </row>
    <row r="224" spans="1:4" x14ac:dyDescent="0.2">
      <c r="A224" s="144"/>
      <c r="B224" s="145"/>
      <c r="C224" s="120"/>
      <c r="D224" s="143"/>
    </row>
    <row r="225" spans="1:4" x14ac:dyDescent="0.2">
      <c r="A225" s="139" t="s">
        <v>187</v>
      </c>
      <c r="B225" s="136" t="s">
        <v>188</v>
      </c>
      <c r="C225" s="140">
        <f>SUM(C226:C229)</f>
        <v>0</v>
      </c>
      <c r="D225" s="138"/>
    </row>
    <row r="226" spans="1:4" x14ac:dyDescent="0.2">
      <c r="A226" s="141" t="s">
        <v>189</v>
      </c>
      <c r="B226" s="142" t="s">
        <v>190</v>
      </c>
      <c r="C226" s="120">
        <v>0</v>
      </c>
      <c r="D226" s="143"/>
    </row>
    <row r="227" spans="1:4" x14ac:dyDescent="0.2">
      <c r="A227" s="141" t="s">
        <v>191</v>
      </c>
      <c r="B227" s="142" t="s">
        <v>192</v>
      </c>
      <c r="C227" s="120">
        <v>0</v>
      </c>
      <c r="D227" s="143"/>
    </row>
    <row r="228" spans="1:4" x14ac:dyDescent="0.2">
      <c r="A228" s="141" t="s">
        <v>193</v>
      </c>
      <c r="B228" s="142" t="s">
        <v>194</v>
      </c>
      <c r="C228" s="120">
        <v>0</v>
      </c>
      <c r="D228" s="143"/>
    </row>
    <row r="229" spans="1:4" x14ac:dyDescent="0.2">
      <c r="A229" s="141" t="s">
        <v>195</v>
      </c>
      <c r="B229" s="142" t="s">
        <v>196</v>
      </c>
      <c r="C229" s="120">
        <v>0</v>
      </c>
      <c r="D229" s="143"/>
    </row>
    <row r="230" spans="1:4" x14ac:dyDescent="0.2">
      <c r="A230" s="144"/>
      <c r="B230" s="145"/>
      <c r="C230" s="120"/>
      <c r="D230" s="143"/>
    </row>
    <row r="231" spans="1:4" x14ac:dyDescent="0.2">
      <c r="A231" s="139" t="s">
        <v>197</v>
      </c>
      <c r="B231" s="136" t="s">
        <v>198</v>
      </c>
      <c r="C231" s="140">
        <f>SUM(C232:C237)</f>
        <v>0</v>
      </c>
      <c r="D231" s="138"/>
    </row>
    <row r="232" spans="1:4" x14ac:dyDescent="0.2">
      <c r="A232" s="141" t="s">
        <v>199</v>
      </c>
      <c r="B232" s="142" t="s">
        <v>200</v>
      </c>
      <c r="C232" s="120">
        <v>0</v>
      </c>
      <c r="D232" s="143"/>
    </row>
    <row r="233" spans="1:4" x14ac:dyDescent="0.2">
      <c r="A233" s="141" t="s">
        <v>201</v>
      </c>
      <c r="B233" s="142" t="s">
        <v>202</v>
      </c>
      <c r="C233" s="120">
        <v>0</v>
      </c>
      <c r="D233" s="143"/>
    </row>
    <row r="234" spans="1:4" x14ac:dyDescent="0.2">
      <c r="A234" s="141" t="s">
        <v>203</v>
      </c>
      <c r="B234" s="142" t="s">
        <v>204</v>
      </c>
      <c r="C234" s="120">
        <v>0</v>
      </c>
      <c r="D234" s="143"/>
    </row>
    <row r="235" spans="1:4" ht="25.5" x14ac:dyDescent="0.2">
      <c r="A235" s="141" t="s">
        <v>205</v>
      </c>
      <c r="B235" s="142" t="s">
        <v>206</v>
      </c>
      <c r="C235" s="120">
        <v>0</v>
      </c>
      <c r="D235" s="143"/>
    </row>
    <row r="236" spans="1:4" x14ac:dyDescent="0.2">
      <c r="A236" s="141" t="s">
        <v>207</v>
      </c>
      <c r="B236" s="142" t="s">
        <v>208</v>
      </c>
      <c r="C236" s="120">
        <v>0</v>
      </c>
      <c r="D236" s="143"/>
    </row>
    <row r="237" spans="1:4" x14ac:dyDescent="0.2">
      <c r="A237" s="141" t="s">
        <v>209</v>
      </c>
      <c r="B237" s="142" t="s">
        <v>210</v>
      </c>
      <c r="C237" s="148">
        <v>0</v>
      </c>
      <c r="D237" s="149"/>
    </row>
    <row r="238" spans="1:4" x14ac:dyDescent="0.2">
      <c r="A238" s="150"/>
      <c r="B238" s="151"/>
      <c r="C238" s="152"/>
      <c r="D238" s="130"/>
    </row>
    <row r="239" spans="1:4" x14ac:dyDescent="0.2">
      <c r="A239" s="135">
        <v>2</v>
      </c>
      <c r="B239" s="136" t="s">
        <v>211</v>
      </c>
      <c r="C239" s="140">
        <f>SUM(C241+C248+C254+C263+C267+C273)</f>
        <v>0</v>
      </c>
      <c r="D239" s="138"/>
    </row>
    <row r="240" spans="1:4" x14ac:dyDescent="0.2">
      <c r="A240" s="135"/>
      <c r="B240" s="153"/>
      <c r="C240" s="120"/>
      <c r="D240" s="143"/>
    </row>
    <row r="241" spans="1:4" x14ac:dyDescent="0.2">
      <c r="A241" s="150" t="s">
        <v>212</v>
      </c>
      <c r="B241" s="136" t="s">
        <v>213</v>
      </c>
      <c r="C241" s="140">
        <f>SUM(C242:C246)</f>
        <v>0</v>
      </c>
      <c r="D241" s="138"/>
    </row>
    <row r="242" spans="1:4" x14ac:dyDescent="0.2">
      <c r="A242" s="141" t="s">
        <v>214</v>
      </c>
      <c r="B242" s="142" t="s">
        <v>215</v>
      </c>
      <c r="C242" s="120">
        <v>0</v>
      </c>
      <c r="D242" s="143"/>
    </row>
    <row r="243" spans="1:4" x14ac:dyDescent="0.2">
      <c r="A243" s="141" t="s">
        <v>216</v>
      </c>
      <c r="B243" s="142" t="s">
        <v>217</v>
      </c>
      <c r="C243" s="120">
        <v>0</v>
      </c>
      <c r="D243" s="143"/>
    </row>
    <row r="244" spans="1:4" x14ac:dyDescent="0.2">
      <c r="A244" s="141" t="s">
        <v>218</v>
      </c>
      <c r="B244" s="142" t="s">
        <v>219</v>
      </c>
      <c r="C244" s="120">
        <v>0</v>
      </c>
      <c r="D244" s="143"/>
    </row>
    <row r="245" spans="1:4" x14ac:dyDescent="0.2">
      <c r="A245" s="141" t="s">
        <v>220</v>
      </c>
      <c r="B245" s="142" t="s">
        <v>221</v>
      </c>
      <c r="C245" s="120">
        <v>0</v>
      </c>
      <c r="D245" s="143"/>
    </row>
    <row r="246" spans="1:4" x14ac:dyDescent="0.2">
      <c r="A246" s="141" t="s">
        <v>222</v>
      </c>
      <c r="B246" s="142" t="s">
        <v>223</v>
      </c>
      <c r="C246" s="120">
        <v>0</v>
      </c>
      <c r="D246" s="143"/>
    </row>
    <row r="247" spans="1:4" x14ac:dyDescent="0.2">
      <c r="A247" s="154"/>
      <c r="B247" s="145"/>
      <c r="C247" s="120"/>
      <c r="D247" s="143"/>
    </row>
    <row r="248" spans="1:4" ht="25.5" x14ac:dyDescent="0.2">
      <c r="A248" s="150" t="s">
        <v>224</v>
      </c>
      <c r="B248" s="136" t="s">
        <v>225</v>
      </c>
      <c r="C248" s="140">
        <f>SUM(C249:C252)</f>
        <v>0</v>
      </c>
      <c r="D248" s="138"/>
    </row>
    <row r="249" spans="1:4" x14ac:dyDescent="0.2">
      <c r="A249" s="141" t="s">
        <v>226</v>
      </c>
      <c r="B249" s="142" t="s">
        <v>227</v>
      </c>
      <c r="C249" s="120">
        <v>0</v>
      </c>
      <c r="D249" s="143"/>
    </row>
    <row r="250" spans="1:4" x14ac:dyDescent="0.2">
      <c r="A250" s="141" t="s">
        <v>228</v>
      </c>
      <c r="B250" s="142" t="s">
        <v>229</v>
      </c>
      <c r="C250" s="120">
        <v>0</v>
      </c>
      <c r="D250" s="143"/>
    </row>
    <row r="251" spans="1:4" x14ac:dyDescent="0.2">
      <c r="A251" s="141" t="s">
        <v>230</v>
      </c>
      <c r="B251" s="142" t="s">
        <v>231</v>
      </c>
      <c r="C251" s="120">
        <v>0</v>
      </c>
      <c r="D251" s="143"/>
    </row>
    <row r="252" spans="1:4" x14ac:dyDescent="0.2">
      <c r="A252" s="141" t="s">
        <v>232</v>
      </c>
      <c r="B252" s="142" t="s">
        <v>233</v>
      </c>
      <c r="C252" s="120">
        <v>0</v>
      </c>
      <c r="D252" s="143"/>
    </row>
    <row r="253" spans="1:4" x14ac:dyDescent="0.2">
      <c r="A253" s="154"/>
      <c r="B253" s="145"/>
      <c r="C253" s="120"/>
      <c r="D253" s="143"/>
    </row>
    <row r="254" spans="1:4" ht="25.5" x14ac:dyDescent="0.2">
      <c r="A254" s="150" t="s">
        <v>234</v>
      </c>
      <c r="B254" s="136" t="s">
        <v>235</v>
      </c>
      <c r="C254" s="140">
        <f>SUM(C255:C261)</f>
        <v>0</v>
      </c>
      <c r="D254" s="138"/>
    </row>
    <row r="255" spans="1:4" x14ac:dyDescent="0.2">
      <c r="A255" s="141" t="s">
        <v>236</v>
      </c>
      <c r="B255" s="142" t="s">
        <v>237</v>
      </c>
      <c r="C255" s="120">
        <v>0</v>
      </c>
      <c r="D255" s="143"/>
    </row>
    <row r="256" spans="1:4" ht="25.5" x14ac:dyDescent="0.2">
      <c r="A256" s="141" t="s">
        <v>238</v>
      </c>
      <c r="B256" s="142" t="s">
        <v>239</v>
      </c>
      <c r="C256" s="120">
        <v>0</v>
      </c>
      <c r="D256" s="143"/>
    </row>
    <row r="257" spans="1:4" x14ac:dyDescent="0.2">
      <c r="A257" s="141" t="s">
        <v>240</v>
      </c>
      <c r="B257" s="142" t="s">
        <v>241</v>
      </c>
      <c r="C257" s="120">
        <v>0</v>
      </c>
      <c r="D257" s="143"/>
    </row>
    <row r="258" spans="1:4" ht="25.5" x14ac:dyDescent="0.2">
      <c r="A258" s="141" t="s">
        <v>242</v>
      </c>
      <c r="B258" s="142" t="s">
        <v>243</v>
      </c>
      <c r="C258" s="120">
        <v>0</v>
      </c>
      <c r="D258" s="143"/>
    </row>
    <row r="259" spans="1:4" x14ac:dyDescent="0.2">
      <c r="A259" s="141" t="s">
        <v>244</v>
      </c>
      <c r="B259" s="142" t="s">
        <v>245</v>
      </c>
      <c r="C259" s="120">
        <v>0</v>
      </c>
      <c r="D259" s="143"/>
    </row>
    <row r="260" spans="1:4" x14ac:dyDescent="0.2">
      <c r="A260" s="141" t="s">
        <v>246</v>
      </c>
      <c r="B260" s="142" t="s">
        <v>247</v>
      </c>
      <c r="C260" s="120">
        <v>0</v>
      </c>
      <c r="D260" s="143"/>
    </row>
    <row r="261" spans="1:4" ht="25.5" x14ac:dyDescent="0.2">
      <c r="A261" s="141" t="s">
        <v>248</v>
      </c>
      <c r="B261" s="142" t="s">
        <v>249</v>
      </c>
      <c r="C261" s="120">
        <v>0</v>
      </c>
      <c r="D261" s="143"/>
    </row>
    <row r="262" spans="1:4" x14ac:dyDescent="0.2">
      <c r="A262" s="154"/>
      <c r="B262" s="145"/>
      <c r="C262" s="120"/>
      <c r="D262" s="143"/>
    </row>
    <row r="263" spans="1:4" ht="25.5" x14ac:dyDescent="0.2">
      <c r="A263" s="150" t="s">
        <v>250</v>
      </c>
      <c r="B263" s="136" t="s">
        <v>251</v>
      </c>
      <c r="C263" s="140">
        <f>SUM(C264:C265)</f>
        <v>0</v>
      </c>
      <c r="D263" s="138"/>
    </row>
    <row r="264" spans="1:4" x14ac:dyDescent="0.2">
      <c r="A264" s="141" t="s">
        <v>252</v>
      </c>
      <c r="B264" s="142" t="s">
        <v>253</v>
      </c>
      <c r="C264" s="120">
        <v>0</v>
      </c>
      <c r="D264" s="143"/>
    </row>
    <row r="265" spans="1:4" x14ac:dyDescent="0.2">
      <c r="A265" s="141" t="s">
        <v>254</v>
      </c>
      <c r="B265" s="142" t="s">
        <v>255</v>
      </c>
      <c r="C265" s="120">
        <v>0</v>
      </c>
      <c r="D265" s="143"/>
    </row>
    <row r="266" spans="1:4" x14ac:dyDescent="0.2">
      <c r="A266" s="154"/>
      <c r="B266" s="145"/>
      <c r="C266" s="120"/>
      <c r="D266" s="143"/>
    </row>
    <row r="267" spans="1:4" ht="25.5" x14ac:dyDescent="0.2">
      <c r="A267" s="150" t="s">
        <v>256</v>
      </c>
      <c r="B267" s="136" t="s">
        <v>257</v>
      </c>
      <c r="C267" s="140">
        <f>SUM(C268:C271)</f>
        <v>0</v>
      </c>
      <c r="D267" s="138"/>
    </row>
    <row r="268" spans="1:4" x14ac:dyDescent="0.2">
      <c r="A268" s="141" t="s">
        <v>258</v>
      </c>
      <c r="B268" s="142" t="s">
        <v>259</v>
      </c>
      <c r="C268" s="120">
        <v>0</v>
      </c>
      <c r="D268" s="143"/>
    </row>
    <row r="269" spans="1:4" x14ac:dyDescent="0.2">
      <c r="A269" s="141" t="s">
        <v>260</v>
      </c>
      <c r="B269" s="142" t="s">
        <v>261</v>
      </c>
      <c r="C269" s="120">
        <v>0</v>
      </c>
      <c r="D269" s="143"/>
    </row>
    <row r="270" spans="1:4" x14ac:dyDescent="0.2">
      <c r="A270" s="141" t="s">
        <v>262</v>
      </c>
      <c r="B270" s="142" t="s">
        <v>263</v>
      </c>
      <c r="C270" s="120">
        <v>0</v>
      </c>
      <c r="D270" s="143"/>
    </row>
    <row r="271" spans="1:4" ht="25.5" x14ac:dyDescent="0.2">
      <c r="A271" s="141" t="s">
        <v>264</v>
      </c>
      <c r="B271" s="142" t="s">
        <v>265</v>
      </c>
      <c r="C271" s="120">
        <v>0</v>
      </c>
      <c r="D271" s="143"/>
    </row>
    <row r="272" spans="1:4" x14ac:dyDescent="0.2">
      <c r="A272" s="154"/>
      <c r="B272" s="145"/>
      <c r="C272" s="120"/>
      <c r="D272" s="143"/>
    </row>
    <row r="273" spans="1:4" ht="25.5" x14ac:dyDescent="0.2">
      <c r="A273" s="150" t="s">
        <v>266</v>
      </c>
      <c r="B273" s="136" t="s">
        <v>267</v>
      </c>
      <c r="C273" s="140">
        <f>SUM(C274:C281)</f>
        <v>0</v>
      </c>
      <c r="D273" s="138"/>
    </row>
    <row r="274" spans="1:4" x14ac:dyDescent="0.2">
      <c r="A274" s="141" t="s">
        <v>268</v>
      </c>
      <c r="B274" s="142" t="s">
        <v>269</v>
      </c>
      <c r="C274" s="120"/>
      <c r="D274" s="143"/>
    </row>
    <row r="275" spans="1:4" ht="25.5" x14ac:dyDescent="0.2">
      <c r="A275" s="141" t="s">
        <v>270</v>
      </c>
      <c r="B275" s="142" t="s">
        <v>271</v>
      </c>
      <c r="C275" s="120">
        <v>0</v>
      </c>
      <c r="D275" s="143"/>
    </row>
    <row r="276" spans="1:4" x14ac:dyDescent="0.2">
      <c r="A276" s="141" t="s">
        <v>272</v>
      </c>
      <c r="B276" s="142" t="s">
        <v>273</v>
      </c>
      <c r="C276" s="120">
        <v>0</v>
      </c>
      <c r="D276" s="143"/>
    </row>
    <row r="277" spans="1:4" x14ac:dyDescent="0.2">
      <c r="A277" s="141" t="s">
        <v>274</v>
      </c>
      <c r="B277" s="142" t="s">
        <v>275</v>
      </c>
      <c r="C277" s="120">
        <v>0</v>
      </c>
      <c r="D277" s="143"/>
    </row>
    <row r="278" spans="1:4" x14ac:dyDescent="0.2">
      <c r="A278" s="141" t="s">
        <v>276</v>
      </c>
      <c r="B278" s="142" t="s">
        <v>277</v>
      </c>
      <c r="C278" s="120">
        <v>0</v>
      </c>
      <c r="D278" s="143"/>
    </row>
    <row r="279" spans="1:4" ht="25.5" x14ac:dyDescent="0.2">
      <c r="A279" s="141" t="s">
        <v>278</v>
      </c>
      <c r="B279" s="142" t="s">
        <v>279</v>
      </c>
      <c r="C279" s="120">
        <v>0</v>
      </c>
      <c r="D279" s="143"/>
    </row>
    <row r="280" spans="1:4" x14ac:dyDescent="0.2">
      <c r="A280" s="141" t="s">
        <v>280</v>
      </c>
      <c r="B280" s="142" t="s">
        <v>281</v>
      </c>
      <c r="C280" s="120">
        <v>0</v>
      </c>
      <c r="D280" s="143"/>
    </row>
    <row r="281" spans="1:4" x14ac:dyDescent="0.2">
      <c r="A281" s="141" t="s">
        <v>282</v>
      </c>
      <c r="B281" s="142" t="s">
        <v>283</v>
      </c>
      <c r="C281" s="120">
        <v>0</v>
      </c>
      <c r="D281" s="143"/>
    </row>
    <row r="282" spans="1:4" x14ac:dyDescent="0.2">
      <c r="A282" s="141"/>
      <c r="B282" s="145"/>
      <c r="C282" s="120"/>
      <c r="D282" s="143"/>
    </row>
    <row r="283" spans="1:4" x14ac:dyDescent="0.2">
      <c r="A283" s="135">
        <v>5</v>
      </c>
      <c r="B283" s="155" t="s">
        <v>284</v>
      </c>
      <c r="C283" s="140">
        <f>SUM(C285+C295+C305+C310)</f>
        <v>0</v>
      </c>
      <c r="D283" s="138"/>
    </row>
    <row r="284" spans="1:4" x14ac:dyDescent="0.2">
      <c r="A284" s="154"/>
      <c r="B284" s="145"/>
      <c r="C284" s="120"/>
      <c r="D284" s="143"/>
    </row>
    <row r="285" spans="1:4" x14ac:dyDescent="0.2">
      <c r="A285" s="156" t="s">
        <v>285</v>
      </c>
      <c r="B285" s="136" t="s">
        <v>286</v>
      </c>
      <c r="C285" s="140">
        <f>SUM(C286:C293)</f>
        <v>0</v>
      </c>
      <c r="D285" s="138"/>
    </row>
    <row r="286" spans="1:4" x14ac:dyDescent="0.2">
      <c r="A286" s="157" t="s">
        <v>287</v>
      </c>
      <c r="B286" s="142" t="s">
        <v>288</v>
      </c>
      <c r="C286" s="120">
        <v>0</v>
      </c>
      <c r="D286" s="143"/>
    </row>
    <row r="287" spans="1:4" x14ac:dyDescent="0.2">
      <c r="A287" s="157" t="s">
        <v>289</v>
      </c>
      <c r="B287" s="142" t="s">
        <v>290</v>
      </c>
      <c r="C287" s="120">
        <v>0</v>
      </c>
      <c r="D287" s="143"/>
    </row>
    <row r="288" spans="1:4" x14ac:dyDescent="0.2">
      <c r="A288" s="157" t="s">
        <v>291</v>
      </c>
      <c r="B288" s="142" t="s">
        <v>292</v>
      </c>
      <c r="C288" s="120"/>
      <c r="D288" s="143"/>
    </row>
    <row r="289" spans="1:4" x14ac:dyDescent="0.2">
      <c r="A289" s="157" t="s">
        <v>293</v>
      </c>
      <c r="B289" s="142" t="s">
        <v>294</v>
      </c>
      <c r="C289" s="120"/>
      <c r="D289" s="143"/>
    </row>
    <row r="290" spans="1:4" x14ac:dyDescent="0.2">
      <c r="A290" s="157" t="s">
        <v>295</v>
      </c>
      <c r="B290" s="142" t="s">
        <v>296</v>
      </c>
      <c r="C290" s="120"/>
      <c r="D290" s="143"/>
    </row>
    <row r="291" spans="1:4" ht="25.5" x14ac:dyDescent="0.2">
      <c r="A291" s="157" t="s">
        <v>297</v>
      </c>
      <c r="B291" s="142" t="s">
        <v>298</v>
      </c>
      <c r="C291" s="120"/>
      <c r="D291" s="143"/>
    </row>
    <row r="292" spans="1:4" ht="25.5" x14ac:dyDescent="0.2">
      <c r="A292" s="157" t="s">
        <v>299</v>
      </c>
      <c r="B292" s="142" t="s">
        <v>300</v>
      </c>
      <c r="C292" s="120"/>
      <c r="D292" s="143"/>
    </row>
    <row r="293" spans="1:4" x14ac:dyDescent="0.2">
      <c r="A293" s="157" t="s">
        <v>301</v>
      </c>
      <c r="B293" s="142" t="s">
        <v>302</v>
      </c>
      <c r="C293" s="120">
        <v>0</v>
      </c>
      <c r="D293" s="143"/>
    </row>
    <row r="294" spans="1:4" x14ac:dyDescent="0.2">
      <c r="A294" s="157"/>
      <c r="B294" s="142"/>
      <c r="C294" s="120"/>
      <c r="D294" s="143"/>
    </row>
    <row r="295" spans="1:4" ht="25.5" x14ac:dyDescent="0.2">
      <c r="A295" s="156" t="s">
        <v>303</v>
      </c>
      <c r="B295" s="136" t="s">
        <v>304</v>
      </c>
      <c r="C295" s="140">
        <f>SUM(C296:C303)</f>
        <v>0</v>
      </c>
      <c r="D295" s="138"/>
    </row>
    <row r="296" spans="1:4" x14ac:dyDescent="0.2">
      <c r="A296" s="157" t="s">
        <v>305</v>
      </c>
      <c r="B296" s="142" t="s">
        <v>306</v>
      </c>
      <c r="C296" s="120">
        <v>0</v>
      </c>
      <c r="D296" s="143"/>
    </row>
    <row r="297" spans="1:4" x14ac:dyDescent="0.2">
      <c r="A297" s="157" t="s">
        <v>307</v>
      </c>
      <c r="B297" s="142" t="s">
        <v>308</v>
      </c>
      <c r="C297" s="120">
        <v>0</v>
      </c>
      <c r="D297" s="143"/>
    </row>
    <row r="298" spans="1:4" x14ac:dyDescent="0.2">
      <c r="A298" s="157" t="s">
        <v>309</v>
      </c>
      <c r="B298" s="142" t="s">
        <v>310</v>
      </c>
      <c r="C298" s="120">
        <v>0</v>
      </c>
      <c r="D298" s="143"/>
    </row>
    <row r="299" spans="1:4" x14ac:dyDescent="0.2">
      <c r="A299" s="157" t="s">
        <v>311</v>
      </c>
      <c r="B299" s="142" t="s">
        <v>312</v>
      </c>
      <c r="C299" s="120">
        <v>0</v>
      </c>
      <c r="D299" s="143"/>
    </row>
    <row r="300" spans="1:4" x14ac:dyDescent="0.2">
      <c r="A300" s="157" t="s">
        <v>313</v>
      </c>
      <c r="B300" s="142" t="s">
        <v>314</v>
      </c>
      <c r="C300" s="120">
        <v>0</v>
      </c>
      <c r="D300" s="143"/>
    </row>
    <row r="301" spans="1:4" x14ac:dyDescent="0.2">
      <c r="A301" s="157" t="s">
        <v>315</v>
      </c>
      <c r="B301" s="142" t="s">
        <v>316</v>
      </c>
      <c r="C301" s="120">
        <v>0</v>
      </c>
      <c r="D301" s="143"/>
    </row>
    <row r="302" spans="1:4" x14ac:dyDescent="0.2">
      <c r="A302" s="157" t="s">
        <v>317</v>
      </c>
      <c r="B302" s="142" t="s">
        <v>318</v>
      </c>
      <c r="C302" s="120">
        <v>0</v>
      </c>
      <c r="D302" s="143"/>
    </row>
    <row r="303" spans="1:4" ht="25.5" x14ac:dyDescent="0.2">
      <c r="A303" s="157" t="s">
        <v>319</v>
      </c>
      <c r="B303" s="142" t="s">
        <v>320</v>
      </c>
      <c r="C303" s="120">
        <v>0</v>
      </c>
      <c r="D303" s="143"/>
    </row>
    <row r="304" spans="1:4" x14ac:dyDescent="0.2">
      <c r="A304" s="157"/>
      <c r="B304" s="142"/>
      <c r="C304" s="120"/>
      <c r="D304" s="143"/>
    </row>
    <row r="305" spans="1:4" x14ac:dyDescent="0.2">
      <c r="A305" s="156" t="s">
        <v>321</v>
      </c>
      <c r="B305" s="136" t="s">
        <v>322</v>
      </c>
      <c r="C305" s="140">
        <f>SUM(C306:C308)</f>
        <v>0</v>
      </c>
      <c r="D305" s="138"/>
    </row>
    <row r="306" spans="1:4" x14ac:dyDescent="0.2">
      <c r="A306" s="157" t="s">
        <v>323</v>
      </c>
      <c r="B306" s="142" t="s">
        <v>324</v>
      </c>
      <c r="C306" s="120">
        <v>0</v>
      </c>
      <c r="D306" s="143"/>
    </row>
    <row r="307" spans="1:4" x14ac:dyDescent="0.2">
      <c r="A307" s="157" t="s">
        <v>325</v>
      </c>
      <c r="B307" s="142" t="s">
        <v>326</v>
      </c>
      <c r="C307" s="120">
        <v>0</v>
      </c>
      <c r="D307" s="143"/>
    </row>
    <row r="308" spans="1:4" x14ac:dyDescent="0.2">
      <c r="A308" s="157" t="s">
        <v>327</v>
      </c>
      <c r="B308" s="142" t="s">
        <v>328</v>
      </c>
      <c r="C308" s="120">
        <v>0</v>
      </c>
      <c r="D308" s="143"/>
    </row>
    <row r="309" spans="1:4" x14ac:dyDescent="0.2">
      <c r="A309" s="157"/>
      <c r="B309" s="142"/>
      <c r="C309" s="120"/>
      <c r="D309" s="143"/>
    </row>
    <row r="310" spans="1:4" x14ac:dyDescent="0.2">
      <c r="A310" s="156" t="s">
        <v>329</v>
      </c>
      <c r="B310" s="136" t="s">
        <v>330</v>
      </c>
      <c r="C310" s="140">
        <f>SUM(C311:C314)</f>
        <v>0</v>
      </c>
      <c r="D310" s="138"/>
    </row>
    <row r="311" spans="1:4" x14ac:dyDescent="0.2">
      <c r="A311" s="157" t="s">
        <v>331</v>
      </c>
      <c r="B311" s="142" t="s">
        <v>332</v>
      </c>
      <c r="C311" s="120">
        <v>0</v>
      </c>
      <c r="D311" s="143"/>
    </row>
    <row r="312" spans="1:4" x14ac:dyDescent="0.2">
      <c r="A312" s="157" t="s">
        <v>333</v>
      </c>
      <c r="B312" s="142" t="s">
        <v>334</v>
      </c>
      <c r="C312" s="120">
        <v>0</v>
      </c>
      <c r="D312" s="143"/>
    </row>
    <row r="313" spans="1:4" x14ac:dyDescent="0.2">
      <c r="A313" s="157" t="s">
        <v>335</v>
      </c>
      <c r="B313" s="142" t="s">
        <v>336</v>
      </c>
      <c r="C313" s="120">
        <v>0</v>
      </c>
      <c r="D313" s="143"/>
    </row>
    <row r="314" spans="1:4" x14ac:dyDescent="0.2">
      <c r="A314" s="157" t="s">
        <v>337</v>
      </c>
      <c r="B314" s="142" t="s">
        <v>338</v>
      </c>
      <c r="C314" s="120">
        <v>0</v>
      </c>
      <c r="D314" s="143"/>
    </row>
    <row r="315" spans="1:4" x14ac:dyDescent="0.2">
      <c r="A315" s="158"/>
      <c r="B315" s="158"/>
      <c r="C315" s="158"/>
      <c r="D315" s="158"/>
    </row>
    <row r="316" spans="1:4" x14ac:dyDescent="0.2">
      <c r="A316" s="125" t="s">
        <v>74</v>
      </c>
      <c r="C316" s="126"/>
    </row>
    <row r="317" spans="1:4" ht="51" customHeight="1" x14ac:dyDescent="0.2">
      <c r="A317" s="159" t="str">
        <f>'3. Reg en Salud'!B15</f>
        <v>RE2. P3. Ambiente humano mejorado acorde con el desarrollo sostenible</v>
      </c>
      <c r="B317" s="128" t="s">
        <v>75</v>
      </c>
      <c r="C317" s="120">
        <f>SUM(C320,C394,C438)</f>
        <v>0</v>
      </c>
      <c r="D317" s="130"/>
    </row>
    <row r="318" spans="1:4" ht="33" customHeight="1" x14ac:dyDescent="0.2">
      <c r="A318" s="131" t="s">
        <v>76</v>
      </c>
      <c r="B318" s="132" t="s">
        <v>77</v>
      </c>
      <c r="C318" s="133" t="s">
        <v>78</v>
      </c>
      <c r="D318" s="134" t="s">
        <v>79</v>
      </c>
    </row>
    <row r="319" spans="1:4" x14ac:dyDescent="0.2">
      <c r="A319" s="135"/>
      <c r="B319" s="153"/>
      <c r="C319" s="140"/>
      <c r="D319" s="138"/>
    </row>
    <row r="320" spans="1:4" x14ac:dyDescent="0.2">
      <c r="A320" s="139" t="s">
        <v>82</v>
      </c>
      <c r="B320" s="136" t="s">
        <v>83</v>
      </c>
      <c r="C320" s="140">
        <f>SUM(C321:C325)</f>
        <v>0</v>
      </c>
      <c r="D320" s="138"/>
    </row>
    <row r="321" spans="1:4" x14ac:dyDescent="0.2">
      <c r="A321" s="141" t="s">
        <v>84</v>
      </c>
      <c r="B321" s="142" t="s">
        <v>85</v>
      </c>
      <c r="C321" s="120">
        <v>0</v>
      </c>
      <c r="D321" s="143"/>
    </row>
    <row r="322" spans="1:4" ht="25.5" x14ac:dyDescent="0.2">
      <c r="A322" s="141" t="s">
        <v>86</v>
      </c>
      <c r="B322" s="142" t="s">
        <v>87</v>
      </c>
      <c r="C322" s="120">
        <v>0</v>
      </c>
      <c r="D322" s="143"/>
    </row>
    <row r="323" spans="1:4" x14ac:dyDescent="0.2">
      <c r="A323" s="141" t="s">
        <v>88</v>
      </c>
      <c r="B323" s="142" t="s">
        <v>89</v>
      </c>
      <c r="C323" s="120">
        <v>0</v>
      </c>
      <c r="D323" s="143"/>
    </row>
    <row r="324" spans="1:4" ht="25.5" x14ac:dyDescent="0.2">
      <c r="A324" s="141" t="s">
        <v>90</v>
      </c>
      <c r="B324" s="142" t="s">
        <v>91</v>
      </c>
      <c r="C324" s="120">
        <v>0</v>
      </c>
      <c r="D324" s="143"/>
    </row>
    <row r="325" spans="1:4" x14ac:dyDescent="0.2">
      <c r="A325" s="141" t="s">
        <v>92</v>
      </c>
      <c r="B325" s="142" t="s">
        <v>93</v>
      </c>
      <c r="C325" s="120">
        <v>0</v>
      </c>
      <c r="D325" s="143"/>
    </row>
    <row r="326" spans="1:4" x14ac:dyDescent="0.2">
      <c r="A326" s="144"/>
      <c r="B326" s="145"/>
      <c r="C326" s="120"/>
      <c r="D326" s="143"/>
    </row>
    <row r="327" spans="1:4" x14ac:dyDescent="0.2">
      <c r="A327" s="139" t="s">
        <v>94</v>
      </c>
      <c r="B327" s="136" t="s">
        <v>95</v>
      </c>
      <c r="C327" s="140">
        <f>SUM(C328:C332)</f>
        <v>0</v>
      </c>
      <c r="D327" s="138"/>
    </row>
    <row r="328" spans="1:4" x14ac:dyDescent="0.2">
      <c r="A328" s="141" t="s">
        <v>96</v>
      </c>
      <c r="B328" s="142" t="s">
        <v>97</v>
      </c>
      <c r="C328" s="120">
        <v>0</v>
      </c>
      <c r="D328" s="143"/>
    </row>
    <row r="329" spans="1:4" x14ac:dyDescent="0.2">
      <c r="A329" s="141" t="s">
        <v>98</v>
      </c>
      <c r="B329" s="142" t="s">
        <v>99</v>
      </c>
      <c r="C329" s="120">
        <v>0</v>
      </c>
      <c r="D329" s="143"/>
    </row>
    <row r="330" spans="1:4" x14ac:dyDescent="0.2">
      <c r="A330" s="141" t="s">
        <v>100</v>
      </c>
      <c r="B330" s="142" t="s">
        <v>101</v>
      </c>
      <c r="C330" s="120">
        <v>0</v>
      </c>
      <c r="D330" s="143"/>
    </row>
    <row r="331" spans="1:4" x14ac:dyDescent="0.2">
      <c r="A331" s="141" t="s">
        <v>102</v>
      </c>
      <c r="B331" s="142" t="s">
        <v>103</v>
      </c>
      <c r="C331" s="120">
        <v>0</v>
      </c>
      <c r="D331" s="143"/>
    </row>
    <row r="332" spans="1:4" x14ac:dyDescent="0.2">
      <c r="A332" s="141" t="s">
        <v>104</v>
      </c>
      <c r="B332" s="142" t="s">
        <v>105</v>
      </c>
      <c r="C332" s="120">
        <v>0</v>
      </c>
      <c r="D332" s="143"/>
    </row>
    <row r="333" spans="1:4" x14ac:dyDescent="0.2">
      <c r="A333" s="144"/>
      <c r="B333" s="145"/>
      <c r="C333" s="140"/>
      <c r="D333" s="138"/>
    </row>
    <row r="334" spans="1:4" ht="25.5" x14ac:dyDescent="0.2">
      <c r="A334" s="139" t="s">
        <v>106</v>
      </c>
      <c r="B334" s="146" t="s">
        <v>107</v>
      </c>
      <c r="C334" s="140">
        <f>SUM(C335:C341)</f>
        <v>0</v>
      </c>
      <c r="D334" s="138"/>
    </row>
    <row r="335" spans="1:4" x14ac:dyDescent="0.2">
      <c r="A335" s="141" t="s">
        <v>108</v>
      </c>
      <c r="B335" s="142" t="s">
        <v>109</v>
      </c>
      <c r="C335" s="120">
        <v>0</v>
      </c>
      <c r="D335" s="143"/>
    </row>
    <row r="336" spans="1:4" x14ac:dyDescent="0.2">
      <c r="A336" s="141" t="s">
        <v>110</v>
      </c>
      <c r="B336" s="142" t="s">
        <v>111</v>
      </c>
      <c r="C336" s="120">
        <v>0</v>
      </c>
      <c r="D336" s="143"/>
    </row>
    <row r="337" spans="1:4" x14ac:dyDescent="0.2">
      <c r="A337" s="141" t="s">
        <v>112</v>
      </c>
      <c r="B337" s="142" t="s">
        <v>113</v>
      </c>
      <c r="C337" s="120"/>
      <c r="D337" s="143"/>
    </row>
    <row r="338" spans="1:4" x14ac:dyDescent="0.2">
      <c r="A338" s="141" t="s">
        <v>114</v>
      </c>
      <c r="B338" s="142" t="s">
        <v>115</v>
      </c>
      <c r="C338" s="120">
        <v>0</v>
      </c>
      <c r="D338" s="143"/>
    </row>
    <row r="339" spans="1:4" x14ac:dyDescent="0.2">
      <c r="A339" s="141" t="s">
        <v>116</v>
      </c>
      <c r="B339" s="142" t="s">
        <v>117</v>
      </c>
      <c r="C339" s="120">
        <v>0</v>
      </c>
      <c r="D339" s="143"/>
    </row>
    <row r="340" spans="1:4" ht="25.5" x14ac:dyDescent="0.2">
      <c r="A340" s="141" t="s">
        <v>118</v>
      </c>
      <c r="B340" s="142" t="s">
        <v>119</v>
      </c>
      <c r="C340" s="120">
        <v>0</v>
      </c>
      <c r="D340" s="143"/>
    </row>
    <row r="341" spans="1:4" ht="25.5" x14ac:dyDescent="0.2">
      <c r="A341" s="141" t="s">
        <v>120</v>
      </c>
      <c r="B341" s="142" t="s">
        <v>121</v>
      </c>
      <c r="C341" s="120">
        <v>0</v>
      </c>
      <c r="D341" s="143"/>
    </row>
    <row r="342" spans="1:4" x14ac:dyDescent="0.2">
      <c r="A342" s="144"/>
      <c r="B342" s="145"/>
      <c r="C342" s="120"/>
      <c r="D342" s="143"/>
    </row>
    <row r="343" spans="1:4" x14ac:dyDescent="0.2">
      <c r="A343" s="139" t="s">
        <v>122</v>
      </c>
      <c r="B343" s="136" t="s">
        <v>123</v>
      </c>
      <c r="C343" s="140">
        <f>SUM(C344:C350)</f>
        <v>0</v>
      </c>
      <c r="D343" s="138"/>
    </row>
    <row r="344" spans="1:4" x14ac:dyDescent="0.2">
      <c r="A344" s="141" t="s">
        <v>124</v>
      </c>
      <c r="B344" s="142" t="s">
        <v>125</v>
      </c>
      <c r="C344" s="120">
        <v>0</v>
      </c>
      <c r="D344" s="143"/>
    </row>
    <row r="345" spans="1:4" x14ac:dyDescent="0.2">
      <c r="A345" s="141" t="s">
        <v>126</v>
      </c>
      <c r="B345" s="142" t="s">
        <v>127</v>
      </c>
      <c r="C345" s="120">
        <v>0</v>
      </c>
      <c r="D345" s="143"/>
    </row>
    <row r="346" spans="1:4" x14ac:dyDescent="0.2">
      <c r="A346" s="141" t="s">
        <v>128</v>
      </c>
      <c r="B346" s="142" t="s">
        <v>129</v>
      </c>
      <c r="C346" s="120">
        <v>0</v>
      </c>
      <c r="D346" s="143"/>
    </row>
    <row r="347" spans="1:4" ht="25.5" x14ac:dyDescent="0.2">
      <c r="A347" s="141" t="s">
        <v>130</v>
      </c>
      <c r="B347" s="142" t="s">
        <v>131</v>
      </c>
      <c r="C347" s="120">
        <v>0</v>
      </c>
      <c r="D347" s="143"/>
    </row>
    <row r="348" spans="1:4" ht="25.5" x14ac:dyDescent="0.2">
      <c r="A348" s="141" t="s">
        <v>132</v>
      </c>
      <c r="B348" s="142" t="s">
        <v>133</v>
      </c>
      <c r="C348" s="120">
        <v>0</v>
      </c>
      <c r="D348" s="143"/>
    </row>
    <row r="349" spans="1:4" x14ac:dyDescent="0.2">
      <c r="A349" s="141" t="s">
        <v>134</v>
      </c>
      <c r="B349" s="142" t="s">
        <v>135</v>
      </c>
      <c r="C349" s="120">
        <v>0</v>
      </c>
      <c r="D349" s="143"/>
    </row>
    <row r="350" spans="1:4" x14ac:dyDescent="0.2">
      <c r="A350" s="141" t="s">
        <v>136</v>
      </c>
      <c r="B350" s="142" t="s">
        <v>137</v>
      </c>
      <c r="C350" s="120"/>
      <c r="D350" s="143"/>
    </row>
    <row r="351" spans="1:4" x14ac:dyDescent="0.2">
      <c r="A351" s="144"/>
      <c r="B351" s="145"/>
      <c r="C351" s="120"/>
      <c r="D351" s="143"/>
    </row>
    <row r="352" spans="1:4" x14ac:dyDescent="0.2">
      <c r="A352" s="139" t="s">
        <v>138</v>
      </c>
      <c r="B352" s="136" t="s">
        <v>139</v>
      </c>
      <c r="C352" s="140">
        <f>SUM(C353++C354+C355)</f>
        <v>0</v>
      </c>
      <c r="D352" s="138"/>
    </row>
    <row r="353" spans="1:4" x14ac:dyDescent="0.2">
      <c r="A353" s="141" t="s">
        <v>140</v>
      </c>
      <c r="B353" s="142" t="s">
        <v>141</v>
      </c>
      <c r="C353" s="120">
        <v>0</v>
      </c>
      <c r="D353" s="143"/>
    </row>
    <row r="354" spans="1:4" x14ac:dyDescent="0.2">
      <c r="A354" s="141" t="s">
        <v>142</v>
      </c>
      <c r="B354" s="142" t="s">
        <v>143</v>
      </c>
      <c r="C354" s="120">
        <v>0</v>
      </c>
      <c r="D354" s="143"/>
    </row>
    <row r="355" spans="1:4" x14ac:dyDescent="0.2">
      <c r="A355" s="141" t="s">
        <v>144</v>
      </c>
      <c r="B355" s="142" t="s">
        <v>145</v>
      </c>
      <c r="C355" s="120">
        <v>0</v>
      </c>
      <c r="D355" s="143"/>
    </row>
    <row r="356" spans="1:4" x14ac:dyDescent="0.2">
      <c r="A356" s="144"/>
      <c r="B356" s="145"/>
      <c r="C356" s="120"/>
      <c r="D356" s="143"/>
    </row>
    <row r="357" spans="1:4" ht="25.5" x14ac:dyDescent="0.2">
      <c r="A357" s="139" t="s">
        <v>146</v>
      </c>
      <c r="B357" s="136" t="s">
        <v>147</v>
      </c>
      <c r="C357" s="140">
        <f>SUM(C358+C361+C362)</f>
        <v>0</v>
      </c>
      <c r="D357" s="138"/>
    </row>
    <row r="358" spans="1:4" x14ac:dyDescent="0.2">
      <c r="A358" s="141" t="s">
        <v>148</v>
      </c>
      <c r="B358" s="145" t="s">
        <v>149</v>
      </c>
      <c r="C358" s="140">
        <f>SUM(C359:C360)</f>
        <v>0</v>
      </c>
      <c r="D358" s="138"/>
    </row>
    <row r="359" spans="1:4" x14ac:dyDescent="0.2">
      <c r="A359" s="144" t="s">
        <v>150</v>
      </c>
      <c r="B359" s="145" t="s">
        <v>151</v>
      </c>
      <c r="C359" s="120">
        <v>0</v>
      </c>
      <c r="D359" s="143"/>
    </row>
    <row r="360" spans="1:4" ht="25.5" x14ac:dyDescent="0.2">
      <c r="A360" s="144" t="s">
        <v>152</v>
      </c>
      <c r="B360" s="145" t="s">
        <v>153</v>
      </c>
      <c r="C360" s="120">
        <v>0</v>
      </c>
      <c r="D360" s="143"/>
    </row>
    <row r="361" spans="1:4" x14ac:dyDescent="0.2">
      <c r="A361" s="141" t="s">
        <v>154</v>
      </c>
      <c r="B361" s="142" t="s">
        <v>155</v>
      </c>
      <c r="C361" s="120">
        <v>0</v>
      </c>
      <c r="D361" s="143"/>
    </row>
    <row r="362" spans="1:4" x14ac:dyDescent="0.2">
      <c r="A362" s="141" t="s">
        <v>156</v>
      </c>
      <c r="B362" s="142" t="s">
        <v>157</v>
      </c>
      <c r="C362" s="120">
        <v>0</v>
      </c>
      <c r="D362" s="143"/>
    </row>
    <row r="363" spans="1:4" x14ac:dyDescent="0.2">
      <c r="A363" s="144"/>
      <c r="B363" s="145"/>
      <c r="C363" s="120"/>
      <c r="D363" s="143"/>
    </row>
    <row r="364" spans="1:4" x14ac:dyDescent="0.2">
      <c r="A364" s="139" t="s">
        <v>158</v>
      </c>
      <c r="B364" s="136" t="s">
        <v>159</v>
      </c>
      <c r="C364" s="137" t="s">
        <v>160</v>
      </c>
      <c r="D364" s="138"/>
    </row>
    <row r="365" spans="1:4" x14ac:dyDescent="0.2">
      <c r="A365" s="141" t="s">
        <v>161</v>
      </c>
      <c r="B365" s="142" t="s">
        <v>162</v>
      </c>
      <c r="C365" s="147" t="s">
        <v>160</v>
      </c>
      <c r="D365" s="143"/>
    </row>
    <row r="366" spans="1:4" x14ac:dyDescent="0.2">
      <c r="A366" s="141" t="s">
        <v>163</v>
      </c>
      <c r="B366" s="142" t="s">
        <v>164</v>
      </c>
      <c r="C366" s="120">
        <v>0</v>
      </c>
      <c r="D366" s="143"/>
    </row>
    <row r="367" spans="1:4" x14ac:dyDescent="0.2">
      <c r="A367" s="141" t="s">
        <v>165</v>
      </c>
      <c r="B367" s="142" t="s">
        <v>166</v>
      </c>
      <c r="C367" s="120">
        <v>0</v>
      </c>
      <c r="D367" s="143"/>
    </row>
    <row r="368" spans="1:4" x14ac:dyDescent="0.2">
      <c r="A368" s="144"/>
      <c r="B368" s="145"/>
      <c r="C368" s="120"/>
      <c r="D368" s="143"/>
    </row>
    <row r="369" spans="1:4" x14ac:dyDescent="0.2">
      <c r="A369" s="139" t="s">
        <v>167</v>
      </c>
      <c r="B369" s="136" t="s">
        <v>168</v>
      </c>
      <c r="C369" s="140">
        <f>SUM(C370:C378)</f>
        <v>0</v>
      </c>
      <c r="D369" s="138"/>
    </row>
    <row r="370" spans="1:4" x14ac:dyDescent="0.2">
      <c r="A370" s="141" t="s">
        <v>169</v>
      </c>
      <c r="B370" s="142" t="s">
        <v>170</v>
      </c>
      <c r="C370" s="120">
        <v>0</v>
      </c>
      <c r="D370" s="143"/>
    </row>
    <row r="371" spans="1:4" x14ac:dyDescent="0.2">
      <c r="A371" s="141" t="s">
        <v>171</v>
      </c>
      <c r="B371" s="142" t="s">
        <v>172</v>
      </c>
      <c r="C371" s="120">
        <v>0</v>
      </c>
      <c r="D371" s="143"/>
    </row>
    <row r="372" spans="1:4" x14ac:dyDescent="0.2">
      <c r="A372" s="141" t="s">
        <v>173</v>
      </c>
      <c r="B372" s="142" t="s">
        <v>174</v>
      </c>
      <c r="C372" s="120">
        <v>0</v>
      </c>
      <c r="D372" s="143"/>
    </row>
    <row r="373" spans="1:4" ht="25.5" x14ac:dyDescent="0.2">
      <c r="A373" s="141" t="s">
        <v>175</v>
      </c>
      <c r="B373" s="142" t="s">
        <v>176</v>
      </c>
      <c r="C373" s="120">
        <v>0</v>
      </c>
      <c r="D373" s="143"/>
    </row>
    <row r="374" spans="1:4" ht="25.5" x14ac:dyDescent="0.2">
      <c r="A374" s="141" t="s">
        <v>177</v>
      </c>
      <c r="B374" s="142" t="s">
        <v>178</v>
      </c>
      <c r="C374" s="120">
        <v>0</v>
      </c>
      <c r="D374" s="143"/>
    </row>
    <row r="375" spans="1:4" ht="25.5" x14ac:dyDescent="0.2">
      <c r="A375" s="141" t="s">
        <v>179</v>
      </c>
      <c r="B375" s="142" t="s">
        <v>180</v>
      </c>
      <c r="C375" s="120">
        <v>0</v>
      </c>
      <c r="D375" s="143"/>
    </row>
    <row r="376" spans="1:4" x14ac:dyDescent="0.2">
      <c r="A376" s="141" t="s">
        <v>181</v>
      </c>
      <c r="B376" s="142" t="s">
        <v>182</v>
      </c>
      <c r="C376" s="120">
        <v>0</v>
      </c>
      <c r="D376" s="143"/>
    </row>
    <row r="377" spans="1:4" ht="25.5" x14ac:dyDescent="0.2">
      <c r="A377" s="141" t="s">
        <v>183</v>
      </c>
      <c r="B377" s="142" t="s">
        <v>184</v>
      </c>
      <c r="C377" s="120">
        <v>0</v>
      </c>
      <c r="D377" s="143"/>
    </row>
    <row r="378" spans="1:4" ht="25.5" x14ac:dyDescent="0.2">
      <c r="A378" s="141" t="s">
        <v>185</v>
      </c>
      <c r="B378" s="142" t="s">
        <v>186</v>
      </c>
      <c r="C378" s="120">
        <v>0</v>
      </c>
      <c r="D378" s="143"/>
    </row>
    <row r="379" spans="1:4" x14ac:dyDescent="0.2">
      <c r="A379" s="144"/>
      <c r="B379" s="145"/>
      <c r="C379" s="120"/>
      <c r="D379" s="143"/>
    </row>
    <row r="380" spans="1:4" x14ac:dyDescent="0.2">
      <c r="A380" s="139" t="s">
        <v>187</v>
      </c>
      <c r="B380" s="136" t="s">
        <v>188</v>
      </c>
      <c r="C380" s="140">
        <f>SUM(C381:C384)</f>
        <v>0</v>
      </c>
      <c r="D380" s="138"/>
    </row>
    <row r="381" spans="1:4" x14ac:dyDescent="0.2">
      <c r="A381" s="141" t="s">
        <v>189</v>
      </c>
      <c r="B381" s="142" t="s">
        <v>190</v>
      </c>
      <c r="C381" s="120">
        <v>0</v>
      </c>
      <c r="D381" s="143"/>
    </row>
    <row r="382" spans="1:4" x14ac:dyDescent="0.2">
      <c r="A382" s="141" t="s">
        <v>191</v>
      </c>
      <c r="B382" s="142" t="s">
        <v>192</v>
      </c>
      <c r="C382" s="120">
        <v>0</v>
      </c>
      <c r="D382" s="143"/>
    </row>
    <row r="383" spans="1:4" x14ac:dyDescent="0.2">
      <c r="A383" s="141" t="s">
        <v>193</v>
      </c>
      <c r="B383" s="142" t="s">
        <v>194</v>
      </c>
      <c r="C383" s="120">
        <v>0</v>
      </c>
      <c r="D383" s="143"/>
    </row>
    <row r="384" spans="1:4" x14ac:dyDescent="0.2">
      <c r="A384" s="141" t="s">
        <v>195</v>
      </c>
      <c r="B384" s="142" t="s">
        <v>196</v>
      </c>
      <c r="C384" s="120">
        <v>0</v>
      </c>
      <c r="D384" s="143"/>
    </row>
    <row r="385" spans="1:4" x14ac:dyDescent="0.2">
      <c r="A385" s="144"/>
      <c r="B385" s="145"/>
      <c r="C385" s="120"/>
      <c r="D385" s="143"/>
    </row>
    <row r="386" spans="1:4" x14ac:dyDescent="0.2">
      <c r="A386" s="139" t="s">
        <v>197</v>
      </c>
      <c r="B386" s="136" t="s">
        <v>198</v>
      </c>
      <c r="C386" s="140">
        <f>SUM(C387:C392)</f>
        <v>0</v>
      </c>
      <c r="D386" s="138"/>
    </row>
    <row r="387" spans="1:4" x14ac:dyDescent="0.2">
      <c r="A387" s="141" t="s">
        <v>199</v>
      </c>
      <c r="B387" s="142" t="s">
        <v>200</v>
      </c>
      <c r="C387" s="120">
        <v>0</v>
      </c>
      <c r="D387" s="143"/>
    </row>
    <row r="388" spans="1:4" x14ac:dyDescent="0.2">
      <c r="A388" s="141" t="s">
        <v>201</v>
      </c>
      <c r="B388" s="142" t="s">
        <v>202</v>
      </c>
      <c r="C388" s="120">
        <v>0</v>
      </c>
      <c r="D388" s="143"/>
    </row>
    <row r="389" spans="1:4" x14ac:dyDescent="0.2">
      <c r="A389" s="141" t="s">
        <v>203</v>
      </c>
      <c r="B389" s="142" t="s">
        <v>204</v>
      </c>
      <c r="C389" s="120">
        <v>0</v>
      </c>
      <c r="D389" s="143"/>
    </row>
    <row r="390" spans="1:4" ht="25.5" x14ac:dyDescent="0.2">
      <c r="A390" s="141" t="s">
        <v>205</v>
      </c>
      <c r="B390" s="142" t="s">
        <v>206</v>
      </c>
      <c r="C390" s="120">
        <v>0</v>
      </c>
      <c r="D390" s="143"/>
    </row>
    <row r="391" spans="1:4" x14ac:dyDescent="0.2">
      <c r="A391" s="141" t="s">
        <v>207</v>
      </c>
      <c r="B391" s="142" t="s">
        <v>208</v>
      </c>
      <c r="C391" s="120">
        <v>0</v>
      </c>
      <c r="D391" s="143"/>
    </row>
    <row r="392" spans="1:4" x14ac:dyDescent="0.2">
      <c r="A392" s="141" t="s">
        <v>209</v>
      </c>
      <c r="B392" s="142" t="s">
        <v>210</v>
      </c>
      <c r="C392" s="148">
        <v>0</v>
      </c>
      <c r="D392" s="149"/>
    </row>
    <row r="393" spans="1:4" x14ac:dyDescent="0.2">
      <c r="A393" s="150"/>
      <c r="B393" s="151"/>
      <c r="C393" s="152"/>
      <c r="D393" s="130"/>
    </row>
    <row r="394" spans="1:4" x14ac:dyDescent="0.2">
      <c r="A394" s="135">
        <v>2</v>
      </c>
      <c r="B394" s="136" t="s">
        <v>211</v>
      </c>
      <c r="C394" s="140">
        <f>SUM(C396+C403+C409+C418+C422+C428)</f>
        <v>0</v>
      </c>
      <c r="D394" s="138"/>
    </row>
    <row r="395" spans="1:4" x14ac:dyDescent="0.2">
      <c r="A395" s="135"/>
      <c r="B395" s="153"/>
      <c r="C395" s="120"/>
      <c r="D395" s="143"/>
    </row>
    <row r="396" spans="1:4" x14ac:dyDescent="0.2">
      <c r="A396" s="150" t="s">
        <v>212</v>
      </c>
      <c r="B396" s="136" t="s">
        <v>213</v>
      </c>
      <c r="C396" s="140">
        <f>SUM(C397:C401)</f>
        <v>0</v>
      </c>
      <c r="D396" s="138"/>
    </row>
    <row r="397" spans="1:4" x14ac:dyDescent="0.2">
      <c r="A397" s="141" t="s">
        <v>214</v>
      </c>
      <c r="B397" s="142" t="s">
        <v>215</v>
      </c>
      <c r="C397" s="120">
        <v>0</v>
      </c>
      <c r="D397" s="143"/>
    </row>
    <row r="398" spans="1:4" x14ac:dyDescent="0.2">
      <c r="A398" s="141" t="s">
        <v>216</v>
      </c>
      <c r="B398" s="142" t="s">
        <v>217</v>
      </c>
      <c r="C398" s="120">
        <v>0</v>
      </c>
      <c r="D398" s="143"/>
    </row>
    <row r="399" spans="1:4" x14ac:dyDescent="0.2">
      <c r="A399" s="141" t="s">
        <v>218</v>
      </c>
      <c r="B399" s="142" t="s">
        <v>219</v>
      </c>
      <c r="C399" s="120">
        <v>0</v>
      </c>
      <c r="D399" s="143"/>
    </row>
    <row r="400" spans="1:4" x14ac:dyDescent="0.2">
      <c r="A400" s="141" t="s">
        <v>220</v>
      </c>
      <c r="B400" s="142" t="s">
        <v>221</v>
      </c>
      <c r="C400" s="120">
        <v>0</v>
      </c>
      <c r="D400" s="143"/>
    </row>
    <row r="401" spans="1:4" x14ac:dyDescent="0.2">
      <c r="A401" s="141" t="s">
        <v>222</v>
      </c>
      <c r="B401" s="142" t="s">
        <v>223</v>
      </c>
      <c r="C401" s="120">
        <v>0</v>
      </c>
      <c r="D401" s="143"/>
    </row>
    <row r="402" spans="1:4" x14ac:dyDescent="0.2">
      <c r="A402" s="154"/>
      <c r="B402" s="145"/>
      <c r="C402" s="120"/>
      <c r="D402" s="143"/>
    </row>
    <row r="403" spans="1:4" ht="25.5" x14ac:dyDescent="0.2">
      <c r="A403" s="150" t="s">
        <v>224</v>
      </c>
      <c r="B403" s="136" t="s">
        <v>225</v>
      </c>
      <c r="C403" s="140">
        <f>SUM(C404:C407)</f>
        <v>0</v>
      </c>
      <c r="D403" s="138"/>
    </row>
    <row r="404" spans="1:4" x14ac:dyDescent="0.2">
      <c r="A404" s="141" t="s">
        <v>226</v>
      </c>
      <c r="B404" s="142" t="s">
        <v>227</v>
      </c>
      <c r="C404" s="120">
        <v>0</v>
      </c>
      <c r="D404" s="143"/>
    </row>
    <row r="405" spans="1:4" x14ac:dyDescent="0.2">
      <c r="A405" s="141" t="s">
        <v>228</v>
      </c>
      <c r="B405" s="142" t="s">
        <v>229</v>
      </c>
      <c r="C405" s="120">
        <v>0</v>
      </c>
      <c r="D405" s="143"/>
    </row>
    <row r="406" spans="1:4" x14ac:dyDescent="0.2">
      <c r="A406" s="141" t="s">
        <v>230</v>
      </c>
      <c r="B406" s="142" t="s">
        <v>231</v>
      </c>
      <c r="C406" s="120">
        <v>0</v>
      </c>
      <c r="D406" s="143"/>
    </row>
    <row r="407" spans="1:4" x14ac:dyDescent="0.2">
      <c r="A407" s="141" t="s">
        <v>232</v>
      </c>
      <c r="B407" s="142" t="s">
        <v>233</v>
      </c>
      <c r="C407" s="120">
        <v>0</v>
      </c>
      <c r="D407" s="143"/>
    </row>
    <row r="408" spans="1:4" x14ac:dyDescent="0.2">
      <c r="A408" s="154"/>
      <c r="B408" s="145"/>
      <c r="C408" s="120"/>
      <c r="D408" s="143"/>
    </row>
    <row r="409" spans="1:4" ht="25.5" x14ac:dyDescent="0.2">
      <c r="A409" s="150" t="s">
        <v>234</v>
      </c>
      <c r="B409" s="136" t="s">
        <v>235</v>
      </c>
      <c r="C409" s="140">
        <f>SUM(C410:C416)</f>
        <v>0</v>
      </c>
      <c r="D409" s="138"/>
    </row>
    <row r="410" spans="1:4" x14ac:dyDescent="0.2">
      <c r="A410" s="141" t="s">
        <v>236</v>
      </c>
      <c r="B410" s="142" t="s">
        <v>237</v>
      </c>
      <c r="C410" s="120">
        <v>0</v>
      </c>
      <c r="D410" s="143"/>
    </row>
    <row r="411" spans="1:4" ht="25.5" x14ac:dyDescent="0.2">
      <c r="A411" s="141" t="s">
        <v>238</v>
      </c>
      <c r="B411" s="142" t="s">
        <v>239</v>
      </c>
      <c r="C411" s="120">
        <v>0</v>
      </c>
      <c r="D411" s="143"/>
    </row>
    <row r="412" spans="1:4" x14ac:dyDescent="0.2">
      <c r="A412" s="141" t="s">
        <v>240</v>
      </c>
      <c r="B412" s="142" t="s">
        <v>241</v>
      </c>
      <c r="C412" s="120">
        <v>0</v>
      </c>
      <c r="D412" s="143"/>
    </row>
    <row r="413" spans="1:4" ht="25.5" x14ac:dyDescent="0.2">
      <c r="A413" s="141" t="s">
        <v>242</v>
      </c>
      <c r="B413" s="142" t="s">
        <v>243</v>
      </c>
      <c r="C413" s="120">
        <v>0</v>
      </c>
      <c r="D413" s="143"/>
    </row>
    <row r="414" spans="1:4" x14ac:dyDescent="0.2">
      <c r="A414" s="141" t="s">
        <v>244</v>
      </c>
      <c r="B414" s="142" t="s">
        <v>245</v>
      </c>
      <c r="C414" s="120">
        <v>0</v>
      </c>
      <c r="D414" s="143"/>
    </row>
    <row r="415" spans="1:4" x14ac:dyDescent="0.2">
      <c r="A415" s="141" t="s">
        <v>246</v>
      </c>
      <c r="B415" s="142" t="s">
        <v>247</v>
      </c>
      <c r="C415" s="120">
        <v>0</v>
      </c>
      <c r="D415" s="143"/>
    </row>
    <row r="416" spans="1:4" ht="25.5" x14ac:dyDescent="0.2">
      <c r="A416" s="141" t="s">
        <v>248</v>
      </c>
      <c r="B416" s="142" t="s">
        <v>249</v>
      </c>
      <c r="C416" s="120">
        <v>0</v>
      </c>
      <c r="D416" s="143"/>
    </row>
    <row r="417" spans="1:4" x14ac:dyDescent="0.2">
      <c r="A417" s="154"/>
      <c r="B417" s="145"/>
      <c r="C417" s="120"/>
      <c r="D417" s="143"/>
    </row>
    <row r="418" spans="1:4" ht="25.5" x14ac:dyDescent="0.2">
      <c r="A418" s="150" t="s">
        <v>250</v>
      </c>
      <c r="B418" s="136" t="s">
        <v>251</v>
      </c>
      <c r="C418" s="140">
        <f>SUM(C419:C420)</f>
        <v>0</v>
      </c>
      <c r="D418" s="138"/>
    </row>
    <row r="419" spans="1:4" x14ac:dyDescent="0.2">
      <c r="A419" s="141" t="s">
        <v>252</v>
      </c>
      <c r="B419" s="142" t="s">
        <v>253</v>
      </c>
      <c r="C419" s="120">
        <v>0</v>
      </c>
      <c r="D419" s="143"/>
    </row>
    <row r="420" spans="1:4" x14ac:dyDescent="0.2">
      <c r="A420" s="141" t="s">
        <v>254</v>
      </c>
      <c r="B420" s="142" t="s">
        <v>255</v>
      </c>
      <c r="C420" s="120">
        <v>0</v>
      </c>
      <c r="D420" s="143"/>
    </row>
    <row r="421" spans="1:4" x14ac:dyDescent="0.2">
      <c r="A421" s="154"/>
      <c r="B421" s="145"/>
      <c r="C421" s="120"/>
      <c r="D421" s="143"/>
    </row>
    <row r="422" spans="1:4" ht="25.5" x14ac:dyDescent="0.2">
      <c r="A422" s="150" t="s">
        <v>256</v>
      </c>
      <c r="B422" s="136" t="s">
        <v>257</v>
      </c>
      <c r="C422" s="140">
        <f>SUM(C423:C426)</f>
        <v>0</v>
      </c>
      <c r="D422" s="138"/>
    </row>
    <row r="423" spans="1:4" x14ac:dyDescent="0.2">
      <c r="A423" s="141" t="s">
        <v>258</v>
      </c>
      <c r="B423" s="142" t="s">
        <v>259</v>
      </c>
      <c r="C423" s="120">
        <v>0</v>
      </c>
      <c r="D423" s="143"/>
    </row>
    <row r="424" spans="1:4" x14ac:dyDescent="0.2">
      <c r="A424" s="141" t="s">
        <v>260</v>
      </c>
      <c r="B424" s="142" t="s">
        <v>261</v>
      </c>
      <c r="C424" s="120">
        <v>0</v>
      </c>
      <c r="D424" s="143"/>
    </row>
    <row r="425" spans="1:4" x14ac:dyDescent="0.2">
      <c r="A425" s="141" t="s">
        <v>262</v>
      </c>
      <c r="B425" s="142" t="s">
        <v>263</v>
      </c>
      <c r="C425" s="120">
        <v>0</v>
      </c>
      <c r="D425" s="143"/>
    </row>
    <row r="426" spans="1:4" ht="25.5" x14ac:dyDescent="0.2">
      <c r="A426" s="141" t="s">
        <v>264</v>
      </c>
      <c r="B426" s="142" t="s">
        <v>265</v>
      </c>
      <c r="C426" s="120">
        <v>0</v>
      </c>
      <c r="D426" s="143"/>
    </row>
    <row r="427" spans="1:4" x14ac:dyDescent="0.2">
      <c r="A427" s="154"/>
      <c r="B427" s="145"/>
      <c r="C427" s="120"/>
      <c r="D427" s="143"/>
    </row>
    <row r="428" spans="1:4" ht="25.5" x14ac:dyDescent="0.2">
      <c r="A428" s="150" t="s">
        <v>266</v>
      </c>
      <c r="B428" s="136" t="s">
        <v>267</v>
      </c>
      <c r="C428" s="140">
        <f>SUM(C429:C436)</f>
        <v>0</v>
      </c>
      <c r="D428" s="138"/>
    </row>
    <row r="429" spans="1:4" x14ac:dyDescent="0.2">
      <c r="A429" s="141" t="s">
        <v>268</v>
      </c>
      <c r="B429" s="142" t="s">
        <v>269</v>
      </c>
      <c r="C429" s="120"/>
      <c r="D429" s="143"/>
    </row>
    <row r="430" spans="1:4" ht="25.5" x14ac:dyDescent="0.2">
      <c r="A430" s="141" t="s">
        <v>270</v>
      </c>
      <c r="B430" s="142" t="s">
        <v>271</v>
      </c>
      <c r="C430" s="120">
        <v>0</v>
      </c>
      <c r="D430" s="143"/>
    </row>
    <row r="431" spans="1:4" x14ac:dyDescent="0.2">
      <c r="A431" s="141" t="s">
        <v>272</v>
      </c>
      <c r="B431" s="142" t="s">
        <v>273</v>
      </c>
      <c r="C431" s="120">
        <v>0</v>
      </c>
      <c r="D431" s="143"/>
    </row>
    <row r="432" spans="1:4" x14ac:dyDescent="0.2">
      <c r="A432" s="141" t="s">
        <v>274</v>
      </c>
      <c r="B432" s="142" t="s">
        <v>275</v>
      </c>
      <c r="C432" s="120">
        <v>0</v>
      </c>
      <c r="D432" s="143"/>
    </row>
    <row r="433" spans="1:4" x14ac:dyDescent="0.2">
      <c r="A433" s="141" t="s">
        <v>276</v>
      </c>
      <c r="B433" s="142" t="s">
        <v>277</v>
      </c>
      <c r="C433" s="120">
        <v>0</v>
      </c>
      <c r="D433" s="143"/>
    </row>
    <row r="434" spans="1:4" ht="25.5" x14ac:dyDescent="0.2">
      <c r="A434" s="141" t="s">
        <v>278</v>
      </c>
      <c r="B434" s="142" t="s">
        <v>279</v>
      </c>
      <c r="C434" s="120">
        <v>0</v>
      </c>
      <c r="D434" s="143"/>
    </row>
    <row r="435" spans="1:4" x14ac:dyDescent="0.2">
      <c r="A435" s="141" t="s">
        <v>280</v>
      </c>
      <c r="B435" s="142" t="s">
        <v>281</v>
      </c>
      <c r="C435" s="120">
        <v>0</v>
      </c>
      <c r="D435" s="143"/>
    </row>
    <row r="436" spans="1:4" x14ac:dyDescent="0.2">
      <c r="A436" s="141" t="s">
        <v>282</v>
      </c>
      <c r="B436" s="142" t="s">
        <v>283</v>
      </c>
      <c r="C436" s="120">
        <v>0</v>
      </c>
      <c r="D436" s="143"/>
    </row>
    <row r="437" spans="1:4" x14ac:dyDescent="0.2">
      <c r="A437" s="141"/>
      <c r="B437" s="145"/>
      <c r="C437" s="120"/>
      <c r="D437" s="143"/>
    </row>
    <row r="438" spans="1:4" x14ac:dyDescent="0.2">
      <c r="A438" s="135">
        <v>5</v>
      </c>
      <c r="B438" s="155" t="s">
        <v>284</v>
      </c>
      <c r="C438" s="140">
        <f>SUM(C440+C450+C460+C465)</f>
        <v>0</v>
      </c>
      <c r="D438" s="138"/>
    </row>
    <row r="439" spans="1:4" x14ac:dyDescent="0.2">
      <c r="A439" s="154"/>
      <c r="B439" s="145"/>
      <c r="C439" s="120"/>
      <c r="D439" s="143"/>
    </row>
    <row r="440" spans="1:4" x14ac:dyDescent="0.2">
      <c r="A440" s="156" t="s">
        <v>285</v>
      </c>
      <c r="B440" s="136" t="s">
        <v>286</v>
      </c>
      <c r="C440" s="140">
        <f>SUM(C441:C448)</f>
        <v>0</v>
      </c>
      <c r="D440" s="138"/>
    </row>
    <row r="441" spans="1:4" x14ac:dyDescent="0.2">
      <c r="A441" s="157" t="s">
        <v>287</v>
      </c>
      <c r="B441" s="142" t="s">
        <v>288</v>
      </c>
      <c r="C441" s="120">
        <v>0</v>
      </c>
      <c r="D441" s="143"/>
    </row>
    <row r="442" spans="1:4" x14ac:dyDescent="0.2">
      <c r="A442" s="157" t="s">
        <v>289</v>
      </c>
      <c r="B442" s="142" t="s">
        <v>290</v>
      </c>
      <c r="C442" s="120">
        <v>0</v>
      </c>
      <c r="D442" s="143"/>
    </row>
    <row r="443" spans="1:4" x14ac:dyDescent="0.2">
      <c r="A443" s="157" t="s">
        <v>291</v>
      </c>
      <c r="B443" s="142" t="s">
        <v>292</v>
      </c>
      <c r="C443" s="120"/>
      <c r="D443" s="143"/>
    </row>
    <row r="444" spans="1:4" x14ac:dyDescent="0.2">
      <c r="A444" s="157" t="s">
        <v>293</v>
      </c>
      <c r="B444" s="142" t="s">
        <v>294</v>
      </c>
      <c r="C444" s="120"/>
      <c r="D444" s="143"/>
    </row>
    <row r="445" spans="1:4" x14ac:dyDescent="0.2">
      <c r="A445" s="157" t="s">
        <v>295</v>
      </c>
      <c r="B445" s="142" t="s">
        <v>296</v>
      </c>
      <c r="C445" s="120"/>
      <c r="D445" s="143"/>
    </row>
    <row r="446" spans="1:4" ht="25.5" x14ac:dyDescent="0.2">
      <c r="A446" s="157" t="s">
        <v>297</v>
      </c>
      <c r="B446" s="142" t="s">
        <v>298</v>
      </c>
      <c r="C446" s="120"/>
      <c r="D446" s="143"/>
    </row>
    <row r="447" spans="1:4" ht="25.5" x14ac:dyDescent="0.2">
      <c r="A447" s="157" t="s">
        <v>299</v>
      </c>
      <c r="B447" s="142" t="s">
        <v>300</v>
      </c>
      <c r="C447" s="120"/>
      <c r="D447" s="143"/>
    </row>
    <row r="448" spans="1:4" x14ac:dyDescent="0.2">
      <c r="A448" s="157" t="s">
        <v>301</v>
      </c>
      <c r="B448" s="142" t="s">
        <v>302</v>
      </c>
      <c r="C448" s="120">
        <v>0</v>
      </c>
      <c r="D448" s="143"/>
    </row>
    <row r="449" spans="1:4" x14ac:dyDescent="0.2">
      <c r="A449" s="157"/>
      <c r="B449" s="142"/>
      <c r="C449" s="120"/>
      <c r="D449" s="143"/>
    </row>
    <row r="450" spans="1:4" ht="25.5" x14ac:dyDescent="0.2">
      <c r="A450" s="156" t="s">
        <v>303</v>
      </c>
      <c r="B450" s="136" t="s">
        <v>304</v>
      </c>
      <c r="C450" s="140">
        <f>SUM(C451:C458)</f>
        <v>0</v>
      </c>
      <c r="D450" s="138"/>
    </row>
    <row r="451" spans="1:4" x14ac:dyDescent="0.2">
      <c r="A451" s="157" t="s">
        <v>305</v>
      </c>
      <c r="B451" s="142" t="s">
        <v>306</v>
      </c>
      <c r="C451" s="120">
        <v>0</v>
      </c>
      <c r="D451" s="143"/>
    </row>
    <row r="452" spans="1:4" x14ac:dyDescent="0.2">
      <c r="A452" s="157" t="s">
        <v>307</v>
      </c>
      <c r="B452" s="142" t="s">
        <v>308</v>
      </c>
      <c r="C452" s="120">
        <v>0</v>
      </c>
      <c r="D452" s="143"/>
    </row>
    <row r="453" spans="1:4" x14ac:dyDescent="0.2">
      <c r="A453" s="157" t="s">
        <v>309</v>
      </c>
      <c r="B453" s="142" t="s">
        <v>310</v>
      </c>
      <c r="C453" s="120">
        <v>0</v>
      </c>
      <c r="D453" s="143"/>
    </row>
    <row r="454" spans="1:4" x14ac:dyDescent="0.2">
      <c r="A454" s="157" t="s">
        <v>311</v>
      </c>
      <c r="B454" s="142" t="s">
        <v>312</v>
      </c>
      <c r="C454" s="120">
        <v>0</v>
      </c>
      <c r="D454" s="143"/>
    </row>
    <row r="455" spans="1:4" x14ac:dyDescent="0.2">
      <c r="A455" s="157" t="s">
        <v>313</v>
      </c>
      <c r="B455" s="142" t="s">
        <v>314</v>
      </c>
      <c r="C455" s="120">
        <v>0</v>
      </c>
      <c r="D455" s="143"/>
    </row>
    <row r="456" spans="1:4" x14ac:dyDescent="0.2">
      <c r="A456" s="157" t="s">
        <v>315</v>
      </c>
      <c r="B456" s="142" t="s">
        <v>316</v>
      </c>
      <c r="C456" s="120">
        <v>0</v>
      </c>
      <c r="D456" s="143"/>
    </row>
    <row r="457" spans="1:4" x14ac:dyDescent="0.2">
      <c r="A457" s="157" t="s">
        <v>317</v>
      </c>
      <c r="B457" s="142" t="s">
        <v>318</v>
      </c>
      <c r="C457" s="120">
        <v>0</v>
      </c>
      <c r="D457" s="143"/>
    </row>
    <row r="458" spans="1:4" ht="25.5" x14ac:dyDescent="0.2">
      <c r="A458" s="157" t="s">
        <v>319</v>
      </c>
      <c r="B458" s="142" t="s">
        <v>320</v>
      </c>
      <c r="C458" s="120">
        <v>0</v>
      </c>
      <c r="D458" s="143"/>
    </row>
    <row r="459" spans="1:4" x14ac:dyDescent="0.2">
      <c r="A459" s="157"/>
      <c r="B459" s="142"/>
      <c r="C459" s="120"/>
      <c r="D459" s="143"/>
    </row>
    <row r="460" spans="1:4" x14ac:dyDescent="0.2">
      <c r="A460" s="156" t="s">
        <v>321</v>
      </c>
      <c r="B460" s="136" t="s">
        <v>322</v>
      </c>
      <c r="C460" s="140">
        <f>SUM(C461:C463)</f>
        <v>0</v>
      </c>
      <c r="D460" s="138"/>
    </row>
    <row r="461" spans="1:4" x14ac:dyDescent="0.2">
      <c r="A461" s="157" t="s">
        <v>323</v>
      </c>
      <c r="B461" s="142" t="s">
        <v>324</v>
      </c>
      <c r="C461" s="120">
        <v>0</v>
      </c>
      <c r="D461" s="143"/>
    </row>
    <row r="462" spans="1:4" x14ac:dyDescent="0.2">
      <c r="A462" s="157" t="s">
        <v>325</v>
      </c>
      <c r="B462" s="142" t="s">
        <v>326</v>
      </c>
      <c r="C462" s="120">
        <v>0</v>
      </c>
      <c r="D462" s="143"/>
    </row>
    <row r="463" spans="1:4" x14ac:dyDescent="0.2">
      <c r="A463" s="157" t="s">
        <v>327</v>
      </c>
      <c r="B463" s="142" t="s">
        <v>328</v>
      </c>
      <c r="C463" s="120">
        <v>0</v>
      </c>
      <c r="D463" s="143"/>
    </row>
    <row r="464" spans="1:4" x14ac:dyDescent="0.2">
      <c r="A464" s="157"/>
      <c r="B464" s="142"/>
      <c r="C464" s="120"/>
      <c r="D464" s="143"/>
    </row>
    <row r="465" spans="1:4" x14ac:dyDescent="0.2">
      <c r="A465" s="156" t="s">
        <v>329</v>
      </c>
      <c r="B465" s="136" t="s">
        <v>330</v>
      </c>
      <c r="C465" s="140">
        <f>SUM(C466:C469)</f>
        <v>0</v>
      </c>
      <c r="D465" s="138"/>
    </row>
    <row r="466" spans="1:4" x14ac:dyDescent="0.2">
      <c r="A466" s="157" t="s">
        <v>331</v>
      </c>
      <c r="B466" s="142" t="s">
        <v>332</v>
      </c>
      <c r="C466" s="120">
        <v>0</v>
      </c>
      <c r="D466" s="143"/>
    </row>
    <row r="467" spans="1:4" x14ac:dyDescent="0.2">
      <c r="A467" s="157" t="s">
        <v>333</v>
      </c>
      <c r="B467" s="142" t="s">
        <v>334</v>
      </c>
      <c r="C467" s="120">
        <v>0</v>
      </c>
      <c r="D467" s="143"/>
    </row>
    <row r="468" spans="1:4" x14ac:dyDescent="0.2">
      <c r="A468" s="157" t="s">
        <v>335</v>
      </c>
      <c r="B468" s="142" t="s">
        <v>336</v>
      </c>
      <c r="C468" s="120">
        <v>0</v>
      </c>
      <c r="D468" s="143"/>
    </row>
    <row r="469" spans="1:4" x14ac:dyDescent="0.2">
      <c r="A469" s="157" t="s">
        <v>337</v>
      </c>
      <c r="B469" s="142" t="s">
        <v>338</v>
      </c>
      <c r="C469" s="120">
        <v>0</v>
      </c>
      <c r="D469" s="143"/>
    </row>
    <row r="470" spans="1:4" x14ac:dyDescent="0.2">
      <c r="A470" s="158"/>
      <c r="B470" s="158"/>
      <c r="C470" s="158"/>
      <c r="D470" s="158"/>
    </row>
    <row r="471" spans="1:4" x14ac:dyDescent="0.2">
      <c r="A471" s="125" t="s">
        <v>74</v>
      </c>
      <c r="C471" s="126"/>
    </row>
    <row r="472" spans="1:4" ht="50.25" customHeight="1" x14ac:dyDescent="0.2">
      <c r="A472" s="159" t="str">
        <f>'3. Reg en Salud'!B19</f>
        <v>RE2. P4. Establecimientos y actividades controladas según la  normativa nacional vigente</v>
      </c>
      <c r="B472" s="128" t="s">
        <v>75</v>
      </c>
      <c r="C472" s="120">
        <f>SUM(C474,C549,C593)</f>
        <v>0</v>
      </c>
      <c r="D472" s="130"/>
    </row>
    <row r="473" spans="1:4" ht="33" customHeight="1" x14ac:dyDescent="0.2">
      <c r="A473" s="131" t="s">
        <v>76</v>
      </c>
      <c r="B473" s="132" t="s">
        <v>77</v>
      </c>
      <c r="C473" s="133" t="s">
        <v>78</v>
      </c>
      <c r="D473" s="134" t="s">
        <v>79</v>
      </c>
    </row>
    <row r="474" spans="1:4" x14ac:dyDescent="0.2">
      <c r="A474" s="135">
        <v>1</v>
      </c>
      <c r="B474" s="136" t="s">
        <v>80</v>
      </c>
      <c r="C474" s="137">
        <f>SUM(C475,C482,C489,C498,C507,C512,C519,C524,C535,C541)</f>
        <v>0</v>
      </c>
      <c r="D474" s="138"/>
    </row>
    <row r="475" spans="1:4" x14ac:dyDescent="0.2">
      <c r="A475" s="139" t="s">
        <v>82</v>
      </c>
      <c r="B475" s="136" t="s">
        <v>83</v>
      </c>
      <c r="C475" s="140">
        <f>SUM(C476:C480)</f>
        <v>0</v>
      </c>
      <c r="D475" s="138"/>
    </row>
    <row r="476" spans="1:4" x14ac:dyDescent="0.2">
      <c r="A476" s="141" t="s">
        <v>84</v>
      </c>
      <c r="B476" s="142" t="s">
        <v>85</v>
      </c>
      <c r="C476" s="120">
        <v>0</v>
      </c>
      <c r="D476" s="143"/>
    </row>
    <row r="477" spans="1:4" ht="25.5" x14ac:dyDescent="0.2">
      <c r="A477" s="141" t="s">
        <v>86</v>
      </c>
      <c r="B477" s="142" t="s">
        <v>87</v>
      </c>
      <c r="C477" s="120">
        <v>0</v>
      </c>
      <c r="D477" s="143"/>
    </row>
    <row r="478" spans="1:4" x14ac:dyDescent="0.2">
      <c r="A478" s="141" t="s">
        <v>88</v>
      </c>
      <c r="B478" s="142" t="s">
        <v>89</v>
      </c>
      <c r="C478" s="120">
        <v>0</v>
      </c>
      <c r="D478" s="143"/>
    </row>
    <row r="479" spans="1:4" ht="25.5" x14ac:dyDescent="0.2">
      <c r="A479" s="141" t="s">
        <v>90</v>
      </c>
      <c r="B479" s="142" t="s">
        <v>91</v>
      </c>
      <c r="C479" s="120">
        <v>0</v>
      </c>
      <c r="D479" s="143"/>
    </row>
    <row r="480" spans="1:4" x14ac:dyDescent="0.2">
      <c r="A480" s="141" t="s">
        <v>92</v>
      </c>
      <c r="B480" s="142" t="s">
        <v>93</v>
      </c>
      <c r="C480" s="120">
        <v>0</v>
      </c>
      <c r="D480" s="143"/>
    </row>
    <row r="481" spans="1:4" x14ac:dyDescent="0.2">
      <c r="A481" s="144"/>
      <c r="B481" s="145"/>
      <c r="C481" s="120"/>
      <c r="D481" s="143"/>
    </row>
    <row r="482" spans="1:4" x14ac:dyDescent="0.2">
      <c r="A482" s="139" t="s">
        <v>94</v>
      </c>
      <c r="B482" s="136" t="s">
        <v>95</v>
      </c>
      <c r="C482" s="140">
        <f>SUM(C483:C487)</f>
        <v>0</v>
      </c>
      <c r="D482" s="138"/>
    </row>
    <row r="483" spans="1:4" x14ac:dyDescent="0.2">
      <c r="A483" s="141" t="s">
        <v>96</v>
      </c>
      <c r="B483" s="142" t="s">
        <v>97</v>
      </c>
      <c r="C483" s="120">
        <v>0</v>
      </c>
      <c r="D483" s="143"/>
    </row>
    <row r="484" spans="1:4" x14ac:dyDescent="0.2">
      <c r="A484" s="141" t="s">
        <v>98</v>
      </c>
      <c r="B484" s="142" t="s">
        <v>99</v>
      </c>
      <c r="C484" s="120">
        <v>0</v>
      </c>
      <c r="D484" s="143"/>
    </row>
    <row r="485" spans="1:4" x14ac:dyDescent="0.2">
      <c r="A485" s="141" t="s">
        <v>100</v>
      </c>
      <c r="B485" s="142" t="s">
        <v>101</v>
      </c>
      <c r="C485" s="120">
        <v>0</v>
      </c>
      <c r="D485" s="143"/>
    </row>
    <row r="486" spans="1:4" x14ac:dyDescent="0.2">
      <c r="A486" s="141" t="s">
        <v>102</v>
      </c>
      <c r="B486" s="142" t="s">
        <v>103</v>
      </c>
      <c r="C486" s="120">
        <v>0</v>
      </c>
      <c r="D486" s="143"/>
    </row>
    <row r="487" spans="1:4" x14ac:dyDescent="0.2">
      <c r="A487" s="141" t="s">
        <v>104</v>
      </c>
      <c r="B487" s="142" t="s">
        <v>105</v>
      </c>
      <c r="C487" s="120">
        <v>0</v>
      </c>
      <c r="D487" s="143"/>
    </row>
    <row r="488" spans="1:4" x14ac:dyDescent="0.2">
      <c r="A488" s="144"/>
      <c r="B488" s="145"/>
      <c r="C488" s="140"/>
      <c r="D488" s="138"/>
    </row>
    <row r="489" spans="1:4" ht="25.5" x14ac:dyDescent="0.2">
      <c r="A489" s="139" t="s">
        <v>106</v>
      </c>
      <c r="B489" s="146" t="s">
        <v>107</v>
      </c>
      <c r="C489" s="140">
        <f>SUM(C490:C496)</f>
        <v>0</v>
      </c>
      <c r="D489" s="138"/>
    </row>
    <row r="490" spans="1:4" x14ac:dyDescent="0.2">
      <c r="A490" s="141" t="s">
        <v>108</v>
      </c>
      <c r="B490" s="142" t="s">
        <v>109</v>
      </c>
      <c r="C490" s="120">
        <v>0</v>
      </c>
      <c r="D490" s="143"/>
    </row>
    <row r="491" spans="1:4" x14ac:dyDescent="0.2">
      <c r="A491" s="141" t="s">
        <v>110</v>
      </c>
      <c r="B491" s="142" t="s">
        <v>111</v>
      </c>
      <c r="C491" s="120">
        <v>0</v>
      </c>
      <c r="D491" s="143"/>
    </row>
    <row r="492" spans="1:4" x14ac:dyDescent="0.2">
      <c r="A492" s="141" t="s">
        <v>112</v>
      </c>
      <c r="B492" s="142" t="s">
        <v>113</v>
      </c>
      <c r="C492" s="120"/>
      <c r="D492" s="143"/>
    </row>
    <row r="493" spans="1:4" x14ac:dyDescent="0.2">
      <c r="A493" s="141" t="s">
        <v>114</v>
      </c>
      <c r="B493" s="142" t="s">
        <v>115</v>
      </c>
      <c r="C493" s="120">
        <v>0</v>
      </c>
      <c r="D493" s="143"/>
    </row>
    <row r="494" spans="1:4" x14ac:dyDescent="0.2">
      <c r="A494" s="141" t="s">
        <v>116</v>
      </c>
      <c r="B494" s="142" t="s">
        <v>117</v>
      </c>
      <c r="C494" s="120">
        <v>0</v>
      </c>
      <c r="D494" s="143"/>
    </row>
    <row r="495" spans="1:4" ht="25.5" x14ac:dyDescent="0.2">
      <c r="A495" s="141" t="s">
        <v>118</v>
      </c>
      <c r="B495" s="142" t="s">
        <v>119</v>
      </c>
      <c r="C495" s="120">
        <v>0</v>
      </c>
      <c r="D495" s="143"/>
    </row>
    <row r="496" spans="1:4" ht="25.5" x14ac:dyDescent="0.2">
      <c r="A496" s="141" t="s">
        <v>120</v>
      </c>
      <c r="B496" s="142" t="s">
        <v>121</v>
      </c>
      <c r="C496" s="120">
        <v>0</v>
      </c>
      <c r="D496" s="143"/>
    </row>
    <row r="497" spans="1:4" x14ac:dyDescent="0.2">
      <c r="A497" s="144"/>
      <c r="B497" s="145"/>
      <c r="C497" s="120"/>
      <c r="D497" s="143"/>
    </row>
    <row r="498" spans="1:4" x14ac:dyDescent="0.2">
      <c r="A498" s="139" t="s">
        <v>122</v>
      </c>
      <c r="B498" s="136" t="s">
        <v>123</v>
      </c>
      <c r="C498" s="140">
        <f>SUM(C499:C505)</f>
        <v>0</v>
      </c>
      <c r="D498" s="138"/>
    </row>
    <row r="499" spans="1:4" x14ac:dyDescent="0.2">
      <c r="A499" s="141" t="s">
        <v>124</v>
      </c>
      <c r="B499" s="142" t="s">
        <v>125</v>
      </c>
      <c r="C499" s="120">
        <v>0</v>
      </c>
      <c r="D499" s="143"/>
    </row>
    <row r="500" spans="1:4" x14ac:dyDescent="0.2">
      <c r="A500" s="141" t="s">
        <v>126</v>
      </c>
      <c r="B500" s="142" t="s">
        <v>127</v>
      </c>
      <c r="C500" s="120">
        <v>0</v>
      </c>
      <c r="D500" s="143"/>
    </row>
    <row r="501" spans="1:4" x14ac:dyDescent="0.2">
      <c r="A501" s="141" t="s">
        <v>128</v>
      </c>
      <c r="B501" s="142" t="s">
        <v>129</v>
      </c>
      <c r="C501" s="120">
        <v>0</v>
      </c>
      <c r="D501" s="143"/>
    </row>
    <row r="502" spans="1:4" ht="25.5" x14ac:dyDescent="0.2">
      <c r="A502" s="141" t="s">
        <v>130</v>
      </c>
      <c r="B502" s="142" t="s">
        <v>131</v>
      </c>
      <c r="C502" s="120">
        <v>0</v>
      </c>
      <c r="D502" s="143"/>
    </row>
    <row r="503" spans="1:4" ht="25.5" x14ac:dyDescent="0.2">
      <c r="A503" s="141" t="s">
        <v>132</v>
      </c>
      <c r="B503" s="142" t="s">
        <v>133</v>
      </c>
      <c r="C503" s="120">
        <v>0</v>
      </c>
      <c r="D503" s="143"/>
    </row>
    <row r="504" spans="1:4" x14ac:dyDescent="0.2">
      <c r="A504" s="141" t="s">
        <v>134</v>
      </c>
      <c r="B504" s="142" t="s">
        <v>135</v>
      </c>
      <c r="C504" s="120">
        <v>0</v>
      </c>
      <c r="D504" s="143"/>
    </row>
    <row r="505" spans="1:4" x14ac:dyDescent="0.2">
      <c r="A505" s="141" t="s">
        <v>136</v>
      </c>
      <c r="B505" s="142" t="s">
        <v>137</v>
      </c>
      <c r="C505" s="120"/>
      <c r="D505" s="143"/>
    </row>
    <row r="506" spans="1:4" x14ac:dyDescent="0.2">
      <c r="A506" s="144"/>
      <c r="B506" s="145"/>
      <c r="C506" s="120"/>
      <c r="D506" s="143"/>
    </row>
    <row r="507" spans="1:4" x14ac:dyDescent="0.2">
      <c r="A507" s="139" t="s">
        <v>138</v>
      </c>
      <c r="B507" s="136" t="s">
        <v>139</v>
      </c>
      <c r="C507" s="140">
        <f>SUM(C508++C509+C510)</f>
        <v>0</v>
      </c>
      <c r="D507" s="138"/>
    </row>
    <row r="508" spans="1:4" x14ac:dyDescent="0.2">
      <c r="A508" s="141" t="s">
        <v>140</v>
      </c>
      <c r="B508" s="142" t="s">
        <v>141</v>
      </c>
      <c r="C508" s="120">
        <v>0</v>
      </c>
      <c r="D508" s="143"/>
    </row>
    <row r="509" spans="1:4" x14ac:dyDescent="0.2">
      <c r="A509" s="141" t="s">
        <v>142</v>
      </c>
      <c r="B509" s="142" t="s">
        <v>143</v>
      </c>
      <c r="C509" s="120">
        <v>0</v>
      </c>
      <c r="D509" s="143"/>
    </row>
    <row r="510" spans="1:4" x14ac:dyDescent="0.2">
      <c r="A510" s="141" t="s">
        <v>144</v>
      </c>
      <c r="B510" s="142" t="s">
        <v>145</v>
      </c>
      <c r="C510" s="120">
        <v>0</v>
      </c>
      <c r="D510" s="143"/>
    </row>
    <row r="511" spans="1:4" x14ac:dyDescent="0.2">
      <c r="A511" s="144"/>
      <c r="B511" s="145"/>
      <c r="C511" s="120"/>
      <c r="D511" s="143"/>
    </row>
    <row r="512" spans="1:4" ht="25.5" x14ac:dyDescent="0.2">
      <c r="A512" s="139" t="s">
        <v>146</v>
      </c>
      <c r="B512" s="136" t="s">
        <v>147</v>
      </c>
      <c r="C512" s="140">
        <f>SUM(C513+C516+C517)</f>
        <v>0</v>
      </c>
      <c r="D512" s="138"/>
    </row>
    <row r="513" spans="1:4" x14ac:dyDescent="0.2">
      <c r="A513" s="141" t="s">
        <v>148</v>
      </c>
      <c r="B513" s="145" t="s">
        <v>149</v>
      </c>
      <c r="C513" s="140">
        <f>SUM(C514:C515)</f>
        <v>0</v>
      </c>
      <c r="D513" s="138"/>
    </row>
    <row r="514" spans="1:4" x14ac:dyDescent="0.2">
      <c r="A514" s="144" t="s">
        <v>150</v>
      </c>
      <c r="B514" s="145" t="s">
        <v>151</v>
      </c>
      <c r="C514" s="120">
        <v>0</v>
      </c>
      <c r="D514" s="143"/>
    </row>
    <row r="515" spans="1:4" ht="25.5" x14ac:dyDescent="0.2">
      <c r="A515" s="144" t="s">
        <v>152</v>
      </c>
      <c r="B515" s="145" t="s">
        <v>153</v>
      </c>
      <c r="C515" s="120">
        <v>0</v>
      </c>
      <c r="D515" s="143"/>
    </row>
    <row r="516" spans="1:4" x14ac:dyDescent="0.2">
      <c r="A516" s="141" t="s">
        <v>154</v>
      </c>
      <c r="B516" s="142" t="s">
        <v>155</v>
      </c>
      <c r="C516" s="120">
        <v>0</v>
      </c>
      <c r="D516" s="143"/>
    </row>
    <row r="517" spans="1:4" x14ac:dyDescent="0.2">
      <c r="A517" s="141" t="s">
        <v>156</v>
      </c>
      <c r="B517" s="142" t="s">
        <v>157</v>
      </c>
      <c r="C517" s="120">
        <v>0</v>
      </c>
      <c r="D517" s="143"/>
    </row>
    <row r="518" spans="1:4" x14ac:dyDescent="0.2">
      <c r="A518" s="144"/>
      <c r="B518" s="145"/>
      <c r="C518" s="120"/>
      <c r="D518" s="143"/>
    </row>
    <row r="519" spans="1:4" x14ac:dyDescent="0.2">
      <c r="A519" s="139" t="s">
        <v>158</v>
      </c>
      <c r="B519" s="136" t="s">
        <v>159</v>
      </c>
      <c r="C519" s="137" t="s">
        <v>160</v>
      </c>
      <c r="D519" s="138"/>
    </row>
    <row r="520" spans="1:4" x14ac:dyDescent="0.2">
      <c r="A520" s="141" t="s">
        <v>161</v>
      </c>
      <c r="B520" s="142" t="s">
        <v>162</v>
      </c>
      <c r="C520" s="147" t="s">
        <v>160</v>
      </c>
      <c r="D520" s="143"/>
    </row>
    <row r="521" spans="1:4" x14ac:dyDescent="0.2">
      <c r="A521" s="141" t="s">
        <v>163</v>
      </c>
      <c r="B521" s="142" t="s">
        <v>164</v>
      </c>
      <c r="C521" s="120">
        <v>0</v>
      </c>
      <c r="D521" s="143"/>
    </row>
    <row r="522" spans="1:4" x14ac:dyDescent="0.2">
      <c r="A522" s="141" t="s">
        <v>165</v>
      </c>
      <c r="B522" s="142" t="s">
        <v>166</v>
      </c>
      <c r="C522" s="120">
        <v>0</v>
      </c>
      <c r="D522" s="143"/>
    </row>
    <row r="523" spans="1:4" x14ac:dyDescent="0.2">
      <c r="A523" s="144"/>
      <c r="B523" s="145"/>
      <c r="C523" s="120"/>
      <c r="D523" s="143"/>
    </row>
    <row r="524" spans="1:4" x14ac:dyDescent="0.2">
      <c r="A524" s="139" t="s">
        <v>167</v>
      </c>
      <c r="B524" s="136" t="s">
        <v>168</v>
      </c>
      <c r="C524" s="140">
        <f>SUM(C525:C533)</f>
        <v>0</v>
      </c>
      <c r="D524" s="138"/>
    </row>
    <row r="525" spans="1:4" x14ac:dyDescent="0.2">
      <c r="A525" s="141" t="s">
        <v>169</v>
      </c>
      <c r="B525" s="142" t="s">
        <v>170</v>
      </c>
      <c r="C525" s="120">
        <v>0</v>
      </c>
      <c r="D525" s="143"/>
    </row>
    <row r="526" spans="1:4" x14ac:dyDescent="0.2">
      <c r="A526" s="141" t="s">
        <v>171</v>
      </c>
      <c r="B526" s="142" t="s">
        <v>172</v>
      </c>
      <c r="C526" s="120">
        <v>0</v>
      </c>
      <c r="D526" s="143"/>
    </row>
    <row r="527" spans="1:4" x14ac:dyDescent="0.2">
      <c r="A527" s="141" t="s">
        <v>173</v>
      </c>
      <c r="B527" s="142" t="s">
        <v>174</v>
      </c>
      <c r="C527" s="120">
        <v>0</v>
      </c>
      <c r="D527" s="143"/>
    </row>
    <row r="528" spans="1:4" ht="25.5" x14ac:dyDescent="0.2">
      <c r="A528" s="141" t="s">
        <v>175</v>
      </c>
      <c r="B528" s="142" t="s">
        <v>176</v>
      </c>
      <c r="C528" s="120">
        <v>0</v>
      </c>
      <c r="D528" s="143"/>
    </row>
    <row r="529" spans="1:4" ht="25.5" x14ac:dyDescent="0.2">
      <c r="A529" s="141" t="s">
        <v>177</v>
      </c>
      <c r="B529" s="142" t="s">
        <v>178</v>
      </c>
      <c r="C529" s="120">
        <v>0</v>
      </c>
      <c r="D529" s="143"/>
    </row>
    <row r="530" spans="1:4" ht="25.5" x14ac:dyDescent="0.2">
      <c r="A530" s="141" t="s">
        <v>179</v>
      </c>
      <c r="B530" s="142" t="s">
        <v>180</v>
      </c>
      <c r="C530" s="120">
        <v>0</v>
      </c>
      <c r="D530" s="143"/>
    </row>
    <row r="531" spans="1:4" x14ac:dyDescent="0.2">
      <c r="A531" s="141" t="s">
        <v>181</v>
      </c>
      <c r="B531" s="142" t="s">
        <v>182</v>
      </c>
      <c r="C531" s="120">
        <v>0</v>
      </c>
      <c r="D531" s="143"/>
    </row>
    <row r="532" spans="1:4" ht="25.5" x14ac:dyDescent="0.2">
      <c r="A532" s="141" t="s">
        <v>183</v>
      </c>
      <c r="B532" s="142" t="s">
        <v>184</v>
      </c>
      <c r="C532" s="120">
        <v>0</v>
      </c>
      <c r="D532" s="143"/>
    </row>
    <row r="533" spans="1:4" ht="25.5" x14ac:dyDescent="0.2">
      <c r="A533" s="141" t="s">
        <v>185</v>
      </c>
      <c r="B533" s="142" t="s">
        <v>186</v>
      </c>
      <c r="C533" s="120">
        <v>0</v>
      </c>
      <c r="D533" s="143"/>
    </row>
    <row r="534" spans="1:4" x14ac:dyDescent="0.2">
      <c r="A534" s="144"/>
      <c r="B534" s="145"/>
      <c r="C534" s="120"/>
      <c r="D534" s="143"/>
    </row>
    <row r="535" spans="1:4" x14ac:dyDescent="0.2">
      <c r="A535" s="139" t="s">
        <v>187</v>
      </c>
      <c r="B535" s="136" t="s">
        <v>188</v>
      </c>
      <c r="C535" s="140">
        <f>SUM(C536:C539)</f>
        <v>0</v>
      </c>
      <c r="D535" s="138"/>
    </row>
    <row r="536" spans="1:4" x14ac:dyDescent="0.2">
      <c r="A536" s="141" t="s">
        <v>189</v>
      </c>
      <c r="B536" s="142" t="s">
        <v>190</v>
      </c>
      <c r="C536" s="120">
        <v>0</v>
      </c>
      <c r="D536" s="143"/>
    </row>
    <row r="537" spans="1:4" x14ac:dyDescent="0.2">
      <c r="A537" s="141" t="s">
        <v>191</v>
      </c>
      <c r="B537" s="142" t="s">
        <v>192</v>
      </c>
      <c r="C537" s="120">
        <v>0</v>
      </c>
      <c r="D537" s="143"/>
    </row>
    <row r="538" spans="1:4" x14ac:dyDescent="0.2">
      <c r="A538" s="141" t="s">
        <v>193</v>
      </c>
      <c r="B538" s="142" t="s">
        <v>194</v>
      </c>
      <c r="C538" s="120">
        <v>0</v>
      </c>
      <c r="D538" s="143"/>
    </row>
    <row r="539" spans="1:4" x14ac:dyDescent="0.2">
      <c r="A539" s="141" t="s">
        <v>195</v>
      </c>
      <c r="B539" s="142" t="s">
        <v>196</v>
      </c>
      <c r="C539" s="120">
        <v>0</v>
      </c>
      <c r="D539" s="143"/>
    </row>
    <row r="540" spans="1:4" x14ac:dyDescent="0.2">
      <c r="A540" s="144"/>
      <c r="B540" s="145"/>
      <c r="C540" s="120"/>
      <c r="D540" s="143"/>
    </row>
    <row r="541" spans="1:4" x14ac:dyDescent="0.2">
      <c r="A541" s="139" t="s">
        <v>197</v>
      </c>
      <c r="B541" s="136" t="s">
        <v>198</v>
      </c>
      <c r="C541" s="140">
        <f>SUM(C542:C547)</f>
        <v>0</v>
      </c>
      <c r="D541" s="138"/>
    </row>
    <row r="542" spans="1:4" x14ac:dyDescent="0.2">
      <c r="A542" s="141" t="s">
        <v>199</v>
      </c>
      <c r="B542" s="142" t="s">
        <v>200</v>
      </c>
      <c r="C542" s="120">
        <v>0</v>
      </c>
      <c r="D542" s="143"/>
    </row>
    <row r="543" spans="1:4" x14ac:dyDescent="0.2">
      <c r="A543" s="141" t="s">
        <v>201</v>
      </c>
      <c r="B543" s="142" t="s">
        <v>202</v>
      </c>
      <c r="C543" s="120">
        <v>0</v>
      </c>
      <c r="D543" s="143"/>
    </row>
    <row r="544" spans="1:4" x14ac:dyDescent="0.2">
      <c r="A544" s="141" t="s">
        <v>203</v>
      </c>
      <c r="B544" s="142" t="s">
        <v>204</v>
      </c>
      <c r="C544" s="120">
        <v>0</v>
      </c>
      <c r="D544" s="143"/>
    </row>
    <row r="545" spans="1:4" ht="25.5" x14ac:dyDescent="0.2">
      <c r="A545" s="141" t="s">
        <v>205</v>
      </c>
      <c r="B545" s="142" t="s">
        <v>206</v>
      </c>
      <c r="C545" s="120">
        <v>0</v>
      </c>
      <c r="D545" s="143"/>
    </row>
    <row r="546" spans="1:4" x14ac:dyDescent="0.2">
      <c r="A546" s="141" t="s">
        <v>207</v>
      </c>
      <c r="B546" s="142" t="s">
        <v>208</v>
      </c>
      <c r="C546" s="120">
        <v>0</v>
      </c>
      <c r="D546" s="143"/>
    </row>
    <row r="547" spans="1:4" x14ac:dyDescent="0.2">
      <c r="A547" s="141" t="s">
        <v>209</v>
      </c>
      <c r="B547" s="142" t="s">
        <v>210</v>
      </c>
      <c r="C547" s="148">
        <v>0</v>
      </c>
      <c r="D547" s="149"/>
    </row>
    <row r="548" spans="1:4" x14ac:dyDescent="0.2">
      <c r="A548" s="150"/>
      <c r="B548" s="151"/>
      <c r="C548" s="152"/>
      <c r="D548" s="130"/>
    </row>
    <row r="549" spans="1:4" x14ac:dyDescent="0.2">
      <c r="A549" s="135">
        <v>2</v>
      </c>
      <c r="B549" s="136" t="s">
        <v>211</v>
      </c>
      <c r="C549" s="140">
        <f>SUM(C551+C558+C564+C573+C577+C583)</f>
        <v>0</v>
      </c>
      <c r="D549" s="138"/>
    </row>
    <row r="550" spans="1:4" x14ac:dyDescent="0.2">
      <c r="A550" s="135"/>
      <c r="B550" s="153"/>
      <c r="C550" s="120"/>
      <c r="D550" s="143"/>
    </row>
    <row r="551" spans="1:4" x14ac:dyDescent="0.2">
      <c r="A551" s="150" t="s">
        <v>212</v>
      </c>
      <c r="B551" s="136" t="s">
        <v>213</v>
      </c>
      <c r="C551" s="140">
        <f>SUM(C552:C556)</f>
        <v>0</v>
      </c>
      <c r="D551" s="138"/>
    </row>
    <row r="552" spans="1:4" x14ac:dyDescent="0.2">
      <c r="A552" s="141" t="s">
        <v>214</v>
      </c>
      <c r="B552" s="142" t="s">
        <v>215</v>
      </c>
      <c r="C552" s="120">
        <v>0</v>
      </c>
      <c r="D552" s="143"/>
    </row>
    <row r="553" spans="1:4" x14ac:dyDescent="0.2">
      <c r="A553" s="141" t="s">
        <v>216</v>
      </c>
      <c r="B553" s="142" t="s">
        <v>217</v>
      </c>
      <c r="C553" s="120">
        <v>0</v>
      </c>
      <c r="D553" s="143"/>
    </row>
    <row r="554" spans="1:4" x14ac:dyDescent="0.2">
      <c r="A554" s="141" t="s">
        <v>218</v>
      </c>
      <c r="B554" s="142" t="s">
        <v>219</v>
      </c>
      <c r="C554" s="120">
        <v>0</v>
      </c>
      <c r="D554" s="143"/>
    </row>
    <row r="555" spans="1:4" x14ac:dyDescent="0.2">
      <c r="A555" s="141" t="s">
        <v>220</v>
      </c>
      <c r="B555" s="142" t="s">
        <v>221</v>
      </c>
      <c r="C555" s="120">
        <v>0</v>
      </c>
      <c r="D555" s="143"/>
    </row>
    <row r="556" spans="1:4" x14ac:dyDescent="0.2">
      <c r="A556" s="141" t="s">
        <v>222</v>
      </c>
      <c r="B556" s="142" t="s">
        <v>223</v>
      </c>
      <c r="C556" s="120">
        <v>0</v>
      </c>
      <c r="D556" s="143"/>
    </row>
    <row r="557" spans="1:4" x14ac:dyDescent="0.2">
      <c r="A557" s="154"/>
      <c r="B557" s="145"/>
      <c r="C557" s="120"/>
      <c r="D557" s="143"/>
    </row>
    <row r="558" spans="1:4" ht="25.5" x14ac:dyDescent="0.2">
      <c r="A558" s="150" t="s">
        <v>224</v>
      </c>
      <c r="B558" s="136" t="s">
        <v>225</v>
      </c>
      <c r="C558" s="140">
        <f>SUM(C559:C562)</f>
        <v>0</v>
      </c>
      <c r="D558" s="138"/>
    </row>
    <row r="559" spans="1:4" x14ac:dyDescent="0.2">
      <c r="A559" s="141" t="s">
        <v>226</v>
      </c>
      <c r="B559" s="142" t="s">
        <v>227</v>
      </c>
      <c r="C559" s="120">
        <v>0</v>
      </c>
      <c r="D559" s="143"/>
    </row>
    <row r="560" spans="1:4" x14ac:dyDescent="0.2">
      <c r="A560" s="141" t="s">
        <v>228</v>
      </c>
      <c r="B560" s="142" t="s">
        <v>229</v>
      </c>
      <c r="C560" s="120">
        <v>0</v>
      </c>
      <c r="D560" s="143"/>
    </row>
    <row r="561" spans="1:4" x14ac:dyDescent="0.2">
      <c r="A561" s="141" t="s">
        <v>230</v>
      </c>
      <c r="B561" s="142" t="s">
        <v>231</v>
      </c>
      <c r="C561" s="120">
        <v>0</v>
      </c>
      <c r="D561" s="143"/>
    </row>
    <row r="562" spans="1:4" x14ac:dyDescent="0.2">
      <c r="A562" s="141" t="s">
        <v>232</v>
      </c>
      <c r="B562" s="142" t="s">
        <v>233</v>
      </c>
      <c r="C562" s="120">
        <v>0</v>
      </c>
      <c r="D562" s="143"/>
    </row>
    <row r="563" spans="1:4" x14ac:dyDescent="0.2">
      <c r="A563" s="154"/>
      <c r="B563" s="145"/>
      <c r="C563" s="120"/>
      <c r="D563" s="143"/>
    </row>
    <row r="564" spans="1:4" ht="25.5" x14ac:dyDescent="0.2">
      <c r="A564" s="150" t="s">
        <v>234</v>
      </c>
      <c r="B564" s="136" t="s">
        <v>235</v>
      </c>
      <c r="C564" s="140">
        <f>SUM(C565:C571)</f>
        <v>0</v>
      </c>
      <c r="D564" s="138"/>
    </row>
    <row r="565" spans="1:4" x14ac:dyDescent="0.2">
      <c r="A565" s="141" t="s">
        <v>236</v>
      </c>
      <c r="B565" s="142" t="s">
        <v>237</v>
      </c>
      <c r="C565" s="120">
        <v>0</v>
      </c>
      <c r="D565" s="143"/>
    </row>
    <row r="566" spans="1:4" ht="25.5" x14ac:dyDescent="0.2">
      <c r="A566" s="141" t="s">
        <v>238</v>
      </c>
      <c r="B566" s="142" t="s">
        <v>239</v>
      </c>
      <c r="C566" s="120">
        <v>0</v>
      </c>
      <c r="D566" s="143"/>
    </row>
    <row r="567" spans="1:4" x14ac:dyDescent="0.2">
      <c r="A567" s="141" t="s">
        <v>240</v>
      </c>
      <c r="B567" s="142" t="s">
        <v>241</v>
      </c>
      <c r="C567" s="120">
        <v>0</v>
      </c>
      <c r="D567" s="143"/>
    </row>
    <row r="568" spans="1:4" ht="25.5" x14ac:dyDescent="0.2">
      <c r="A568" s="141" t="s">
        <v>242</v>
      </c>
      <c r="B568" s="142" t="s">
        <v>243</v>
      </c>
      <c r="C568" s="120">
        <v>0</v>
      </c>
      <c r="D568" s="143"/>
    </row>
    <row r="569" spans="1:4" x14ac:dyDescent="0.2">
      <c r="A569" s="141" t="s">
        <v>244</v>
      </c>
      <c r="B569" s="142" t="s">
        <v>245</v>
      </c>
      <c r="C569" s="120">
        <v>0</v>
      </c>
      <c r="D569" s="143"/>
    </row>
    <row r="570" spans="1:4" x14ac:dyDescent="0.2">
      <c r="A570" s="141" t="s">
        <v>246</v>
      </c>
      <c r="B570" s="142" t="s">
        <v>247</v>
      </c>
      <c r="C570" s="120">
        <v>0</v>
      </c>
      <c r="D570" s="143"/>
    </row>
    <row r="571" spans="1:4" ht="25.5" x14ac:dyDescent="0.2">
      <c r="A571" s="141" t="s">
        <v>248</v>
      </c>
      <c r="B571" s="142" t="s">
        <v>249</v>
      </c>
      <c r="C571" s="120">
        <v>0</v>
      </c>
      <c r="D571" s="143"/>
    </row>
    <row r="572" spans="1:4" x14ac:dyDescent="0.2">
      <c r="A572" s="154"/>
      <c r="B572" s="145"/>
      <c r="C572" s="120"/>
      <c r="D572" s="143"/>
    </row>
    <row r="573" spans="1:4" ht="25.5" x14ac:dyDescent="0.2">
      <c r="A573" s="150" t="s">
        <v>250</v>
      </c>
      <c r="B573" s="136" t="s">
        <v>251</v>
      </c>
      <c r="C573" s="140">
        <f>SUM(C574:C575)</f>
        <v>0</v>
      </c>
      <c r="D573" s="138"/>
    </row>
    <row r="574" spans="1:4" x14ac:dyDescent="0.2">
      <c r="A574" s="141" t="s">
        <v>252</v>
      </c>
      <c r="B574" s="142" t="s">
        <v>253</v>
      </c>
      <c r="C574" s="120">
        <v>0</v>
      </c>
      <c r="D574" s="143"/>
    </row>
    <row r="575" spans="1:4" x14ac:dyDescent="0.2">
      <c r="A575" s="141" t="s">
        <v>254</v>
      </c>
      <c r="B575" s="142" t="s">
        <v>255</v>
      </c>
      <c r="C575" s="120">
        <v>0</v>
      </c>
      <c r="D575" s="143"/>
    </row>
    <row r="576" spans="1:4" x14ac:dyDescent="0.2">
      <c r="A576" s="154"/>
      <c r="B576" s="145"/>
      <c r="C576" s="120"/>
      <c r="D576" s="143"/>
    </row>
    <row r="577" spans="1:4" ht="25.5" x14ac:dyDescent="0.2">
      <c r="A577" s="150" t="s">
        <v>256</v>
      </c>
      <c r="B577" s="136" t="s">
        <v>257</v>
      </c>
      <c r="C577" s="140">
        <f>SUM(C578:C581)</f>
        <v>0</v>
      </c>
      <c r="D577" s="138"/>
    </row>
    <row r="578" spans="1:4" x14ac:dyDescent="0.2">
      <c r="A578" s="141" t="s">
        <v>258</v>
      </c>
      <c r="B578" s="142" t="s">
        <v>259</v>
      </c>
      <c r="C578" s="120">
        <v>0</v>
      </c>
      <c r="D578" s="143"/>
    </row>
    <row r="579" spans="1:4" x14ac:dyDescent="0.2">
      <c r="A579" s="141" t="s">
        <v>260</v>
      </c>
      <c r="B579" s="142" t="s">
        <v>261</v>
      </c>
      <c r="C579" s="120">
        <v>0</v>
      </c>
      <c r="D579" s="143"/>
    </row>
    <row r="580" spans="1:4" x14ac:dyDescent="0.2">
      <c r="A580" s="141" t="s">
        <v>262</v>
      </c>
      <c r="B580" s="142" t="s">
        <v>263</v>
      </c>
      <c r="C580" s="120">
        <v>0</v>
      </c>
      <c r="D580" s="143"/>
    </row>
    <row r="581" spans="1:4" ht="25.5" x14ac:dyDescent="0.2">
      <c r="A581" s="141" t="s">
        <v>264</v>
      </c>
      <c r="B581" s="142" t="s">
        <v>265</v>
      </c>
      <c r="C581" s="120">
        <v>0</v>
      </c>
      <c r="D581" s="143"/>
    </row>
    <row r="582" spans="1:4" x14ac:dyDescent="0.2">
      <c r="A582" s="154"/>
      <c r="B582" s="145"/>
      <c r="C582" s="120"/>
      <c r="D582" s="143"/>
    </row>
    <row r="583" spans="1:4" ht="25.5" x14ac:dyDescent="0.2">
      <c r="A583" s="150" t="s">
        <v>266</v>
      </c>
      <c r="B583" s="136" t="s">
        <v>267</v>
      </c>
      <c r="C583" s="140">
        <f>SUM(C584:C591)</f>
        <v>0</v>
      </c>
      <c r="D583" s="138"/>
    </row>
    <row r="584" spans="1:4" x14ac:dyDescent="0.2">
      <c r="A584" s="141" t="s">
        <v>268</v>
      </c>
      <c r="B584" s="142" t="s">
        <v>269</v>
      </c>
      <c r="C584" s="120"/>
      <c r="D584" s="143"/>
    </row>
    <row r="585" spans="1:4" ht="25.5" x14ac:dyDescent="0.2">
      <c r="A585" s="141" t="s">
        <v>270</v>
      </c>
      <c r="B585" s="142" t="s">
        <v>271</v>
      </c>
      <c r="C585" s="120">
        <v>0</v>
      </c>
      <c r="D585" s="143"/>
    </row>
    <row r="586" spans="1:4" x14ac:dyDescent="0.2">
      <c r="A586" s="141" t="s">
        <v>272</v>
      </c>
      <c r="B586" s="142" t="s">
        <v>273</v>
      </c>
      <c r="C586" s="120">
        <v>0</v>
      </c>
      <c r="D586" s="143"/>
    </row>
    <row r="587" spans="1:4" x14ac:dyDescent="0.2">
      <c r="A587" s="141" t="s">
        <v>274</v>
      </c>
      <c r="B587" s="142" t="s">
        <v>275</v>
      </c>
      <c r="C587" s="120">
        <v>0</v>
      </c>
      <c r="D587" s="143"/>
    </row>
    <row r="588" spans="1:4" x14ac:dyDescent="0.2">
      <c r="A588" s="141" t="s">
        <v>276</v>
      </c>
      <c r="B588" s="142" t="s">
        <v>277</v>
      </c>
      <c r="C588" s="120">
        <v>0</v>
      </c>
      <c r="D588" s="143"/>
    </row>
    <row r="589" spans="1:4" ht="25.5" x14ac:dyDescent="0.2">
      <c r="A589" s="141" t="s">
        <v>278</v>
      </c>
      <c r="B589" s="142" t="s">
        <v>279</v>
      </c>
      <c r="C589" s="120">
        <v>0</v>
      </c>
      <c r="D589" s="143"/>
    </row>
    <row r="590" spans="1:4" x14ac:dyDescent="0.2">
      <c r="A590" s="141" t="s">
        <v>280</v>
      </c>
      <c r="B590" s="142" t="s">
        <v>281</v>
      </c>
      <c r="C590" s="120">
        <v>0</v>
      </c>
      <c r="D590" s="143"/>
    </row>
    <row r="591" spans="1:4" x14ac:dyDescent="0.2">
      <c r="A591" s="141" t="s">
        <v>282</v>
      </c>
      <c r="B591" s="142" t="s">
        <v>283</v>
      </c>
      <c r="C591" s="120">
        <v>0</v>
      </c>
      <c r="D591" s="143"/>
    </row>
    <row r="592" spans="1:4" x14ac:dyDescent="0.2">
      <c r="A592" s="141"/>
      <c r="B592" s="145"/>
      <c r="C592" s="120"/>
      <c r="D592" s="143"/>
    </row>
    <row r="593" spans="1:4" x14ac:dyDescent="0.2">
      <c r="A593" s="135">
        <v>5</v>
      </c>
      <c r="B593" s="155" t="s">
        <v>284</v>
      </c>
      <c r="C593" s="140">
        <f>SUM(C595+C605+C615+C620)</f>
        <v>0</v>
      </c>
      <c r="D593" s="138"/>
    </row>
    <row r="594" spans="1:4" x14ac:dyDescent="0.2">
      <c r="A594" s="154"/>
      <c r="B594" s="145"/>
      <c r="C594" s="120"/>
      <c r="D594" s="143"/>
    </row>
    <row r="595" spans="1:4" x14ac:dyDescent="0.2">
      <c r="A595" s="156" t="s">
        <v>285</v>
      </c>
      <c r="B595" s="136" t="s">
        <v>286</v>
      </c>
      <c r="C595" s="140">
        <f>SUM(C596:C603)</f>
        <v>0</v>
      </c>
      <c r="D595" s="138"/>
    </row>
    <row r="596" spans="1:4" x14ac:dyDescent="0.2">
      <c r="A596" s="157" t="s">
        <v>287</v>
      </c>
      <c r="B596" s="142" t="s">
        <v>288</v>
      </c>
      <c r="C596" s="120">
        <v>0</v>
      </c>
      <c r="D596" s="143"/>
    </row>
    <row r="597" spans="1:4" x14ac:dyDescent="0.2">
      <c r="A597" s="157" t="s">
        <v>289</v>
      </c>
      <c r="B597" s="142" t="s">
        <v>290</v>
      </c>
      <c r="C597" s="120">
        <v>0</v>
      </c>
      <c r="D597" s="143"/>
    </row>
    <row r="598" spans="1:4" x14ac:dyDescent="0.2">
      <c r="A598" s="157" t="s">
        <v>291</v>
      </c>
      <c r="B598" s="142" t="s">
        <v>292</v>
      </c>
      <c r="C598" s="120"/>
      <c r="D598" s="143"/>
    </row>
    <row r="599" spans="1:4" x14ac:dyDescent="0.2">
      <c r="A599" s="157" t="s">
        <v>293</v>
      </c>
      <c r="B599" s="142" t="s">
        <v>294</v>
      </c>
      <c r="C599" s="120"/>
      <c r="D599" s="143"/>
    </row>
    <row r="600" spans="1:4" x14ac:dyDescent="0.2">
      <c r="A600" s="157" t="s">
        <v>295</v>
      </c>
      <c r="B600" s="142" t="s">
        <v>296</v>
      </c>
      <c r="C600" s="120"/>
      <c r="D600" s="143"/>
    </row>
    <row r="601" spans="1:4" ht="25.5" x14ac:dyDescent="0.2">
      <c r="A601" s="157" t="s">
        <v>297</v>
      </c>
      <c r="B601" s="142" t="s">
        <v>298</v>
      </c>
      <c r="C601" s="120"/>
      <c r="D601" s="143"/>
    </row>
    <row r="602" spans="1:4" ht="25.5" x14ac:dyDescent="0.2">
      <c r="A602" s="157" t="s">
        <v>299</v>
      </c>
      <c r="B602" s="142" t="s">
        <v>300</v>
      </c>
      <c r="C602" s="120"/>
      <c r="D602" s="143"/>
    </row>
    <row r="603" spans="1:4" x14ac:dyDescent="0.2">
      <c r="A603" s="157" t="s">
        <v>301</v>
      </c>
      <c r="B603" s="142" t="s">
        <v>302</v>
      </c>
      <c r="C603" s="120">
        <v>0</v>
      </c>
      <c r="D603" s="143"/>
    </row>
    <row r="604" spans="1:4" x14ac:dyDescent="0.2">
      <c r="A604" s="157"/>
      <c r="B604" s="142"/>
      <c r="C604" s="120"/>
      <c r="D604" s="143"/>
    </row>
    <row r="605" spans="1:4" ht="25.5" x14ac:dyDescent="0.2">
      <c r="A605" s="156" t="s">
        <v>303</v>
      </c>
      <c r="B605" s="136" t="s">
        <v>304</v>
      </c>
      <c r="C605" s="140">
        <f>SUM(C606:C613)</f>
        <v>0</v>
      </c>
      <c r="D605" s="138"/>
    </row>
    <row r="606" spans="1:4" x14ac:dyDescent="0.2">
      <c r="A606" s="157" t="s">
        <v>305</v>
      </c>
      <c r="B606" s="142" t="s">
        <v>306</v>
      </c>
      <c r="C606" s="120">
        <v>0</v>
      </c>
      <c r="D606" s="143"/>
    </row>
    <row r="607" spans="1:4" x14ac:dyDescent="0.2">
      <c r="A607" s="157" t="s">
        <v>307</v>
      </c>
      <c r="B607" s="142" t="s">
        <v>308</v>
      </c>
      <c r="C607" s="120">
        <v>0</v>
      </c>
      <c r="D607" s="143"/>
    </row>
    <row r="608" spans="1:4" x14ac:dyDescent="0.2">
      <c r="A608" s="157" t="s">
        <v>309</v>
      </c>
      <c r="B608" s="142" t="s">
        <v>310</v>
      </c>
      <c r="C608" s="120">
        <v>0</v>
      </c>
      <c r="D608" s="143"/>
    </row>
    <row r="609" spans="1:4" x14ac:dyDescent="0.2">
      <c r="A609" s="157" t="s">
        <v>311</v>
      </c>
      <c r="B609" s="142" t="s">
        <v>312</v>
      </c>
      <c r="C609" s="120">
        <v>0</v>
      </c>
      <c r="D609" s="143"/>
    </row>
    <row r="610" spans="1:4" x14ac:dyDescent="0.2">
      <c r="A610" s="157" t="s">
        <v>313</v>
      </c>
      <c r="B610" s="142" t="s">
        <v>314</v>
      </c>
      <c r="C610" s="120">
        <v>0</v>
      </c>
      <c r="D610" s="143"/>
    </row>
    <row r="611" spans="1:4" x14ac:dyDescent="0.2">
      <c r="A611" s="157" t="s">
        <v>315</v>
      </c>
      <c r="B611" s="142" t="s">
        <v>316</v>
      </c>
      <c r="C611" s="120">
        <v>0</v>
      </c>
      <c r="D611" s="143"/>
    </row>
    <row r="612" spans="1:4" x14ac:dyDescent="0.2">
      <c r="A612" s="157" t="s">
        <v>317</v>
      </c>
      <c r="B612" s="142" t="s">
        <v>318</v>
      </c>
      <c r="C612" s="120">
        <v>0</v>
      </c>
      <c r="D612" s="143"/>
    </row>
    <row r="613" spans="1:4" ht="25.5" x14ac:dyDescent="0.2">
      <c r="A613" s="157" t="s">
        <v>319</v>
      </c>
      <c r="B613" s="142" t="s">
        <v>320</v>
      </c>
      <c r="C613" s="120">
        <v>0</v>
      </c>
      <c r="D613" s="143"/>
    </row>
    <row r="614" spans="1:4" x14ac:dyDescent="0.2">
      <c r="A614" s="157"/>
      <c r="B614" s="142"/>
      <c r="C614" s="120"/>
      <c r="D614" s="143"/>
    </row>
    <row r="615" spans="1:4" x14ac:dyDescent="0.2">
      <c r="A615" s="156" t="s">
        <v>321</v>
      </c>
      <c r="B615" s="136" t="s">
        <v>322</v>
      </c>
      <c r="C615" s="140">
        <f>SUM(C616:C618)</f>
        <v>0</v>
      </c>
      <c r="D615" s="138"/>
    </row>
    <row r="616" spans="1:4" x14ac:dyDescent="0.2">
      <c r="A616" s="157" t="s">
        <v>323</v>
      </c>
      <c r="B616" s="142" t="s">
        <v>324</v>
      </c>
      <c r="C616" s="120">
        <v>0</v>
      </c>
      <c r="D616" s="143"/>
    </row>
    <row r="617" spans="1:4" x14ac:dyDescent="0.2">
      <c r="A617" s="157" t="s">
        <v>325</v>
      </c>
      <c r="B617" s="142" t="s">
        <v>326</v>
      </c>
      <c r="C617" s="120">
        <v>0</v>
      </c>
      <c r="D617" s="143"/>
    </row>
    <row r="618" spans="1:4" x14ac:dyDescent="0.2">
      <c r="A618" s="157" t="s">
        <v>327</v>
      </c>
      <c r="B618" s="142" t="s">
        <v>328</v>
      </c>
      <c r="C618" s="120">
        <v>0</v>
      </c>
      <c r="D618" s="143"/>
    </row>
    <row r="619" spans="1:4" x14ac:dyDescent="0.2">
      <c r="A619" s="157"/>
      <c r="B619" s="142"/>
      <c r="C619" s="120"/>
      <c r="D619" s="143"/>
    </row>
    <row r="620" spans="1:4" x14ac:dyDescent="0.2">
      <c r="A620" s="156" t="s">
        <v>329</v>
      </c>
      <c r="B620" s="136" t="s">
        <v>330</v>
      </c>
      <c r="C620" s="140">
        <f>SUM(C621:C624)</f>
        <v>0</v>
      </c>
      <c r="D620" s="138"/>
    </row>
    <row r="621" spans="1:4" x14ac:dyDescent="0.2">
      <c r="A621" s="157" t="s">
        <v>331</v>
      </c>
      <c r="B621" s="142" t="s">
        <v>332</v>
      </c>
      <c r="C621" s="120">
        <v>0</v>
      </c>
      <c r="D621" s="143"/>
    </row>
    <row r="622" spans="1:4" x14ac:dyDescent="0.2">
      <c r="A622" s="157" t="s">
        <v>333</v>
      </c>
      <c r="B622" s="142" t="s">
        <v>334</v>
      </c>
      <c r="C622" s="120">
        <v>0</v>
      </c>
      <c r="D622" s="143"/>
    </row>
    <row r="623" spans="1:4" x14ac:dyDescent="0.2">
      <c r="A623" s="157" t="s">
        <v>335</v>
      </c>
      <c r="B623" s="142" t="s">
        <v>336</v>
      </c>
      <c r="C623" s="120">
        <v>0</v>
      </c>
      <c r="D623" s="143"/>
    </row>
    <row r="624" spans="1:4" x14ac:dyDescent="0.2">
      <c r="A624" s="157" t="s">
        <v>337</v>
      </c>
      <c r="B624" s="142" t="s">
        <v>338</v>
      </c>
      <c r="C624" s="120">
        <v>0</v>
      </c>
      <c r="D624" s="143"/>
    </row>
    <row r="625" spans="1:4" x14ac:dyDescent="0.2">
      <c r="A625" s="158"/>
      <c r="B625" s="158"/>
      <c r="C625" s="158"/>
      <c r="D625" s="158"/>
    </row>
    <row r="626" spans="1:4" x14ac:dyDescent="0.2">
      <c r="A626" s="125" t="s">
        <v>74</v>
      </c>
      <c r="C626" s="126"/>
    </row>
    <row r="627" spans="1:4" ht="66" customHeight="1" x14ac:dyDescent="0.2">
      <c r="A627" s="159" t="str">
        <f>'3. Reg en Salud'!B44</f>
        <v>RE2. P5. Servicios de salud con calidad de acuerdo con las necesidades de la población</v>
      </c>
      <c r="B627" s="128" t="s">
        <v>75</v>
      </c>
      <c r="C627" s="120">
        <f>SUM(C629,C704,C748)</f>
        <v>0</v>
      </c>
      <c r="D627" s="130"/>
    </row>
    <row r="628" spans="1:4" ht="33" customHeight="1" x14ac:dyDescent="0.2">
      <c r="A628" s="131" t="s">
        <v>76</v>
      </c>
      <c r="B628" s="132" t="s">
        <v>77</v>
      </c>
      <c r="C628" s="133" t="s">
        <v>78</v>
      </c>
      <c r="D628" s="134" t="s">
        <v>79</v>
      </c>
    </row>
    <row r="629" spans="1:4" x14ac:dyDescent="0.2">
      <c r="A629" s="135">
        <v>1</v>
      </c>
      <c r="B629" s="136" t="s">
        <v>80</v>
      </c>
      <c r="C629" s="137">
        <f>SUM(C630,C637,C644,C653,C662,C667,C674,C679,C690,C696)</f>
        <v>0</v>
      </c>
      <c r="D629" s="138"/>
    </row>
    <row r="630" spans="1:4" x14ac:dyDescent="0.2">
      <c r="A630" s="139" t="s">
        <v>82</v>
      </c>
      <c r="B630" s="136" t="s">
        <v>83</v>
      </c>
      <c r="C630" s="140">
        <f>SUM(C631:C635)</f>
        <v>0</v>
      </c>
      <c r="D630" s="138"/>
    </row>
    <row r="631" spans="1:4" x14ac:dyDescent="0.2">
      <c r="A631" s="141" t="s">
        <v>84</v>
      </c>
      <c r="B631" s="142" t="s">
        <v>85</v>
      </c>
      <c r="C631" s="120">
        <v>0</v>
      </c>
      <c r="D631" s="143"/>
    </row>
    <row r="632" spans="1:4" ht="25.5" x14ac:dyDescent="0.2">
      <c r="A632" s="141" t="s">
        <v>86</v>
      </c>
      <c r="B632" s="142" t="s">
        <v>87</v>
      </c>
      <c r="C632" s="120">
        <v>0</v>
      </c>
      <c r="D632" s="143"/>
    </row>
    <row r="633" spans="1:4" x14ac:dyDescent="0.2">
      <c r="A633" s="141" t="s">
        <v>88</v>
      </c>
      <c r="B633" s="142" t="s">
        <v>89</v>
      </c>
      <c r="C633" s="120">
        <v>0</v>
      </c>
      <c r="D633" s="143"/>
    </row>
    <row r="634" spans="1:4" ht="25.5" x14ac:dyDescent="0.2">
      <c r="A634" s="141" t="s">
        <v>90</v>
      </c>
      <c r="B634" s="142" t="s">
        <v>91</v>
      </c>
      <c r="C634" s="120">
        <v>0</v>
      </c>
      <c r="D634" s="143"/>
    </row>
    <row r="635" spans="1:4" x14ac:dyDescent="0.2">
      <c r="A635" s="141" t="s">
        <v>92</v>
      </c>
      <c r="B635" s="142" t="s">
        <v>93</v>
      </c>
      <c r="C635" s="120">
        <v>0</v>
      </c>
      <c r="D635" s="143"/>
    </row>
    <row r="636" spans="1:4" x14ac:dyDescent="0.2">
      <c r="A636" s="144"/>
      <c r="B636" s="145"/>
      <c r="C636" s="120"/>
      <c r="D636" s="143"/>
    </row>
    <row r="637" spans="1:4" x14ac:dyDescent="0.2">
      <c r="A637" s="139" t="s">
        <v>94</v>
      </c>
      <c r="B637" s="136" t="s">
        <v>95</v>
      </c>
      <c r="C637" s="140">
        <f>SUM(C638:C642)</f>
        <v>0</v>
      </c>
      <c r="D637" s="138"/>
    </row>
    <row r="638" spans="1:4" x14ac:dyDescent="0.2">
      <c r="A638" s="141" t="s">
        <v>96</v>
      </c>
      <c r="B638" s="142" t="s">
        <v>97</v>
      </c>
      <c r="C638" s="120">
        <v>0</v>
      </c>
      <c r="D638" s="143"/>
    </row>
    <row r="639" spans="1:4" x14ac:dyDescent="0.2">
      <c r="A639" s="141" t="s">
        <v>98</v>
      </c>
      <c r="B639" s="142" t="s">
        <v>99</v>
      </c>
      <c r="C639" s="120">
        <v>0</v>
      </c>
      <c r="D639" s="143"/>
    </row>
    <row r="640" spans="1:4" x14ac:dyDescent="0.2">
      <c r="A640" s="141" t="s">
        <v>100</v>
      </c>
      <c r="B640" s="142" t="s">
        <v>101</v>
      </c>
      <c r="C640" s="120">
        <v>0</v>
      </c>
      <c r="D640" s="143"/>
    </row>
    <row r="641" spans="1:4" x14ac:dyDescent="0.2">
      <c r="A641" s="141" t="s">
        <v>102</v>
      </c>
      <c r="B641" s="142" t="s">
        <v>103</v>
      </c>
      <c r="C641" s="120">
        <v>0</v>
      </c>
      <c r="D641" s="143"/>
    </row>
    <row r="642" spans="1:4" x14ac:dyDescent="0.2">
      <c r="A642" s="141" t="s">
        <v>104</v>
      </c>
      <c r="B642" s="142" t="s">
        <v>105</v>
      </c>
      <c r="C642" s="120">
        <v>0</v>
      </c>
      <c r="D642" s="143"/>
    </row>
    <row r="643" spans="1:4" x14ac:dyDescent="0.2">
      <c r="A643" s="144"/>
      <c r="B643" s="145"/>
      <c r="C643" s="140"/>
      <c r="D643" s="138"/>
    </row>
    <row r="644" spans="1:4" ht="25.5" x14ac:dyDescent="0.2">
      <c r="A644" s="139" t="s">
        <v>106</v>
      </c>
      <c r="B644" s="146" t="s">
        <v>107</v>
      </c>
      <c r="C644" s="140">
        <f>SUM(C645:C651)</f>
        <v>0</v>
      </c>
      <c r="D644" s="138"/>
    </row>
    <row r="645" spans="1:4" x14ac:dyDescent="0.2">
      <c r="A645" s="141" t="s">
        <v>108</v>
      </c>
      <c r="B645" s="142" t="s">
        <v>109</v>
      </c>
      <c r="C645" s="120">
        <v>0</v>
      </c>
      <c r="D645" s="143"/>
    </row>
    <row r="646" spans="1:4" x14ac:dyDescent="0.2">
      <c r="A646" s="141" t="s">
        <v>110</v>
      </c>
      <c r="B646" s="142" t="s">
        <v>111</v>
      </c>
      <c r="C646" s="120">
        <v>0</v>
      </c>
      <c r="D646" s="143"/>
    </row>
    <row r="647" spans="1:4" x14ac:dyDescent="0.2">
      <c r="A647" s="141" t="s">
        <v>112</v>
      </c>
      <c r="B647" s="142" t="s">
        <v>113</v>
      </c>
      <c r="C647" s="120"/>
      <c r="D647" s="143"/>
    </row>
    <row r="648" spans="1:4" x14ac:dyDescent="0.2">
      <c r="A648" s="141" t="s">
        <v>114</v>
      </c>
      <c r="B648" s="142" t="s">
        <v>115</v>
      </c>
      <c r="C648" s="120">
        <v>0</v>
      </c>
      <c r="D648" s="143"/>
    </row>
    <row r="649" spans="1:4" x14ac:dyDescent="0.2">
      <c r="A649" s="141" t="s">
        <v>116</v>
      </c>
      <c r="B649" s="142" t="s">
        <v>117</v>
      </c>
      <c r="C649" s="120">
        <v>0</v>
      </c>
      <c r="D649" s="143"/>
    </row>
    <row r="650" spans="1:4" ht="25.5" x14ac:dyDescent="0.2">
      <c r="A650" s="141" t="s">
        <v>118</v>
      </c>
      <c r="B650" s="142" t="s">
        <v>119</v>
      </c>
      <c r="C650" s="120">
        <v>0</v>
      </c>
      <c r="D650" s="143"/>
    </row>
    <row r="651" spans="1:4" ht="25.5" x14ac:dyDescent="0.2">
      <c r="A651" s="141" t="s">
        <v>120</v>
      </c>
      <c r="B651" s="142" t="s">
        <v>121</v>
      </c>
      <c r="C651" s="120">
        <v>0</v>
      </c>
      <c r="D651" s="143"/>
    </row>
    <row r="652" spans="1:4" x14ac:dyDescent="0.2">
      <c r="A652" s="144"/>
      <c r="B652" s="145"/>
      <c r="C652" s="120"/>
      <c r="D652" s="143"/>
    </row>
    <row r="653" spans="1:4" x14ac:dyDescent="0.2">
      <c r="A653" s="139" t="s">
        <v>122</v>
      </c>
      <c r="B653" s="136" t="s">
        <v>123</v>
      </c>
      <c r="C653" s="140">
        <f>SUM(C654:C660)</f>
        <v>0</v>
      </c>
      <c r="D653" s="138"/>
    </row>
    <row r="654" spans="1:4" x14ac:dyDescent="0.2">
      <c r="A654" s="141" t="s">
        <v>124</v>
      </c>
      <c r="B654" s="142" t="s">
        <v>125</v>
      </c>
      <c r="C654" s="120">
        <v>0</v>
      </c>
      <c r="D654" s="143"/>
    </row>
    <row r="655" spans="1:4" x14ac:dyDescent="0.2">
      <c r="A655" s="141" t="s">
        <v>126</v>
      </c>
      <c r="B655" s="142" t="s">
        <v>127</v>
      </c>
      <c r="C655" s="120">
        <v>0</v>
      </c>
      <c r="D655" s="143"/>
    </row>
    <row r="656" spans="1:4" x14ac:dyDescent="0.2">
      <c r="A656" s="141" t="s">
        <v>128</v>
      </c>
      <c r="B656" s="142" t="s">
        <v>129</v>
      </c>
      <c r="C656" s="120">
        <v>0</v>
      </c>
      <c r="D656" s="143"/>
    </row>
    <row r="657" spans="1:4" ht="25.5" x14ac:dyDescent="0.2">
      <c r="A657" s="141" t="s">
        <v>130</v>
      </c>
      <c r="B657" s="142" t="s">
        <v>131</v>
      </c>
      <c r="C657" s="120">
        <v>0</v>
      </c>
      <c r="D657" s="143"/>
    </row>
    <row r="658" spans="1:4" ht="25.5" x14ac:dyDescent="0.2">
      <c r="A658" s="141" t="s">
        <v>132</v>
      </c>
      <c r="B658" s="142" t="s">
        <v>133</v>
      </c>
      <c r="C658" s="120">
        <v>0</v>
      </c>
      <c r="D658" s="143"/>
    </row>
    <row r="659" spans="1:4" x14ac:dyDescent="0.2">
      <c r="A659" s="141" t="s">
        <v>134</v>
      </c>
      <c r="B659" s="142" t="s">
        <v>135</v>
      </c>
      <c r="C659" s="120">
        <v>0</v>
      </c>
      <c r="D659" s="143"/>
    </row>
    <row r="660" spans="1:4" x14ac:dyDescent="0.2">
      <c r="A660" s="141" t="s">
        <v>136</v>
      </c>
      <c r="B660" s="142" t="s">
        <v>137</v>
      </c>
      <c r="C660" s="120"/>
      <c r="D660" s="143"/>
    </row>
    <row r="661" spans="1:4" x14ac:dyDescent="0.2">
      <c r="A661" s="144"/>
      <c r="B661" s="145"/>
      <c r="C661" s="120"/>
      <c r="D661" s="143"/>
    </row>
    <row r="662" spans="1:4" x14ac:dyDescent="0.2">
      <c r="A662" s="139" t="s">
        <v>138</v>
      </c>
      <c r="B662" s="136" t="s">
        <v>139</v>
      </c>
      <c r="C662" s="140">
        <f>SUM(C663++C664+C665)</f>
        <v>0</v>
      </c>
      <c r="D662" s="138"/>
    </row>
    <row r="663" spans="1:4" x14ac:dyDescent="0.2">
      <c r="A663" s="141" t="s">
        <v>140</v>
      </c>
      <c r="B663" s="142" t="s">
        <v>141</v>
      </c>
      <c r="C663" s="120">
        <v>0</v>
      </c>
      <c r="D663" s="143"/>
    </row>
    <row r="664" spans="1:4" x14ac:dyDescent="0.2">
      <c r="A664" s="141" t="s">
        <v>142</v>
      </c>
      <c r="B664" s="142" t="s">
        <v>143</v>
      </c>
      <c r="C664" s="120">
        <v>0</v>
      </c>
      <c r="D664" s="143"/>
    </row>
    <row r="665" spans="1:4" x14ac:dyDescent="0.2">
      <c r="A665" s="141" t="s">
        <v>144</v>
      </c>
      <c r="B665" s="142" t="s">
        <v>145</v>
      </c>
      <c r="C665" s="120">
        <v>0</v>
      </c>
      <c r="D665" s="143"/>
    </row>
    <row r="666" spans="1:4" x14ac:dyDescent="0.2">
      <c r="A666" s="144"/>
      <c r="B666" s="145"/>
      <c r="C666" s="120"/>
      <c r="D666" s="143"/>
    </row>
    <row r="667" spans="1:4" ht="25.5" x14ac:dyDescent="0.2">
      <c r="A667" s="139" t="s">
        <v>146</v>
      </c>
      <c r="B667" s="136" t="s">
        <v>147</v>
      </c>
      <c r="C667" s="140">
        <f>SUM(C668+C671+C672)</f>
        <v>0</v>
      </c>
      <c r="D667" s="138"/>
    </row>
    <row r="668" spans="1:4" x14ac:dyDescent="0.2">
      <c r="A668" s="141" t="s">
        <v>148</v>
      </c>
      <c r="B668" s="145" t="s">
        <v>149</v>
      </c>
      <c r="C668" s="140">
        <f>SUM(C669:C670)</f>
        <v>0</v>
      </c>
      <c r="D668" s="138"/>
    </row>
    <row r="669" spans="1:4" x14ac:dyDescent="0.2">
      <c r="A669" s="144" t="s">
        <v>150</v>
      </c>
      <c r="B669" s="145" t="s">
        <v>151</v>
      </c>
      <c r="C669" s="120">
        <v>0</v>
      </c>
      <c r="D669" s="143"/>
    </row>
    <row r="670" spans="1:4" ht="25.5" x14ac:dyDescent="0.2">
      <c r="A670" s="144" t="s">
        <v>152</v>
      </c>
      <c r="B670" s="145" t="s">
        <v>153</v>
      </c>
      <c r="C670" s="120">
        <v>0</v>
      </c>
      <c r="D670" s="143"/>
    </row>
    <row r="671" spans="1:4" x14ac:dyDescent="0.2">
      <c r="A671" s="141" t="s">
        <v>154</v>
      </c>
      <c r="B671" s="142" t="s">
        <v>155</v>
      </c>
      <c r="C671" s="120">
        <v>0</v>
      </c>
      <c r="D671" s="143"/>
    </row>
    <row r="672" spans="1:4" x14ac:dyDescent="0.2">
      <c r="A672" s="141" t="s">
        <v>156</v>
      </c>
      <c r="B672" s="142" t="s">
        <v>157</v>
      </c>
      <c r="C672" s="120">
        <v>0</v>
      </c>
      <c r="D672" s="143"/>
    </row>
    <row r="673" spans="1:4" x14ac:dyDescent="0.2">
      <c r="A673" s="144"/>
      <c r="B673" s="145"/>
      <c r="C673" s="120"/>
      <c r="D673" s="143"/>
    </row>
    <row r="674" spans="1:4" x14ac:dyDescent="0.2">
      <c r="A674" s="139" t="s">
        <v>158</v>
      </c>
      <c r="B674" s="136" t="s">
        <v>159</v>
      </c>
      <c r="C674" s="137" t="s">
        <v>160</v>
      </c>
      <c r="D674" s="138"/>
    </row>
    <row r="675" spans="1:4" x14ac:dyDescent="0.2">
      <c r="A675" s="141" t="s">
        <v>161</v>
      </c>
      <c r="B675" s="142" t="s">
        <v>162</v>
      </c>
      <c r="C675" s="147" t="s">
        <v>160</v>
      </c>
      <c r="D675" s="143"/>
    </row>
    <row r="676" spans="1:4" x14ac:dyDescent="0.2">
      <c r="A676" s="141" t="s">
        <v>163</v>
      </c>
      <c r="B676" s="142" t="s">
        <v>164</v>
      </c>
      <c r="C676" s="120">
        <v>0</v>
      </c>
      <c r="D676" s="143"/>
    </row>
    <row r="677" spans="1:4" x14ac:dyDescent="0.2">
      <c r="A677" s="141" t="s">
        <v>165</v>
      </c>
      <c r="B677" s="142" t="s">
        <v>166</v>
      </c>
      <c r="C677" s="120">
        <v>0</v>
      </c>
      <c r="D677" s="143"/>
    </row>
    <row r="678" spans="1:4" x14ac:dyDescent="0.2">
      <c r="A678" s="144"/>
      <c r="B678" s="145"/>
      <c r="C678" s="120"/>
      <c r="D678" s="143"/>
    </row>
    <row r="679" spans="1:4" x14ac:dyDescent="0.2">
      <c r="A679" s="139" t="s">
        <v>167</v>
      </c>
      <c r="B679" s="136" t="s">
        <v>168</v>
      </c>
      <c r="C679" s="140">
        <f>SUM(C680:C688)</f>
        <v>0</v>
      </c>
      <c r="D679" s="138"/>
    </row>
    <row r="680" spans="1:4" x14ac:dyDescent="0.2">
      <c r="A680" s="141" t="s">
        <v>169</v>
      </c>
      <c r="B680" s="142" t="s">
        <v>170</v>
      </c>
      <c r="C680" s="120">
        <v>0</v>
      </c>
      <c r="D680" s="143"/>
    </row>
    <row r="681" spans="1:4" x14ac:dyDescent="0.2">
      <c r="A681" s="141" t="s">
        <v>171</v>
      </c>
      <c r="B681" s="142" t="s">
        <v>172</v>
      </c>
      <c r="C681" s="120">
        <v>0</v>
      </c>
      <c r="D681" s="143"/>
    </row>
    <row r="682" spans="1:4" x14ac:dyDescent="0.2">
      <c r="A682" s="141" t="s">
        <v>173</v>
      </c>
      <c r="B682" s="142" t="s">
        <v>174</v>
      </c>
      <c r="C682" s="120">
        <v>0</v>
      </c>
      <c r="D682" s="143"/>
    </row>
    <row r="683" spans="1:4" ht="25.5" x14ac:dyDescent="0.2">
      <c r="A683" s="141" t="s">
        <v>175</v>
      </c>
      <c r="B683" s="142" t="s">
        <v>176</v>
      </c>
      <c r="C683" s="120">
        <v>0</v>
      </c>
      <c r="D683" s="143"/>
    </row>
    <row r="684" spans="1:4" ht="25.5" x14ac:dyDescent="0.2">
      <c r="A684" s="141" t="s">
        <v>177</v>
      </c>
      <c r="B684" s="142" t="s">
        <v>178</v>
      </c>
      <c r="C684" s="120">
        <v>0</v>
      </c>
      <c r="D684" s="143"/>
    </row>
    <row r="685" spans="1:4" ht="25.5" x14ac:dyDescent="0.2">
      <c r="A685" s="141" t="s">
        <v>179</v>
      </c>
      <c r="B685" s="142" t="s">
        <v>180</v>
      </c>
      <c r="C685" s="120">
        <v>0</v>
      </c>
      <c r="D685" s="143"/>
    </row>
    <row r="686" spans="1:4" x14ac:dyDescent="0.2">
      <c r="A686" s="141" t="s">
        <v>181</v>
      </c>
      <c r="B686" s="142" t="s">
        <v>182</v>
      </c>
      <c r="C686" s="120">
        <v>0</v>
      </c>
      <c r="D686" s="143"/>
    </row>
    <row r="687" spans="1:4" ht="25.5" x14ac:dyDescent="0.2">
      <c r="A687" s="141" t="s">
        <v>183</v>
      </c>
      <c r="B687" s="142" t="s">
        <v>184</v>
      </c>
      <c r="C687" s="120">
        <v>0</v>
      </c>
      <c r="D687" s="143"/>
    </row>
    <row r="688" spans="1:4" ht="25.5" x14ac:dyDescent="0.2">
      <c r="A688" s="141" t="s">
        <v>185</v>
      </c>
      <c r="B688" s="142" t="s">
        <v>186</v>
      </c>
      <c r="C688" s="120">
        <v>0</v>
      </c>
      <c r="D688" s="143"/>
    </row>
    <row r="689" spans="1:4" x14ac:dyDescent="0.2">
      <c r="A689" s="144"/>
      <c r="B689" s="145"/>
      <c r="C689" s="120"/>
      <c r="D689" s="143"/>
    </row>
    <row r="690" spans="1:4" x14ac:dyDescent="0.2">
      <c r="A690" s="139" t="s">
        <v>187</v>
      </c>
      <c r="B690" s="136" t="s">
        <v>188</v>
      </c>
      <c r="C690" s="140">
        <f>SUM(C691:C694)</f>
        <v>0</v>
      </c>
      <c r="D690" s="138"/>
    </row>
    <row r="691" spans="1:4" x14ac:dyDescent="0.2">
      <c r="A691" s="141" t="s">
        <v>189</v>
      </c>
      <c r="B691" s="142" t="s">
        <v>190</v>
      </c>
      <c r="C691" s="120">
        <v>0</v>
      </c>
      <c r="D691" s="143"/>
    </row>
    <row r="692" spans="1:4" x14ac:dyDescent="0.2">
      <c r="A692" s="141" t="s">
        <v>191</v>
      </c>
      <c r="B692" s="142" t="s">
        <v>192</v>
      </c>
      <c r="C692" s="120">
        <v>0</v>
      </c>
      <c r="D692" s="143"/>
    </row>
    <row r="693" spans="1:4" x14ac:dyDescent="0.2">
      <c r="A693" s="141" t="s">
        <v>193</v>
      </c>
      <c r="B693" s="142" t="s">
        <v>194</v>
      </c>
      <c r="C693" s="120">
        <v>0</v>
      </c>
      <c r="D693" s="143"/>
    </row>
    <row r="694" spans="1:4" x14ac:dyDescent="0.2">
      <c r="A694" s="141" t="s">
        <v>195</v>
      </c>
      <c r="B694" s="142" t="s">
        <v>196</v>
      </c>
      <c r="C694" s="120">
        <v>0</v>
      </c>
      <c r="D694" s="143"/>
    </row>
    <row r="695" spans="1:4" x14ac:dyDescent="0.2">
      <c r="A695" s="144"/>
      <c r="B695" s="145"/>
      <c r="C695" s="120"/>
      <c r="D695" s="143"/>
    </row>
    <row r="696" spans="1:4" x14ac:dyDescent="0.2">
      <c r="A696" s="139" t="s">
        <v>197</v>
      </c>
      <c r="B696" s="136" t="s">
        <v>198</v>
      </c>
      <c r="C696" s="140">
        <f>SUM(C697:C702)</f>
        <v>0</v>
      </c>
      <c r="D696" s="138"/>
    </row>
    <row r="697" spans="1:4" x14ac:dyDescent="0.2">
      <c r="A697" s="141" t="s">
        <v>199</v>
      </c>
      <c r="B697" s="142" t="s">
        <v>200</v>
      </c>
      <c r="C697" s="120">
        <v>0</v>
      </c>
      <c r="D697" s="143"/>
    </row>
    <row r="698" spans="1:4" x14ac:dyDescent="0.2">
      <c r="A698" s="141" t="s">
        <v>201</v>
      </c>
      <c r="B698" s="142" t="s">
        <v>202</v>
      </c>
      <c r="C698" s="120">
        <v>0</v>
      </c>
      <c r="D698" s="143"/>
    </row>
    <row r="699" spans="1:4" x14ac:dyDescent="0.2">
      <c r="A699" s="141" t="s">
        <v>203</v>
      </c>
      <c r="B699" s="142" t="s">
        <v>204</v>
      </c>
      <c r="C699" s="120">
        <v>0</v>
      </c>
      <c r="D699" s="143"/>
    </row>
    <row r="700" spans="1:4" ht="25.5" x14ac:dyDescent="0.2">
      <c r="A700" s="141" t="s">
        <v>205</v>
      </c>
      <c r="B700" s="142" t="s">
        <v>206</v>
      </c>
      <c r="C700" s="120">
        <v>0</v>
      </c>
      <c r="D700" s="143"/>
    </row>
    <row r="701" spans="1:4" x14ac:dyDescent="0.2">
      <c r="A701" s="141" t="s">
        <v>207</v>
      </c>
      <c r="B701" s="142" t="s">
        <v>208</v>
      </c>
      <c r="C701" s="120">
        <v>0</v>
      </c>
      <c r="D701" s="143"/>
    </row>
    <row r="702" spans="1:4" x14ac:dyDescent="0.2">
      <c r="A702" s="141" t="s">
        <v>209</v>
      </c>
      <c r="B702" s="142" t="s">
        <v>210</v>
      </c>
      <c r="C702" s="148">
        <v>0</v>
      </c>
      <c r="D702" s="149"/>
    </row>
    <row r="703" spans="1:4" x14ac:dyDescent="0.2">
      <c r="A703" s="150"/>
      <c r="B703" s="151"/>
      <c r="C703" s="152"/>
      <c r="D703" s="130"/>
    </row>
    <row r="704" spans="1:4" x14ac:dyDescent="0.2">
      <c r="A704" s="135">
        <v>2</v>
      </c>
      <c r="B704" s="136" t="s">
        <v>211</v>
      </c>
      <c r="C704" s="140">
        <f>SUM(C706+C713+C719+C728+C732+C738)</f>
        <v>0</v>
      </c>
      <c r="D704" s="138"/>
    </row>
    <row r="705" spans="1:4" x14ac:dyDescent="0.2">
      <c r="A705" s="135"/>
      <c r="B705" s="153"/>
      <c r="C705" s="120"/>
      <c r="D705" s="143"/>
    </row>
    <row r="706" spans="1:4" x14ac:dyDescent="0.2">
      <c r="A706" s="150" t="s">
        <v>212</v>
      </c>
      <c r="B706" s="136" t="s">
        <v>213</v>
      </c>
      <c r="C706" s="140">
        <f>SUM(C707:C711)</f>
        <v>0</v>
      </c>
      <c r="D706" s="138"/>
    </row>
    <row r="707" spans="1:4" x14ac:dyDescent="0.2">
      <c r="A707" s="141" t="s">
        <v>214</v>
      </c>
      <c r="B707" s="142" t="s">
        <v>215</v>
      </c>
      <c r="C707" s="120">
        <v>0</v>
      </c>
      <c r="D707" s="143"/>
    </row>
    <row r="708" spans="1:4" x14ac:dyDescent="0.2">
      <c r="A708" s="141" t="s">
        <v>216</v>
      </c>
      <c r="B708" s="142" t="s">
        <v>217</v>
      </c>
      <c r="C708" s="120">
        <v>0</v>
      </c>
      <c r="D708" s="143"/>
    </row>
    <row r="709" spans="1:4" x14ac:dyDescent="0.2">
      <c r="A709" s="141" t="s">
        <v>218</v>
      </c>
      <c r="B709" s="142" t="s">
        <v>219</v>
      </c>
      <c r="C709" s="120">
        <v>0</v>
      </c>
      <c r="D709" s="143"/>
    </row>
    <row r="710" spans="1:4" x14ac:dyDescent="0.2">
      <c r="A710" s="141" t="s">
        <v>220</v>
      </c>
      <c r="B710" s="142" t="s">
        <v>221</v>
      </c>
      <c r="C710" s="120">
        <v>0</v>
      </c>
      <c r="D710" s="143"/>
    </row>
    <row r="711" spans="1:4" x14ac:dyDescent="0.2">
      <c r="A711" s="141" t="s">
        <v>222</v>
      </c>
      <c r="B711" s="142" t="s">
        <v>223</v>
      </c>
      <c r="C711" s="120">
        <v>0</v>
      </c>
      <c r="D711" s="143"/>
    </row>
    <row r="712" spans="1:4" x14ac:dyDescent="0.2">
      <c r="A712" s="154"/>
      <c r="B712" s="145"/>
      <c r="C712" s="120"/>
      <c r="D712" s="143"/>
    </row>
    <row r="713" spans="1:4" ht="25.5" x14ac:dyDescent="0.2">
      <c r="A713" s="150" t="s">
        <v>224</v>
      </c>
      <c r="B713" s="136" t="s">
        <v>225</v>
      </c>
      <c r="C713" s="140">
        <f>SUM(C714:C717)</f>
        <v>0</v>
      </c>
      <c r="D713" s="138"/>
    </row>
    <row r="714" spans="1:4" x14ac:dyDescent="0.2">
      <c r="A714" s="141" t="s">
        <v>226</v>
      </c>
      <c r="B714" s="142" t="s">
        <v>227</v>
      </c>
      <c r="C714" s="120">
        <v>0</v>
      </c>
      <c r="D714" s="143"/>
    </row>
    <row r="715" spans="1:4" x14ac:dyDescent="0.2">
      <c r="A715" s="141" t="s">
        <v>228</v>
      </c>
      <c r="B715" s="142" t="s">
        <v>229</v>
      </c>
      <c r="C715" s="120">
        <v>0</v>
      </c>
      <c r="D715" s="143"/>
    </row>
    <row r="716" spans="1:4" x14ac:dyDescent="0.2">
      <c r="A716" s="141" t="s">
        <v>230</v>
      </c>
      <c r="B716" s="142" t="s">
        <v>231</v>
      </c>
      <c r="C716" s="120">
        <v>0</v>
      </c>
      <c r="D716" s="143"/>
    </row>
    <row r="717" spans="1:4" x14ac:dyDescent="0.2">
      <c r="A717" s="141" t="s">
        <v>232</v>
      </c>
      <c r="B717" s="142" t="s">
        <v>233</v>
      </c>
      <c r="C717" s="120">
        <v>0</v>
      </c>
      <c r="D717" s="143"/>
    </row>
    <row r="718" spans="1:4" x14ac:dyDescent="0.2">
      <c r="A718" s="154"/>
      <c r="B718" s="145"/>
      <c r="C718" s="120"/>
      <c r="D718" s="143"/>
    </row>
    <row r="719" spans="1:4" ht="25.5" x14ac:dyDescent="0.2">
      <c r="A719" s="150" t="s">
        <v>234</v>
      </c>
      <c r="B719" s="136" t="s">
        <v>235</v>
      </c>
      <c r="C719" s="140">
        <f>SUM(C720:C726)</f>
        <v>0</v>
      </c>
      <c r="D719" s="138"/>
    </row>
    <row r="720" spans="1:4" x14ac:dyDescent="0.2">
      <c r="A720" s="141" t="s">
        <v>236</v>
      </c>
      <c r="B720" s="142" t="s">
        <v>237</v>
      </c>
      <c r="C720" s="120">
        <v>0</v>
      </c>
      <c r="D720" s="143"/>
    </row>
    <row r="721" spans="1:4" ht="25.5" x14ac:dyDescent="0.2">
      <c r="A721" s="141" t="s">
        <v>238</v>
      </c>
      <c r="B721" s="142" t="s">
        <v>239</v>
      </c>
      <c r="C721" s="120">
        <v>0</v>
      </c>
      <c r="D721" s="143"/>
    </row>
    <row r="722" spans="1:4" x14ac:dyDescent="0.2">
      <c r="A722" s="141" t="s">
        <v>240</v>
      </c>
      <c r="B722" s="142" t="s">
        <v>241</v>
      </c>
      <c r="C722" s="120">
        <v>0</v>
      </c>
      <c r="D722" s="143"/>
    </row>
    <row r="723" spans="1:4" ht="25.5" x14ac:dyDescent="0.2">
      <c r="A723" s="141" t="s">
        <v>242</v>
      </c>
      <c r="B723" s="142" t="s">
        <v>243</v>
      </c>
      <c r="C723" s="120">
        <v>0</v>
      </c>
      <c r="D723" s="143"/>
    </row>
    <row r="724" spans="1:4" x14ac:dyDescent="0.2">
      <c r="A724" s="141" t="s">
        <v>244</v>
      </c>
      <c r="B724" s="142" t="s">
        <v>245</v>
      </c>
      <c r="C724" s="120">
        <v>0</v>
      </c>
      <c r="D724" s="143"/>
    </row>
    <row r="725" spans="1:4" x14ac:dyDescent="0.2">
      <c r="A725" s="141" t="s">
        <v>246</v>
      </c>
      <c r="B725" s="142" t="s">
        <v>247</v>
      </c>
      <c r="C725" s="120">
        <v>0</v>
      </c>
      <c r="D725" s="143"/>
    </row>
    <row r="726" spans="1:4" ht="25.5" x14ac:dyDescent="0.2">
      <c r="A726" s="141" t="s">
        <v>248</v>
      </c>
      <c r="B726" s="142" t="s">
        <v>249</v>
      </c>
      <c r="C726" s="120">
        <v>0</v>
      </c>
      <c r="D726" s="143"/>
    </row>
    <row r="727" spans="1:4" x14ac:dyDescent="0.2">
      <c r="A727" s="154"/>
      <c r="B727" s="145"/>
      <c r="C727" s="120"/>
      <c r="D727" s="143"/>
    </row>
    <row r="728" spans="1:4" ht="25.5" x14ac:dyDescent="0.2">
      <c r="A728" s="150" t="s">
        <v>250</v>
      </c>
      <c r="B728" s="136" t="s">
        <v>251</v>
      </c>
      <c r="C728" s="140">
        <f>SUM(C729:C730)</f>
        <v>0</v>
      </c>
      <c r="D728" s="138"/>
    </row>
    <row r="729" spans="1:4" x14ac:dyDescent="0.2">
      <c r="A729" s="141" t="s">
        <v>252</v>
      </c>
      <c r="B729" s="142" t="s">
        <v>253</v>
      </c>
      <c r="C729" s="120">
        <v>0</v>
      </c>
      <c r="D729" s="143"/>
    </row>
    <row r="730" spans="1:4" x14ac:dyDescent="0.2">
      <c r="A730" s="141" t="s">
        <v>254</v>
      </c>
      <c r="B730" s="142" t="s">
        <v>255</v>
      </c>
      <c r="C730" s="120">
        <v>0</v>
      </c>
      <c r="D730" s="143"/>
    </row>
    <row r="731" spans="1:4" x14ac:dyDescent="0.2">
      <c r="A731" s="154"/>
      <c r="B731" s="145"/>
      <c r="C731" s="120"/>
      <c r="D731" s="143"/>
    </row>
    <row r="732" spans="1:4" ht="25.5" x14ac:dyDescent="0.2">
      <c r="A732" s="150" t="s">
        <v>256</v>
      </c>
      <c r="B732" s="136" t="s">
        <v>257</v>
      </c>
      <c r="C732" s="140">
        <f>SUM(C733:C736)</f>
        <v>0</v>
      </c>
      <c r="D732" s="138"/>
    </row>
    <row r="733" spans="1:4" x14ac:dyDescent="0.2">
      <c r="A733" s="141" t="s">
        <v>258</v>
      </c>
      <c r="B733" s="142" t="s">
        <v>259</v>
      </c>
      <c r="C733" s="120">
        <v>0</v>
      </c>
      <c r="D733" s="143"/>
    </row>
    <row r="734" spans="1:4" x14ac:dyDescent="0.2">
      <c r="A734" s="141" t="s">
        <v>260</v>
      </c>
      <c r="B734" s="142" t="s">
        <v>261</v>
      </c>
      <c r="C734" s="120">
        <v>0</v>
      </c>
      <c r="D734" s="143"/>
    </row>
    <row r="735" spans="1:4" x14ac:dyDescent="0.2">
      <c r="A735" s="141" t="s">
        <v>262</v>
      </c>
      <c r="B735" s="142" t="s">
        <v>263</v>
      </c>
      <c r="C735" s="120">
        <v>0</v>
      </c>
      <c r="D735" s="143"/>
    </row>
    <row r="736" spans="1:4" ht="25.5" x14ac:dyDescent="0.2">
      <c r="A736" s="141" t="s">
        <v>264</v>
      </c>
      <c r="B736" s="142" t="s">
        <v>265</v>
      </c>
      <c r="C736" s="120">
        <v>0</v>
      </c>
      <c r="D736" s="143"/>
    </row>
    <row r="737" spans="1:4" x14ac:dyDescent="0.2">
      <c r="A737" s="154"/>
      <c r="B737" s="145"/>
      <c r="C737" s="120"/>
      <c r="D737" s="143"/>
    </row>
    <row r="738" spans="1:4" ht="25.5" x14ac:dyDescent="0.2">
      <c r="A738" s="150" t="s">
        <v>266</v>
      </c>
      <c r="B738" s="136" t="s">
        <v>267</v>
      </c>
      <c r="C738" s="140">
        <f>SUM(C739:C746)</f>
        <v>0</v>
      </c>
      <c r="D738" s="138"/>
    </row>
    <row r="739" spans="1:4" x14ac:dyDescent="0.2">
      <c r="A739" s="141" t="s">
        <v>268</v>
      </c>
      <c r="B739" s="142" t="s">
        <v>269</v>
      </c>
      <c r="C739" s="120"/>
      <c r="D739" s="143"/>
    </row>
    <row r="740" spans="1:4" ht="25.5" x14ac:dyDescent="0.2">
      <c r="A740" s="141" t="s">
        <v>270</v>
      </c>
      <c r="B740" s="142" t="s">
        <v>271</v>
      </c>
      <c r="C740" s="120">
        <v>0</v>
      </c>
      <c r="D740" s="143"/>
    </row>
    <row r="741" spans="1:4" x14ac:dyDescent="0.2">
      <c r="A741" s="141" t="s">
        <v>272</v>
      </c>
      <c r="B741" s="142" t="s">
        <v>273</v>
      </c>
      <c r="C741" s="120">
        <v>0</v>
      </c>
      <c r="D741" s="143"/>
    </row>
    <row r="742" spans="1:4" x14ac:dyDescent="0.2">
      <c r="A742" s="141" t="s">
        <v>274</v>
      </c>
      <c r="B742" s="142" t="s">
        <v>275</v>
      </c>
      <c r="C742" s="120">
        <v>0</v>
      </c>
      <c r="D742" s="143"/>
    </row>
    <row r="743" spans="1:4" x14ac:dyDescent="0.2">
      <c r="A743" s="141" t="s">
        <v>276</v>
      </c>
      <c r="B743" s="142" t="s">
        <v>277</v>
      </c>
      <c r="C743" s="120">
        <v>0</v>
      </c>
      <c r="D743" s="143"/>
    </row>
    <row r="744" spans="1:4" ht="25.5" x14ac:dyDescent="0.2">
      <c r="A744" s="141" t="s">
        <v>278</v>
      </c>
      <c r="B744" s="142" t="s">
        <v>279</v>
      </c>
      <c r="C744" s="120">
        <v>0</v>
      </c>
      <c r="D744" s="143"/>
    </row>
    <row r="745" spans="1:4" x14ac:dyDescent="0.2">
      <c r="A745" s="141" t="s">
        <v>280</v>
      </c>
      <c r="B745" s="142" t="s">
        <v>281</v>
      </c>
      <c r="C745" s="120">
        <v>0</v>
      </c>
      <c r="D745" s="143"/>
    </row>
    <row r="746" spans="1:4" x14ac:dyDescent="0.2">
      <c r="A746" s="141" t="s">
        <v>282</v>
      </c>
      <c r="B746" s="142" t="s">
        <v>283</v>
      </c>
      <c r="C746" s="120">
        <v>0</v>
      </c>
      <c r="D746" s="143"/>
    </row>
    <row r="747" spans="1:4" x14ac:dyDescent="0.2">
      <c r="A747" s="141"/>
      <c r="B747" s="145"/>
      <c r="C747" s="120"/>
      <c r="D747" s="143"/>
    </row>
    <row r="748" spans="1:4" x14ac:dyDescent="0.2">
      <c r="A748" s="135">
        <v>5</v>
      </c>
      <c r="B748" s="155" t="s">
        <v>284</v>
      </c>
      <c r="C748" s="140">
        <f>SUM(C750+C760+C770+C775)</f>
        <v>0</v>
      </c>
      <c r="D748" s="138"/>
    </row>
    <row r="749" spans="1:4" x14ac:dyDescent="0.2">
      <c r="A749" s="154"/>
      <c r="B749" s="145"/>
      <c r="C749" s="120"/>
      <c r="D749" s="143"/>
    </row>
    <row r="750" spans="1:4" x14ac:dyDescent="0.2">
      <c r="A750" s="156" t="s">
        <v>285</v>
      </c>
      <c r="B750" s="136" t="s">
        <v>286</v>
      </c>
      <c r="C750" s="140">
        <f>SUM(C751:C758)</f>
        <v>0</v>
      </c>
      <c r="D750" s="138"/>
    </row>
    <row r="751" spans="1:4" x14ac:dyDescent="0.2">
      <c r="A751" s="157" t="s">
        <v>287</v>
      </c>
      <c r="B751" s="142" t="s">
        <v>288</v>
      </c>
      <c r="C751" s="120">
        <v>0</v>
      </c>
      <c r="D751" s="143"/>
    </row>
    <row r="752" spans="1:4" x14ac:dyDescent="0.2">
      <c r="A752" s="157" t="s">
        <v>289</v>
      </c>
      <c r="B752" s="142" t="s">
        <v>290</v>
      </c>
      <c r="C752" s="120">
        <v>0</v>
      </c>
      <c r="D752" s="143"/>
    </row>
    <row r="753" spans="1:4" x14ac:dyDescent="0.2">
      <c r="A753" s="157" t="s">
        <v>291</v>
      </c>
      <c r="B753" s="142" t="s">
        <v>292</v>
      </c>
      <c r="C753" s="120"/>
      <c r="D753" s="143"/>
    </row>
    <row r="754" spans="1:4" x14ac:dyDescent="0.2">
      <c r="A754" s="157" t="s">
        <v>293</v>
      </c>
      <c r="B754" s="142" t="s">
        <v>294</v>
      </c>
      <c r="C754" s="120"/>
      <c r="D754" s="143"/>
    </row>
    <row r="755" spans="1:4" x14ac:dyDescent="0.2">
      <c r="A755" s="157" t="s">
        <v>295</v>
      </c>
      <c r="B755" s="142" t="s">
        <v>296</v>
      </c>
      <c r="C755" s="120"/>
      <c r="D755" s="143"/>
    </row>
    <row r="756" spans="1:4" ht="25.5" x14ac:dyDescent="0.2">
      <c r="A756" s="157" t="s">
        <v>297</v>
      </c>
      <c r="B756" s="142" t="s">
        <v>298</v>
      </c>
      <c r="C756" s="120"/>
      <c r="D756" s="143"/>
    </row>
    <row r="757" spans="1:4" ht="25.5" x14ac:dyDescent="0.2">
      <c r="A757" s="157" t="s">
        <v>299</v>
      </c>
      <c r="B757" s="142" t="s">
        <v>300</v>
      </c>
      <c r="C757" s="120"/>
      <c r="D757" s="143"/>
    </row>
    <row r="758" spans="1:4" x14ac:dyDescent="0.2">
      <c r="A758" s="157" t="s">
        <v>301</v>
      </c>
      <c r="B758" s="142" t="s">
        <v>302</v>
      </c>
      <c r="C758" s="120">
        <v>0</v>
      </c>
      <c r="D758" s="143"/>
    </row>
    <row r="759" spans="1:4" x14ac:dyDescent="0.2">
      <c r="A759" s="157"/>
      <c r="B759" s="142"/>
      <c r="C759" s="120"/>
      <c r="D759" s="143"/>
    </row>
    <row r="760" spans="1:4" ht="25.5" x14ac:dyDescent="0.2">
      <c r="A760" s="156" t="s">
        <v>303</v>
      </c>
      <c r="B760" s="136" t="s">
        <v>304</v>
      </c>
      <c r="C760" s="140">
        <f>SUM(C761:C768)</f>
        <v>0</v>
      </c>
      <c r="D760" s="138"/>
    </row>
    <row r="761" spans="1:4" x14ac:dyDescent="0.2">
      <c r="A761" s="157" t="s">
        <v>305</v>
      </c>
      <c r="B761" s="142" t="s">
        <v>306</v>
      </c>
      <c r="C761" s="120">
        <v>0</v>
      </c>
      <c r="D761" s="143"/>
    </row>
    <row r="762" spans="1:4" x14ac:dyDescent="0.2">
      <c r="A762" s="157" t="s">
        <v>307</v>
      </c>
      <c r="B762" s="142" t="s">
        <v>308</v>
      </c>
      <c r="C762" s="120">
        <v>0</v>
      </c>
      <c r="D762" s="143"/>
    </row>
    <row r="763" spans="1:4" x14ac:dyDescent="0.2">
      <c r="A763" s="157" t="s">
        <v>309</v>
      </c>
      <c r="B763" s="142" t="s">
        <v>310</v>
      </c>
      <c r="C763" s="120">
        <v>0</v>
      </c>
      <c r="D763" s="143"/>
    </row>
    <row r="764" spans="1:4" x14ac:dyDescent="0.2">
      <c r="A764" s="157" t="s">
        <v>311</v>
      </c>
      <c r="B764" s="142" t="s">
        <v>312</v>
      </c>
      <c r="C764" s="120">
        <v>0</v>
      </c>
      <c r="D764" s="143"/>
    </row>
    <row r="765" spans="1:4" x14ac:dyDescent="0.2">
      <c r="A765" s="157" t="s">
        <v>313</v>
      </c>
      <c r="B765" s="142" t="s">
        <v>314</v>
      </c>
      <c r="C765" s="120">
        <v>0</v>
      </c>
      <c r="D765" s="143"/>
    </row>
    <row r="766" spans="1:4" x14ac:dyDescent="0.2">
      <c r="A766" s="157" t="s">
        <v>315</v>
      </c>
      <c r="B766" s="142" t="s">
        <v>316</v>
      </c>
      <c r="C766" s="120">
        <v>0</v>
      </c>
      <c r="D766" s="143"/>
    </row>
    <row r="767" spans="1:4" x14ac:dyDescent="0.2">
      <c r="A767" s="157" t="s">
        <v>317</v>
      </c>
      <c r="B767" s="142" t="s">
        <v>318</v>
      </c>
      <c r="C767" s="120">
        <v>0</v>
      </c>
      <c r="D767" s="143"/>
    </row>
    <row r="768" spans="1:4" ht="25.5" x14ac:dyDescent="0.2">
      <c r="A768" s="157" t="s">
        <v>319</v>
      </c>
      <c r="B768" s="142" t="s">
        <v>320</v>
      </c>
      <c r="C768" s="120">
        <v>0</v>
      </c>
      <c r="D768" s="143"/>
    </row>
    <row r="769" spans="1:4" x14ac:dyDescent="0.2">
      <c r="A769" s="157"/>
      <c r="B769" s="142"/>
      <c r="C769" s="120"/>
      <c r="D769" s="143"/>
    </row>
    <row r="770" spans="1:4" x14ac:dyDescent="0.2">
      <c r="A770" s="156" t="s">
        <v>321</v>
      </c>
      <c r="B770" s="136" t="s">
        <v>322</v>
      </c>
      <c r="C770" s="140">
        <f>SUM(C771:C773)</f>
        <v>0</v>
      </c>
      <c r="D770" s="138"/>
    </row>
    <row r="771" spans="1:4" x14ac:dyDescent="0.2">
      <c r="A771" s="157" t="s">
        <v>323</v>
      </c>
      <c r="B771" s="142" t="s">
        <v>324</v>
      </c>
      <c r="C771" s="120">
        <v>0</v>
      </c>
      <c r="D771" s="143"/>
    </row>
    <row r="772" spans="1:4" x14ac:dyDescent="0.2">
      <c r="A772" s="157" t="s">
        <v>325</v>
      </c>
      <c r="B772" s="142" t="s">
        <v>326</v>
      </c>
      <c r="C772" s="120">
        <v>0</v>
      </c>
      <c r="D772" s="143"/>
    </row>
    <row r="773" spans="1:4" x14ac:dyDescent="0.2">
      <c r="A773" s="157" t="s">
        <v>327</v>
      </c>
      <c r="B773" s="142" t="s">
        <v>328</v>
      </c>
      <c r="C773" s="120">
        <v>0</v>
      </c>
      <c r="D773" s="143"/>
    </row>
    <row r="774" spans="1:4" x14ac:dyDescent="0.2">
      <c r="A774" s="157"/>
      <c r="B774" s="142"/>
      <c r="C774" s="120"/>
      <c r="D774" s="143"/>
    </row>
    <row r="775" spans="1:4" x14ac:dyDescent="0.2">
      <c r="A775" s="156" t="s">
        <v>329</v>
      </c>
      <c r="B775" s="136" t="s">
        <v>330</v>
      </c>
      <c r="C775" s="140">
        <f>SUM(C776:C779)</f>
        <v>0</v>
      </c>
      <c r="D775" s="138"/>
    </row>
    <row r="776" spans="1:4" x14ac:dyDescent="0.2">
      <c r="A776" s="157" t="s">
        <v>331</v>
      </c>
      <c r="B776" s="142" t="s">
        <v>332</v>
      </c>
      <c r="C776" s="120">
        <v>0</v>
      </c>
      <c r="D776" s="143"/>
    </row>
    <row r="777" spans="1:4" x14ac:dyDescent="0.2">
      <c r="A777" s="157" t="s">
        <v>333</v>
      </c>
      <c r="B777" s="142" t="s">
        <v>334</v>
      </c>
      <c r="C777" s="120">
        <v>0</v>
      </c>
      <c r="D777" s="143"/>
    </row>
    <row r="778" spans="1:4" x14ac:dyDescent="0.2">
      <c r="A778" s="157" t="s">
        <v>335</v>
      </c>
      <c r="B778" s="142" t="s">
        <v>336</v>
      </c>
      <c r="C778" s="120">
        <v>0</v>
      </c>
      <c r="D778" s="143"/>
    </row>
    <row r="779" spans="1:4" x14ac:dyDescent="0.2">
      <c r="A779" s="157" t="s">
        <v>337</v>
      </c>
      <c r="B779" s="142" t="s">
        <v>338</v>
      </c>
      <c r="C779" s="120">
        <v>0</v>
      </c>
      <c r="D779" s="143"/>
    </row>
    <row r="780" spans="1:4" x14ac:dyDescent="0.2">
      <c r="A780" s="158"/>
      <c r="B780" s="158"/>
      <c r="C780" s="158"/>
      <c r="D780" s="158"/>
    </row>
    <row r="781" spans="1:4" x14ac:dyDescent="0.2">
      <c r="A781" s="168"/>
      <c r="B781" s="142"/>
      <c r="C781" s="120"/>
      <c r="D781" s="143"/>
    </row>
    <row r="782" spans="1:4" ht="51" x14ac:dyDescent="0.2">
      <c r="A782" s="160" t="str">
        <f>'3. Reg en Salud'!B54</f>
        <v>RE2. P11. Unidad Itinerante para la promoción y prevención contra el consumo de tabaco y otras drogas implementado</v>
      </c>
      <c r="B782" s="128" t="s">
        <v>75</v>
      </c>
      <c r="C782" s="120">
        <f>SUM(C784,C860,C904)</f>
        <v>0</v>
      </c>
      <c r="D782" s="130"/>
    </row>
    <row r="783" spans="1:4" x14ac:dyDescent="0.2">
      <c r="A783" s="131" t="s">
        <v>76</v>
      </c>
      <c r="B783" s="132" t="s">
        <v>77</v>
      </c>
      <c r="C783" s="133" t="s">
        <v>78</v>
      </c>
      <c r="D783" s="134" t="s">
        <v>79</v>
      </c>
    </row>
    <row r="784" spans="1:4" x14ac:dyDescent="0.2">
      <c r="A784" s="135">
        <v>1</v>
      </c>
      <c r="B784" s="136" t="s">
        <v>80</v>
      </c>
      <c r="C784" s="137">
        <f>SUM(C786,C793,C800,C809,C818,C823,C830,C835,C846,C852)</f>
        <v>0</v>
      </c>
      <c r="D784" s="138"/>
    </row>
    <row r="785" spans="1:4" x14ac:dyDescent="0.2">
      <c r="A785" s="135"/>
      <c r="B785" s="153"/>
      <c r="C785" s="140"/>
      <c r="D785" s="138"/>
    </row>
    <row r="786" spans="1:4" x14ac:dyDescent="0.2">
      <c r="A786" s="139" t="s">
        <v>82</v>
      </c>
      <c r="B786" s="136" t="s">
        <v>83</v>
      </c>
      <c r="C786" s="140">
        <f>SUM(C787:C791)</f>
        <v>0</v>
      </c>
      <c r="D786" s="138"/>
    </row>
    <row r="787" spans="1:4" x14ac:dyDescent="0.2">
      <c r="A787" s="141" t="s">
        <v>84</v>
      </c>
      <c r="B787" s="142" t="s">
        <v>85</v>
      </c>
      <c r="C787" s="120">
        <v>0</v>
      </c>
      <c r="D787" s="143"/>
    </row>
    <row r="788" spans="1:4" ht="25.5" x14ac:dyDescent="0.2">
      <c r="A788" s="141" t="s">
        <v>86</v>
      </c>
      <c r="B788" s="142" t="s">
        <v>87</v>
      </c>
      <c r="C788" s="120">
        <v>0</v>
      </c>
      <c r="D788" s="143"/>
    </row>
    <row r="789" spans="1:4" x14ac:dyDescent="0.2">
      <c r="A789" s="141" t="s">
        <v>88</v>
      </c>
      <c r="B789" s="142" t="s">
        <v>89</v>
      </c>
      <c r="C789" s="120">
        <v>0</v>
      </c>
      <c r="D789" s="143"/>
    </row>
    <row r="790" spans="1:4" ht="25.5" x14ac:dyDescent="0.2">
      <c r="A790" s="141" t="s">
        <v>90</v>
      </c>
      <c r="B790" s="142" t="s">
        <v>91</v>
      </c>
      <c r="C790" s="120">
        <v>0</v>
      </c>
      <c r="D790" s="143"/>
    </row>
    <row r="791" spans="1:4" x14ac:dyDescent="0.2">
      <c r="A791" s="141" t="s">
        <v>92</v>
      </c>
      <c r="B791" s="142" t="s">
        <v>93</v>
      </c>
      <c r="C791" s="120">
        <v>0</v>
      </c>
      <c r="D791" s="143"/>
    </row>
    <row r="792" spans="1:4" x14ac:dyDescent="0.2">
      <c r="A792" s="144"/>
      <c r="B792" s="145"/>
      <c r="C792" s="120"/>
      <c r="D792" s="143"/>
    </row>
    <row r="793" spans="1:4" x14ac:dyDescent="0.2">
      <c r="A793" s="139" t="s">
        <v>94</v>
      </c>
      <c r="B793" s="136" t="s">
        <v>95</v>
      </c>
      <c r="C793" s="140">
        <f>SUM(C794:C798)</f>
        <v>0</v>
      </c>
      <c r="D793" s="138"/>
    </row>
    <row r="794" spans="1:4" x14ac:dyDescent="0.2">
      <c r="A794" s="141" t="s">
        <v>96</v>
      </c>
      <c r="B794" s="142" t="s">
        <v>97</v>
      </c>
      <c r="C794" s="120">
        <v>0</v>
      </c>
      <c r="D794" s="143"/>
    </row>
    <row r="795" spans="1:4" x14ac:dyDescent="0.2">
      <c r="A795" s="141" t="s">
        <v>98</v>
      </c>
      <c r="B795" s="142" t="s">
        <v>99</v>
      </c>
      <c r="C795" s="120">
        <v>0</v>
      </c>
      <c r="D795" s="143"/>
    </row>
    <row r="796" spans="1:4" x14ac:dyDescent="0.2">
      <c r="A796" s="141" t="s">
        <v>100</v>
      </c>
      <c r="B796" s="142" t="s">
        <v>101</v>
      </c>
      <c r="C796" s="120">
        <v>0</v>
      </c>
      <c r="D796" s="143"/>
    </row>
    <row r="797" spans="1:4" x14ac:dyDescent="0.2">
      <c r="A797" s="141" t="s">
        <v>102</v>
      </c>
      <c r="B797" s="142" t="s">
        <v>103</v>
      </c>
      <c r="C797" s="120">
        <v>0</v>
      </c>
      <c r="D797" s="143"/>
    </row>
    <row r="798" spans="1:4" x14ac:dyDescent="0.2">
      <c r="A798" s="141" t="s">
        <v>104</v>
      </c>
      <c r="B798" s="142" t="s">
        <v>105</v>
      </c>
      <c r="C798" s="120">
        <v>0</v>
      </c>
      <c r="D798" s="143"/>
    </row>
    <row r="799" spans="1:4" x14ac:dyDescent="0.2">
      <c r="A799" s="144"/>
      <c r="B799" s="145"/>
      <c r="C799" s="140"/>
      <c r="D799" s="138"/>
    </row>
    <row r="800" spans="1:4" ht="25.5" x14ac:dyDescent="0.2">
      <c r="A800" s="139" t="s">
        <v>106</v>
      </c>
      <c r="B800" s="146" t="s">
        <v>107</v>
      </c>
      <c r="C800" s="140">
        <f>SUM(C801:C807)</f>
        <v>0</v>
      </c>
      <c r="D800" s="138"/>
    </row>
    <row r="801" spans="1:4" x14ac:dyDescent="0.2">
      <c r="A801" s="141" t="s">
        <v>108</v>
      </c>
      <c r="B801" s="142" t="s">
        <v>109</v>
      </c>
      <c r="C801" s="120">
        <v>0</v>
      </c>
      <c r="D801" s="143"/>
    </row>
    <row r="802" spans="1:4" x14ac:dyDescent="0.2">
      <c r="A802" s="141" t="s">
        <v>110</v>
      </c>
      <c r="B802" s="142" t="s">
        <v>111</v>
      </c>
      <c r="C802" s="120">
        <v>0</v>
      </c>
      <c r="D802" s="143"/>
    </row>
    <row r="803" spans="1:4" x14ac:dyDescent="0.2">
      <c r="A803" s="141" t="s">
        <v>112</v>
      </c>
      <c r="B803" s="142" t="s">
        <v>113</v>
      </c>
      <c r="C803" s="120"/>
      <c r="D803" s="143"/>
    </row>
    <row r="804" spans="1:4" x14ac:dyDescent="0.2">
      <c r="A804" s="141" t="s">
        <v>114</v>
      </c>
      <c r="B804" s="142" t="s">
        <v>115</v>
      </c>
      <c r="C804" s="120">
        <v>0</v>
      </c>
      <c r="D804" s="143"/>
    </row>
    <row r="805" spans="1:4" x14ac:dyDescent="0.2">
      <c r="A805" s="141" t="s">
        <v>116</v>
      </c>
      <c r="B805" s="142" t="s">
        <v>117</v>
      </c>
      <c r="C805" s="120">
        <v>0</v>
      </c>
      <c r="D805" s="143"/>
    </row>
    <row r="806" spans="1:4" ht="25.5" x14ac:dyDescent="0.2">
      <c r="A806" s="141" t="s">
        <v>118</v>
      </c>
      <c r="B806" s="142" t="s">
        <v>119</v>
      </c>
      <c r="C806" s="120">
        <v>0</v>
      </c>
      <c r="D806" s="143"/>
    </row>
    <row r="807" spans="1:4" ht="25.5" x14ac:dyDescent="0.2">
      <c r="A807" s="141" t="s">
        <v>120</v>
      </c>
      <c r="B807" s="142" t="s">
        <v>121</v>
      </c>
      <c r="C807" s="120">
        <v>0</v>
      </c>
      <c r="D807" s="143"/>
    </row>
    <row r="808" spans="1:4" x14ac:dyDescent="0.2">
      <c r="A808" s="144"/>
      <c r="B808" s="145"/>
      <c r="C808" s="120"/>
      <c r="D808" s="143"/>
    </row>
    <row r="809" spans="1:4" x14ac:dyDescent="0.2">
      <c r="A809" s="139" t="s">
        <v>122</v>
      </c>
      <c r="B809" s="136" t="s">
        <v>123</v>
      </c>
      <c r="C809" s="140">
        <f>SUM(C810:C816)</f>
        <v>0</v>
      </c>
      <c r="D809" s="138"/>
    </row>
    <row r="810" spans="1:4" x14ac:dyDescent="0.2">
      <c r="A810" s="141" t="s">
        <v>124</v>
      </c>
      <c r="B810" s="142" t="s">
        <v>125</v>
      </c>
      <c r="C810" s="120">
        <v>0</v>
      </c>
      <c r="D810" s="143"/>
    </row>
    <row r="811" spans="1:4" x14ac:dyDescent="0.2">
      <c r="A811" s="141" t="s">
        <v>126</v>
      </c>
      <c r="B811" s="142" t="s">
        <v>127</v>
      </c>
      <c r="C811" s="120">
        <v>0</v>
      </c>
      <c r="D811" s="143"/>
    </row>
    <row r="812" spans="1:4" x14ac:dyDescent="0.2">
      <c r="A812" s="141" t="s">
        <v>128</v>
      </c>
      <c r="B812" s="142" t="s">
        <v>129</v>
      </c>
      <c r="C812" s="120">
        <v>0</v>
      </c>
      <c r="D812" s="143"/>
    </row>
    <row r="813" spans="1:4" ht="25.5" x14ac:dyDescent="0.2">
      <c r="A813" s="141" t="s">
        <v>130</v>
      </c>
      <c r="B813" s="142" t="s">
        <v>131</v>
      </c>
      <c r="C813" s="120">
        <v>0</v>
      </c>
      <c r="D813" s="143"/>
    </row>
    <row r="814" spans="1:4" ht="25.5" x14ac:dyDescent="0.2">
      <c r="A814" s="141" t="s">
        <v>132</v>
      </c>
      <c r="B814" s="142" t="s">
        <v>133</v>
      </c>
      <c r="C814" s="120">
        <v>0</v>
      </c>
      <c r="D814" s="143"/>
    </row>
    <row r="815" spans="1:4" x14ac:dyDescent="0.2">
      <c r="A815" s="141" t="s">
        <v>134</v>
      </c>
      <c r="B815" s="142" t="s">
        <v>135</v>
      </c>
      <c r="C815" s="120">
        <v>0</v>
      </c>
      <c r="D815" s="143"/>
    </row>
    <row r="816" spans="1:4" x14ac:dyDescent="0.2">
      <c r="A816" s="141" t="s">
        <v>136</v>
      </c>
      <c r="B816" s="142" t="s">
        <v>137</v>
      </c>
      <c r="C816" s="120"/>
      <c r="D816" s="143"/>
    </row>
    <row r="817" spans="1:4" x14ac:dyDescent="0.2">
      <c r="A817" s="144"/>
      <c r="B817" s="145"/>
      <c r="C817" s="120"/>
      <c r="D817" s="143"/>
    </row>
    <row r="818" spans="1:4" x14ac:dyDescent="0.2">
      <c r="A818" s="139" t="s">
        <v>138</v>
      </c>
      <c r="B818" s="136" t="s">
        <v>139</v>
      </c>
      <c r="C818" s="140">
        <f>SUM(C819++C820+C821)</f>
        <v>0</v>
      </c>
      <c r="D818" s="138"/>
    </row>
    <row r="819" spans="1:4" x14ac:dyDescent="0.2">
      <c r="A819" s="141" t="s">
        <v>140</v>
      </c>
      <c r="B819" s="142" t="s">
        <v>141</v>
      </c>
      <c r="C819" s="120">
        <v>0</v>
      </c>
      <c r="D819" s="143"/>
    </row>
    <row r="820" spans="1:4" x14ac:dyDescent="0.2">
      <c r="A820" s="141" t="s">
        <v>142</v>
      </c>
      <c r="B820" s="142" t="s">
        <v>143</v>
      </c>
      <c r="C820" s="120">
        <v>0</v>
      </c>
      <c r="D820" s="143"/>
    </row>
    <row r="821" spans="1:4" x14ac:dyDescent="0.2">
      <c r="A821" s="141" t="s">
        <v>144</v>
      </c>
      <c r="B821" s="142" t="s">
        <v>145</v>
      </c>
      <c r="C821" s="120">
        <v>0</v>
      </c>
      <c r="D821" s="143"/>
    </row>
    <row r="822" spans="1:4" x14ac:dyDescent="0.2">
      <c r="A822" s="144"/>
      <c r="B822" s="145"/>
      <c r="C822" s="120"/>
      <c r="D822" s="143"/>
    </row>
    <row r="823" spans="1:4" ht="25.5" x14ac:dyDescent="0.2">
      <c r="A823" s="139" t="s">
        <v>146</v>
      </c>
      <c r="B823" s="136" t="s">
        <v>147</v>
      </c>
      <c r="C823" s="140">
        <f>SUM(C824+C827+C828)</f>
        <v>0</v>
      </c>
      <c r="D823" s="138"/>
    </row>
    <row r="824" spans="1:4" x14ac:dyDescent="0.2">
      <c r="A824" s="141" t="s">
        <v>148</v>
      </c>
      <c r="B824" s="145" t="s">
        <v>149</v>
      </c>
      <c r="C824" s="140">
        <f>SUM(C825:C826)</f>
        <v>0</v>
      </c>
      <c r="D824" s="138"/>
    </row>
    <row r="825" spans="1:4" x14ac:dyDescent="0.2">
      <c r="A825" s="144" t="s">
        <v>150</v>
      </c>
      <c r="B825" s="145" t="s">
        <v>151</v>
      </c>
      <c r="C825" s="120">
        <v>0</v>
      </c>
      <c r="D825" s="143"/>
    </row>
    <row r="826" spans="1:4" ht="25.5" x14ac:dyDescent="0.2">
      <c r="A826" s="144" t="s">
        <v>152</v>
      </c>
      <c r="B826" s="145" t="s">
        <v>153</v>
      </c>
      <c r="C826" s="120">
        <v>0</v>
      </c>
      <c r="D826" s="143"/>
    </row>
    <row r="827" spans="1:4" x14ac:dyDescent="0.2">
      <c r="A827" s="141" t="s">
        <v>154</v>
      </c>
      <c r="B827" s="142" t="s">
        <v>155</v>
      </c>
      <c r="C827" s="120">
        <v>0</v>
      </c>
      <c r="D827" s="143"/>
    </row>
    <row r="828" spans="1:4" x14ac:dyDescent="0.2">
      <c r="A828" s="141" t="s">
        <v>156</v>
      </c>
      <c r="B828" s="142" t="s">
        <v>157</v>
      </c>
      <c r="C828" s="120">
        <v>0</v>
      </c>
      <c r="D828" s="143"/>
    </row>
    <row r="829" spans="1:4" x14ac:dyDescent="0.2">
      <c r="A829" s="144"/>
      <c r="B829" s="145"/>
      <c r="C829" s="120"/>
      <c r="D829" s="143"/>
    </row>
    <row r="830" spans="1:4" x14ac:dyDescent="0.2">
      <c r="A830" s="139" t="s">
        <v>158</v>
      </c>
      <c r="B830" s="136" t="s">
        <v>159</v>
      </c>
      <c r="C830" s="137" t="s">
        <v>160</v>
      </c>
      <c r="D830" s="138"/>
    </row>
    <row r="831" spans="1:4" x14ac:dyDescent="0.2">
      <c r="A831" s="141" t="s">
        <v>161</v>
      </c>
      <c r="B831" s="142" t="s">
        <v>162</v>
      </c>
      <c r="C831" s="147" t="s">
        <v>160</v>
      </c>
      <c r="D831" s="143"/>
    </row>
    <row r="832" spans="1:4" x14ac:dyDescent="0.2">
      <c r="A832" s="141" t="s">
        <v>163</v>
      </c>
      <c r="B832" s="142" t="s">
        <v>164</v>
      </c>
      <c r="C832" s="120">
        <v>0</v>
      </c>
      <c r="D832" s="143"/>
    </row>
    <row r="833" spans="1:4" x14ac:dyDescent="0.2">
      <c r="A833" s="141" t="s">
        <v>165</v>
      </c>
      <c r="B833" s="142" t="s">
        <v>166</v>
      </c>
      <c r="C833" s="120">
        <v>0</v>
      </c>
      <c r="D833" s="143"/>
    </row>
    <row r="834" spans="1:4" x14ac:dyDescent="0.2">
      <c r="A834" s="144"/>
      <c r="B834" s="145"/>
      <c r="C834" s="120"/>
      <c r="D834" s="143"/>
    </row>
    <row r="835" spans="1:4" x14ac:dyDescent="0.2">
      <c r="A835" s="139" t="s">
        <v>167</v>
      </c>
      <c r="B835" s="136" t="s">
        <v>168</v>
      </c>
      <c r="C835" s="140">
        <f>SUM(C836:C844)</f>
        <v>0</v>
      </c>
      <c r="D835" s="138"/>
    </row>
    <row r="836" spans="1:4" x14ac:dyDescent="0.2">
      <c r="A836" s="141" t="s">
        <v>169</v>
      </c>
      <c r="B836" s="142" t="s">
        <v>170</v>
      </c>
      <c r="C836" s="120">
        <v>0</v>
      </c>
      <c r="D836" s="143"/>
    </row>
    <row r="837" spans="1:4" x14ac:dyDescent="0.2">
      <c r="A837" s="141" t="s">
        <v>171</v>
      </c>
      <c r="B837" s="142" t="s">
        <v>172</v>
      </c>
      <c r="C837" s="120">
        <v>0</v>
      </c>
      <c r="D837" s="143"/>
    </row>
    <row r="838" spans="1:4" x14ac:dyDescent="0.2">
      <c r="A838" s="141" t="s">
        <v>173</v>
      </c>
      <c r="B838" s="142" t="s">
        <v>174</v>
      </c>
      <c r="C838" s="120">
        <v>0</v>
      </c>
      <c r="D838" s="143"/>
    </row>
    <row r="839" spans="1:4" ht="25.5" x14ac:dyDescent="0.2">
      <c r="A839" s="141" t="s">
        <v>175</v>
      </c>
      <c r="B839" s="142" t="s">
        <v>176</v>
      </c>
      <c r="C839" s="120">
        <v>0</v>
      </c>
      <c r="D839" s="143"/>
    </row>
    <row r="840" spans="1:4" ht="25.5" x14ac:dyDescent="0.2">
      <c r="A840" s="141" t="s">
        <v>177</v>
      </c>
      <c r="B840" s="142" t="s">
        <v>178</v>
      </c>
      <c r="C840" s="120">
        <v>0</v>
      </c>
      <c r="D840" s="143"/>
    </row>
    <row r="841" spans="1:4" ht="25.5" x14ac:dyDescent="0.2">
      <c r="A841" s="141" t="s">
        <v>179</v>
      </c>
      <c r="B841" s="142" t="s">
        <v>180</v>
      </c>
      <c r="C841" s="120">
        <v>0</v>
      </c>
      <c r="D841" s="143"/>
    </row>
    <row r="842" spans="1:4" x14ac:dyDescent="0.2">
      <c r="A842" s="141" t="s">
        <v>181</v>
      </c>
      <c r="B842" s="142" t="s">
        <v>182</v>
      </c>
      <c r="C842" s="120">
        <v>0</v>
      </c>
      <c r="D842" s="143"/>
    </row>
    <row r="843" spans="1:4" ht="25.5" x14ac:dyDescent="0.2">
      <c r="A843" s="141" t="s">
        <v>183</v>
      </c>
      <c r="B843" s="142" t="s">
        <v>184</v>
      </c>
      <c r="C843" s="120">
        <v>0</v>
      </c>
      <c r="D843" s="143"/>
    </row>
    <row r="844" spans="1:4" ht="25.5" x14ac:dyDescent="0.2">
      <c r="A844" s="141" t="s">
        <v>185</v>
      </c>
      <c r="B844" s="142" t="s">
        <v>186</v>
      </c>
      <c r="C844" s="120">
        <v>0</v>
      </c>
      <c r="D844" s="143"/>
    </row>
    <row r="845" spans="1:4" x14ac:dyDescent="0.2">
      <c r="A845" s="144"/>
      <c r="B845" s="145"/>
      <c r="C845" s="120"/>
      <c r="D845" s="143"/>
    </row>
    <row r="846" spans="1:4" x14ac:dyDescent="0.2">
      <c r="A846" s="139" t="s">
        <v>187</v>
      </c>
      <c r="B846" s="136" t="s">
        <v>188</v>
      </c>
      <c r="C846" s="140">
        <f>SUM(C847:C850)</f>
        <v>0</v>
      </c>
      <c r="D846" s="138"/>
    </row>
    <row r="847" spans="1:4" x14ac:dyDescent="0.2">
      <c r="A847" s="141" t="s">
        <v>189</v>
      </c>
      <c r="B847" s="142" t="s">
        <v>190</v>
      </c>
      <c r="C847" s="120">
        <v>0</v>
      </c>
      <c r="D847" s="143"/>
    </row>
    <row r="848" spans="1:4" x14ac:dyDescent="0.2">
      <c r="A848" s="141" t="s">
        <v>191</v>
      </c>
      <c r="B848" s="142" t="s">
        <v>192</v>
      </c>
      <c r="C848" s="120">
        <v>0</v>
      </c>
      <c r="D848" s="143"/>
    </row>
    <row r="849" spans="1:4" x14ac:dyDescent="0.2">
      <c r="A849" s="141" t="s">
        <v>193</v>
      </c>
      <c r="B849" s="142" t="s">
        <v>194</v>
      </c>
      <c r="C849" s="120">
        <v>0</v>
      </c>
      <c r="D849" s="143"/>
    </row>
    <row r="850" spans="1:4" x14ac:dyDescent="0.2">
      <c r="A850" s="141" t="s">
        <v>195</v>
      </c>
      <c r="B850" s="142" t="s">
        <v>196</v>
      </c>
      <c r="C850" s="120">
        <v>0</v>
      </c>
      <c r="D850" s="143"/>
    </row>
    <row r="851" spans="1:4" x14ac:dyDescent="0.2">
      <c r="A851" s="144"/>
      <c r="B851" s="145"/>
      <c r="C851" s="120"/>
      <c r="D851" s="143"/>
    </row>
    <row r="852" spans="1:4" x14ac:dyDescent="0.2">
      <c r="A852" s="139" t="s">
        <v>197</v>
      </c>
      <c r="B852" s="136" t="s">
        <v>198</v>
      </c>
      <c r="C852" s="140">
        <f>SUM(C853:C858)</f>
        <v>0</v>
      </c>
      <c r="D852" s="138"/>
    </row>
    <row r="853" spans="1:4" x14ac:dyDescent="0.2">
      <c r="A853" s="141" t="s">
        <v>199</v>
      </c>
      <c r="B853" s="142" t="s">
        <v>200</v>
      </c>
      <c r="C853" s="120">
        <v>0</v>
      </c>
      <c r="D853" s="143"/>
    </row>
    <row r="854" spans="1:4" x14ac:dyDescent="0.2">
      <c r="A854" s="141" t="s">
        <v>201</v>
      </c>
      <c r="B854" s="142" t="s">
        <v>202</v>
      </c>
      <c r="C854" s="120">
        <v>0</v>
      </c>
      <c r="D854" s="143"/>
    </row>
    <row r="855" spans="1:4" x14ac:dyDescent="0.2">
      <c r="A855" s="141" t="s">
        <v>203</v>
      </c>
      <c r="B855" s="142" t="s">
        <v>204</v>
      </c>
      <c r="C855" s="120">
        <v>0</v>
      </c>
      <c r="D855" s="143"/>
    </row>
    <row r="856" spans="1:4" ht="25.5" x14ac:dyDescent="0.2">
      <c r="A856" s="141" t="s">
        <v>205</v>
      </c>
      <c r="B856" s="142" t="s">
        <v>206</v>
      </c>
      <c r="C856" s="120">
        <v>0</v>
      </c>
      <c r="D856" s="143"/>
    </row>
    <row r="857" spans="1:4" x14ac:dyDescent="0.2">
      <c r="A857" s="141" t="s">
        <v>207</v>
      </c>
      <c r="B857" s="142" t="s">
        <v>208</v>
      </c>
      <c r="C857" s="120">
        <v>0</v>
      </c>
      <c r="D857" s="143"/>
    </row>
    <row r="858" spans="1:4" x14ac:dyDescent="0.2">
      <c r="A858" s="141" t="s">
        <v>209</v>
      </c>
      <c r="B858" s="142" t="s">
        <v>210</v>
      </c>
      <c r="C858" s="148">
        <v>0</v>
      </c>
      <c r="D858" s="149"/>
    </row>
    <row r="859" spans="1:4" x14ac:dyDescent="0.2">
      <c r="A859" s="150"/>
      <c r="B859" s="151"/>
      <c r="C859" s="152"/>
      <c r="D859" s="130"/>
    </row>
    <row r="860" spans="1:4" x14ac:dyDescent="0.2">
      <c r="A860" s="135">
        <v>2</v>
      </c>
      <c r="B860" s="136" t="s">
        <v>211</v>
      </c>
      <c r="C860" s="140">
        <f>SUM(C862+C869+C875+C884+C888+C894)</f>
        <v>0</v>
      </c>
      <c r="D860" s="138"/>
    </row>
    <row r="861" spans="1:4" x14ac:dyDescent="0.2">
      <c r="A861" s="135"/>
      <c r="B861" s="153"/>
      <c r="C861" s="120"/>
      <c r="D861" s="143"/>
    </row>
    <row r="862" spans="1:4" x14ac:dyDescent="0.2">
      <c r="A862" s="150" t="s">
        <v>212</v>
      </c>
      <c r="B862" s="136" t="s">
        <v>213</v>
      </c>
      <c r="C862" s="140">
        <f>SUM(C863:C867)</f>
        <v>0</v>
      </c>
      <c r="D862" s="138"/>
    </row>
    <row r="863" spans="1:4" x14ac:dyDescent="0.2">
      <c r="A863" s="141" t="s">
        <v>214</v>
      </c>
      <c r="B863" s="142" t="s">
        <v>215</v>
      </c>
      <c r="C863" s="120">
        <v>0</v>
      </c>
      <c r="D863" s="143"/>
    </row>
    <row r="864" spans="1:4" x14ac:dyDescent="0.2">
      <c r="A864" s="141" t="s">
        <v>216</v>
      </c>
      <c r="B864" s="142" t="s">
        <v>217</v>
      </c>
      <c r="C864" s="120">
        <v>0</v>
      </c>
      <c r="D864" s="143"/>
    </row>
    <row r="865" spans="1:4" x14ac:dyDescent="0.2">
      <c r="A865" s="141" t="s">
        <v>218</v>
      </c>
      <c r="B865" s="142" t="s">
        <v>219</v>
      </c>
      <c r="C865" s="120">
        <v>0</v>
      </c>
      <c r="D865" s="143"/>
    </row>
    <row r="866" spans="1:4" x14ac:dyDescent="0.2">
      <c r="A866" s="141" t="s">
        <v>220</v>
      </c>
      <c r="B866" s="142" t="s">
        <v>221</v>
      </c>
      <c r="C866" s="120">
        <v>0</v>
      </c>
      <c r="D866" s="143"/>
    </row>
    <row r="867" spans="1:4" x14ac:dyDescent="0.2">
      <c r="A867" s="141" t="s">
        <v>222</v>
      </c>
      <c r="B867" s="142" t="s">
        <v>223</v>
      </c>
      <c r="C867" s="120">
        <v>0</v>
      </c>
      <c r="D867" s="143"/>
    </row>
    <row r="868" spans="1:4" x14ac:dyDescent="0.2">
      <c r="A868" s="154"/>
      <c r="B868" s="145"/>
      <c r="C868" s="120"/>
      <c r="D868" s="143"/>
    </row>
    <row r="869" spans="1:4" ht="25.5" x14ac:dyDescent="0.2">
      <c r="A869" s="150" t="s">
        <v>224</v>
      </c>
      <c r="B869" s="136" t="s">
        <v>225</v>
      </c>
      <c r="C869" s="140">
        <f>SUM(C870:C873)</f>
        <v>0</v>
      </c>
      <c r="D869" s="138"/>
    </row>
    <row r="870" spans="1:4" x14ac:dyDescent="0.2">
      <c r="A870" s="141" t="s">
        <v>226</v>
      </c>
      <c r="B870" s="142" t="s">
        <v>227</v>
      </c>
      <c r="C870" s="120">
        <v>0</v>
      </c>
      <c r="D870" s="143"/>
    </row>
    <row r="871" spans="1:4" x14ac:dyDescent="0.2">
      <c r="A871" s="141" t="s">
        <v>228</v>
      </c>
      <c r="B871" s="142" t="s">
        <v>229</v>
      </c>
      <c r="C871" s="120">
        <v>0</v>
      </c>
      <c r="D871" s="143"/>
    </row>
    <row r="872" spans="1:4" x14ac:dyDescent="0.2">
      <c r="A872" s="141" t="s">
        <v>230</v>
      </c>
      <c r="B872" s="142" t="s">
        <v>231</v>
      </c>
      <c r="C872" s="120">
        <v>0</v>
      </c>
      <c r="D872" s="143"/>
    </row>
    <row r="873" spans="1:4" x14ac:dyDescent="0.2">
      <c r="A873" s="141" t="s">
        <v>232</v>
      </c>
      <c r="B873" s="142" t="s">
        <v>233</v>
      </c>
      <c r="C873" s="120">
        <v>0</v>
      </c>
      <c r="D873" s="143"/>
    </row>
    <row r="874" spans="1:4" x14ac:dyDescent="0.2">
      <c r="A874" s="154"/>
      <c r="B874" s="145"/>
      <c r="C874" s="120"/>
      <c r="D874" s="143"/>
    </row>
    <row r="875" spans="1:4" ht="25.5" x14ac:dyDescent="0.2">
      <c r="A875" s="150" t="s">
        <v>234</v>
      </c>
      <c r="B875" s="136" t="s">
        <v>235</v>
      </c>
      <c r="C875" s="140">
        <f>SUM(C876:C882)</f>
        <v>0</v>
      </c>
      <c r="D875" s="138"/>
    </row>
    <row r="876" spans="1:4" x14ac:dyDescent="0.2">
      <c r="A876" s="141" t="s">
        <v>236</v>
      </c>
      <c r="B876" s="142" t="s">
        <v>237</v>
      </c>
      <c r="C876" s="120">
        <v>0</v>
      </c>
      <c r="D876" s="143"/>
    </row>
    <row r="877" spans="1:4" ht="25.5" x14ac:dyDescent="0.2">
      <c r="A877" s="141" t="s">
        <v>238</v>
      </c>
      <c r="B877" s="142" t="s">
        <v>239</v>
      </c>
      <c r="C877" s="120">
        <v>0</v>
      </c>
      <c r="D877" s="143"/>
    </row>
    <row r="878" spans="1:4" x14ac:dyDescent="0.2">
      <c r="A878" s="141" t="s">
        <v>240</v>
      </c>
      <c r="B878" s="142" t="s">
        <v>241</v>
      </c>
      <c r="C878" s="120">
        <v>0</v>
      </c>
      <c r="D878" s="143"/>
    </row>
    <row r="879" spans="1:4" ht="25.5" x14ac:dyDescent="0.2">
      <c r="A879" s="141" t="s">
        <v>242</v>
      </c>
      <c r="B879" s="142" t="s">
        <v>243</v>
      </c>
      <c r="C879" s="120">
        <v>0</v>
      </c>
      <c r="D879" s="143"/>
    </row>
    <row r="880" spans="1:4" x14ac:dyDescent="0.2">
      <c r="A880" s="141" t="s">
        <v>244</v>
      </c>
      <c r="B880" s="142" t="s">
        <v>245</v>
      </c>
      <c r="C880" s="120">
        <v>0</v>
      </c>
      <c r="D880" s="143"/>
    </row>
    <row r="881" spans="1:4" x14ac:dyDescent="0.2">
      <c r="A881" s="141" t="s">
        <v>246</v>
      </c>
      <c r="B881" s="142" t="s">
        <v>247</v>
      </c>
      <c r="C881" s="120">
        <v>0</v>
      </c>
      <c r="D881" s="143"/>
    </row>
    <row r="882" spans="1:4" ht="25.5" x14ac:dyDescent="0.2">
      <c r="A882" s="141" t="s">
        <v>248</v>
      </c>
      <c r="B882" s="142" t="s">
        <v>249</v>
      </c>
      <c r="C882" s="120">
        <v>0</v>
      </c>
      <c r="D882" s="143"/>
    </row>
    <row r="883" spans="1:4" x14ac:dyDescent="0.2">
      <c r="A883" s="154"/>
      <c r="B883" s="145"/>
      <c r="C883" s="120"/>
      <c r="D883" s="143"/>
    </row>
    <row r="884" spans="1:4" ht="25.5" x14ac:dyDescent="0.2">
      <c r="A884" s="150" t="s">
        <v>250</v>
      </c>
      <c r="B884" s="136" t="s">
        <v>251</v>
      </c>
      <c r="C884" s="140">
        <f>SUM(C885:C886)</f>
        <v>0</v>
      </c>
      <c r="D884" s="138"/>
    </row>
    <row r="885" spans="1:4" x14ac:dyDescent="0.2">
      <c r="A885" s="141" t="s">
        <v>252</v>
      </c>
      <c r="B885" s="142" t="s">
        <v>253</v>
      </c>
      <c r="C885" s="120">
        <v>0</v>
      </c>
      <c r="D885" s="143"/>
    </row>
    <row r="886" spans="1:4" x14ac:dyDescent="0.2">
      <c r="A886" s="141" t="s">
        <v>254</v>
      </c>
      <c r="B886" s="142" t="s">
        <v>255</v>
      </c>
      <c r="C886" s="120">
        <v>0</v>
      </c>
      <c r="D886" s="143"/>
    </row>
    <row r="887" spans="1:4" x14ac:dyDescent="0.2">
      <c r="A887" s="154"/>
      <c r="B887" s="145"/>
      <c r="C887" s="120"/>
      <c r="D887" s="143"/>
    </row>
    <row r="888" spans="1:4" ht="25.5" x14ac:dyDescent="0.2">
      <c r="A888" s="150" t="s">
        <v>256</v>
      </c>
      <c r="B888" s="136" t="s">
        <v>257</v>
      </c>
      <c r="C888" s="140">
        <f>SUM(C889:C892)</f>
        <v>0</v>
      </c>
      <c r="D888" s="138"/>
    </row>
    <row r="889" spans="1:4" x14ac:dyDescent="0.2">
      <c r="A889" s="141" t="s">
        <v>258</v>
      </c>
      <c r="B889" s="142" t="s">
        <v>259</v>
      </c>
      <c r="C889" s="120">
        <v>0</v>
      </c>
      <c r="D889" s="143"/>
    </row>
    <row r="890" spans="1:4" x14ac:dyDescent="0.2">
      <c r="A890" s="141" t="s">
        <v>260</v>
      </c>
      <c r="B890" s="142" t="s">
        <v>261</v>
      </c>
      <c r="C890" s="120">
        <v>0</v>
      </c>
      <c r="D890" s="143"/>
    </row>
    <row r="891" spans="1:4" x14ac:dyDescent="0.2">
      <c r="A891" s="141" t="s">
        <v>262</v>
      </c>
      <c r="B891" s="142" t="s">
        <v>263</v>
      </c>
      <c r="C891" s="120">
        <v>0</v>
      </c>
      <c r="D891" s="143"/>
    </row>
    <row r="892" spans="1:4" ht="25.5" x14ac:dyDescent="0.2">
      <c r="A892" s="141" t="s">
        <v>264</v>
      </c>
      <c r="B892" s="142" t="s">
        <v>265</v>
      </c>
      <c r="C892" s="120">
        <v>0</v>
      </c>
      <c r="D892" s="143"/>
    </row>
    <row r="893" spans="1:4" x14ac:dyDescent="0.2">
      <c r="A893" s="154"/>
      <c r="B893" s="145"/>
      <c r="C893" s="120"/>
      <c r="D893" s="143"/>
    </row>
    <row r="894" spans="1:4" ht="25.5" x14ac:dyDescent="0.2">
      <c r="A894" s="150" t="s">
        <v>266</v>
      </c>
      <c r="B894" s="136" t="s">
        <v>267</v>
      </c>
      <c r="C894" s="140">
        <f>SUM(C895:C902)</f>
        <v>0</v>
      </c>
      <c r="D894" s="138"/>
    </row>
    <row r="895" spans="1:4" x14ac:dyDescent="0.2">
      <c r="A895" s="141" t="s">
        <v>268</v>
      </c>
      <c r="B895" s="142" t="s">
        <v>269</v>
      </c>
      <c r="C895" s="120"/>
      <c r="D895" s="143"/>
    </row>
    <row r="896" spans="1:4" ht="25.5" x14ac:dyDescent="0.2">
      <c r="A896" s="141" t="s">
        <v>270</v>
      </c>
      <c r="B896" s="142" t="s">
        <v>271</v>
      </c>
      <c r="C896" s="120">
        <v>0</v>
      </c>
      <c r="D896" s="143"/>
    </row>
    <row r="897" spans="1:4" x14ac:dyDescent="0.2">
      <c r="A897" s="141" t="s">
        <v>272</v>
      </c>
      <c r="B897" s="142" t="s">
        <v>273</v>
      </c>
      <c r="C897" s="120">
        <v>0</v>
      </c>
      <c r="D897" s="143"/>
    </row>
    <row r="898" spans="1:4" x14ac:dyDescent="0.2">
      <c r="A898" s="141" t="s">
        <v>274</v>
      </c>
      <c r="B898" s="142" t="s">
        <v>275</v>
      </c>
      <c r="C898" s="120">
        <v>0</v>
      </c>
      <c r="D898" s="143"/>
    </row>
    <row r="899" spans="1:4" x14ac:dyDescent="0.2">
      <c r="A899" s="141" t="s">
        <v>276</v>
      </c>
      <c r="B899" s="142" t="s">
        <v>277</v>
      </c>
      <c r="C899" s="120">
        <v>0</v>
      </c>
      <c r="D899" s="143"/>
    </row>
    <row r="900" spans="1:4" ht="25.5" x14ac:dyDescent="0.2">
      <c r="A900" s="141" t="s">
        <v>278</v>
      </c>
      <c r="B900" s="142" t="s">
        <v>279</v>
      </c>
      <c r="C900" s="120">
        <v>0</v>
      </c>
      <c r="D900" s="143"/>
    </row>
    <row r="901" spans="1:4" x14ac:dyDescent="0.2">
      <c r="A901" s="141" t="s">
        <v>280</v>
      </c>
      <c r="B901" s="142" t="s">
        <v>281</v>
      </c>
      <c r="C901" s="120">
        <v>0</v>
      </c>
      <c r="D901" s="143"/>
    </row>
    <row r="902" spans="1:4" x14ac:dyDescent="0.2">
      <c r="A902" s="141" t="s">
        <v>282</v>
      </c>
      <c r="B902" s="142" t="s">
        <v>283</v>
      </c>
      <c r="C902" s="120">
        <v>0</v>
      </c>
      <c r="D902" s="143"/>
    </row>
    <row r="903" spans="1:4" x14ac:dyDescent="0.2">
      <c r="A903" s="141"/>
      <c r="B903" s="145"/>
      <c r="C903" s="120"/>
      <c r="D903" s="143"/>
    </row>
    <row r="904" spans="1:4" x14ac:dyDescent="0.2">
      <c r="A904" s="135">
        <v>5</v>
      </c>
      <c r="B904" s="155" t="s">
        <v>284</v>
      </c>
      <c r="C904" s="140">
        <f>SUM(C906+C916+C926+C931)</f>
        <v>0</v>
      </c>
      <c r="D904" s="138"/>
    </row>
    <row r="905" spans="1:4" x14ac:dyDescent="0.2">
      <c r="A905" s="154"/>
      <c r="B905" s="145"/>
      <c r="C905" s="120"/>
      <c r="D905" s="143"/>
    </row>
    <row r="906" spans="1:4" x14ac:dyDescent="0.2">
      <c r="A906" s="156" t="s">
        <v>285</v>
      </c>
      <c r="B906" s="136" t="s">
        <v>286</v>
      </c>
      <c r="C906" s="140">
        <f>SUM(C907:C914)</f>
        <v>0</v>
      </c>
      <c r="D906" s="138"/>
    </row>
    <row r="907" spans="1:4" x14ac:dyDescent="0.2">
      <c r="A907" s="157" t="s">
        <v>287</v>
      </c>
      <c r="B907" s="142" t="s">
        <v>288</v>
      </c>
      <c r="C907" s="120">
        <v>0</v>
      </c>
      <c r="D907" s="143"/>
    </row>
    <row r="908" spans="1:4" x14ac:dyDescent="0.2">
      <c r="A908" s="157" t="s">
        <v>289</v>
      </c>
      <c r="B908" s="142" t="s">
        <v>290</v>
      </c>
      <c r="C908" s="120">
        <v>0</v>
      </c>
      <c r="D908" s="143"/>
    </row>
    <row r="909" spans="1:4" x14ac:dyDescent="0.2">
      <c r="A909" s="157" t="s">
        <v>291</v>
      </c>
      <c r="B909" s="142" t="s">
        <v>292</v>
      </c>
      <c r="C909" s="120"/>
      <c r="D909" s="143"/>
    </row>
    <row r="910" spans="1:4" x14ac:dyDescent="0.2">
      <c r="A910" s="157" t="s">
        <v>293</v>
      </c>
      <c r="B910" s="142" t="s">
        <v>294</v>
      </c>
      <c r="C910" s="120"/>
      <c r="D910" s="143"/>
    </row>
    <row r="911" spans="1:4" x14ac:dyDescent="0.2">
      <c r="A911" s="157" t="s">
        <v>295</v>
      </c>
      <c r="B911" s="142" t="s">
        <v>296</v>
      </c>
      <c r="C911" s="120"/>
      <c r="D911" s="143"/>
    </row>
    <row r="912" spans="1:4" ht="25.5" x14ac:dyDescent="0.2">
      <c r="A912" s="157" t="s">
        <v>297</v>
      </c>
      <c r="B912" s="142" t="s">
        <v>298</v>
      </c>
      <c r="C912" s="120"/>
      <c r="D912" s="143"/>
    </row>
    <row r="913" spans="1:4" ht="25.5" x14ac:dyDescent="0.2">
      <c r="A913" s="157" t="s">
        <v>299</v>
      </c>
      <c r="B913" s="142" t="s">
        <v>300</v>
      </c>
      <c r="C913" s="120"/>
      <c r="D913" s="143"/>
    </row>
    <row r="914" spans="1:4" x14ac:dyDescent="0.2">
      <c r="A914" s="157" t="s">
        <v>301</v>
      </c>
      <c r="B914" s="142" t="s">
        <v>302</v>
      </c>
      <c r="C914" s="120">
        <v>0</v>
      </c>
      <c r="D914" s="143"/>
    </row>
    <row r="915" spans="1:4" x14ac:dyDescent="0.2">
      <c r="A915" s="157"/>
      <c r="B915" s="142"/>
      <c r="C915" s="120"/>
      <c r="D915" s="143"/>
    </row>
    <row r="916" spans="1:4" ht="25.5" x14ac:dyDescent="0.2">
      <c r="A916" s="156" t="s">
        <v>303</v>
      </c>
      <c r="B916" s="136" t="s">
        <v>304</v>
      </c>
      <c r="C916" s="140">
        <f>SUM(C917:C924)</f>
        <v>0</v>
      </c>
      <c r="D916" s="138"/>
    </row>
    <row r="917" spans="1:4" x14ac:dyDescent="0.2">
      <c r="A917" s="157" t="s">
        <v>305</v>
      </c>
      <c r="B917" s="142" t="s">
        <v>306</v>
      </c>
      <c r="C917" s="120">
        <v>0</v>
      </c>
      <c r="D917" s="143"/>
    </row>
    <row r="918" spans="1:4" x14ac:dyDescent="0.2">
      <c r="A918" s="157" t="s">
        <v>307</v>
      </c>
      <c r="B918" s="142" t="s">
        <v>308</v>
      </c>
      <c r="C918" s="120">
        <v>0</v>
      </c>
      <c r="D918" s="143"/>
    </row>
    <row r="919" spans="1:4" x14ac:dyDescent="0.2">
      <c r="A919" s="157" t="s">
        <v>309</v>
      </c>
      <c r="B919" s="142" t="s">
        <v>310</v>
      </c>
      <c r="C919" s="120">
        <v>0</v>
      </c>
      <c r="D919" s="143"/>
    </row>
    <row r="920" spans="1:4" x14ac:dyDescent="0.2">
      <c r="A920" s="157" t="s">
        <v>311</v>
      </c>
      <c r="B920" s="142" t="s">
        <v>312</v>
      </c>
      <c r="C920" s="120">
        <v>0</v>
      </c>
      <c r="D920" s="143"/>
    </row>
    <row r="921" spans="1:4" x14ac:dyDescent="0.2">
      <c r="A921" s="157" t="s">
        <v>313</v>
      </c>
      <c r="B921" s="142" t="s">
        <v>314</v>
      </c>
      <c r="C921" s="120">
        <v>0</v>
      </c>
      <c r="D921" s="143"/>
    </row>
    <row r="922" spans="1:4" x14ac:dyDescent="0.2">
      <c r="A922" s="157" t="s">
        <v>315</v>
      </c>
      <c r="B922" s="142" t="s">
        <v>316</v>
      </c>
      <c r="C922" s="120">
        <v>0</v>
      </c>
      <c r="D922" s="143"/>
    </row>
    <row r="923" spans="1:4" x14ac:dyDescent="0.2">
      <c r="A923" s="157" t="s">
        <v>317</v>
      </c>
      <c r="B923" s="142" t="s">
        <v>318</v>
      </c>
      <c r="C923" s="120">
        <v>0</v>
      </c>
      <c r="D923" s="143"/>
    </row>
    <row r="924" spans="1:4" ht="25.5" x14ac:dyDescent="0.2">
      <c r="A924" s="157" t="s">
        <v>319</v>
      </c>
      <c r="B924" s="142" t="s">
        <v>320</v>
      </c>
      <c r="C924" s="120">
        <v>0</v>
      </c>
      <c r="D924" s="143"/>
    </row>
    <row r="925" spans="1:4" x14ac:dyDescent="0.2">
      <c r="A925" s="157"/>
      <c r="B925" s="142"/>
      <c r="C925" s="120"/>
      <c r="D925" s="143"/>
    </row>
    <row r="926" spans="1:4" x14ac:dyDescent="0.2">
      <c r="A926" s="156" t="s">
        <v>321</v>
      </c>
      <c r="B926" s="136" t="s">
        <v>322</v>
      </c>
      <c r="C926" s="140">
        <f>SUM(C927:C929)</f>
        <v>0</v>
      </c>
      <c r="D926" s="138"/>
    </row>
    <row r="927" spans="1:4" x14ac:dyDescent="0.2">
      <c r="A927" s="157" t="s">
        <v>323</v>
      </c>
      <c r="B927" s="142" t="s">
        <v>324</v>
      </c>
      <c r="C927" s="120">
        <v>0</v>
      </c>
      <c r="D927" s="143"/>
    </row>
    <row r="928" spans="1:4" x14ac:dyDescent="0.2">
      <c r="A928" s="157" t="s">
        <v>325</v>
      </c>
      <c r="B928" s="142" t="s">
        <v>326</v>
      </c>
      <c r="C928" s="120">
        <v>0</v>
      </c>
      <c r="D928" s="143"/>
    </row>
    <row r="929" spans="1:4" x14ac:dyDescent="0.2">
      <c r="A929" s="157" t="s">
        <v>327</v>
      </c>
      <c r="B929" s="142" t="s">
        <v>328</v>
      </c>
      <c r="C929" s="120">
        <v>0</v>
      </c>
      <c r="D929" s="143"/>
    </row>
    <row r="930" spans="1:4" x14ac:dyDescent="0.2">
      <c r="A930" s="157"/>
      <c r="B930" s="142"/>
      <c r="C930" s="120"/>
      <c r="D930" s="143"/>
    </row>
    <row r="931" spans="1:4" x14ac:dyDescent="0.2">
      <c r="A931" s="156" t="s">
        <v>329</v>
      </c>
      <c r="B931" s="136" t="s">
        <v>330</v>
      </c>
      <c r="C931" s="140">
        <f>SUM(C932:C935)</f>
        <v>0</v>
      </c>
      <c r="D931" s="138"/>
    </row>
    <row r="932" spans="1:4" x14ac:dyDescent="0.2">
      <c r="A932" s="157" t="s">
        <v>331</v>
      </c>
      <c r="B932" s="142" t="s">
        <v>332</v>
      </c>
      <c r="C932" s="120">
        <v>0</v>
      </c>
      <c r="D932" s="143"/>
    </row>
    <row r="933" spans="1:4" x14ac:dyDescent="0.2">
      <c r="A933" s="157" t="s">
        <v>333</v>
      </c>
      <c r="B933" s="142" t="s">
        <v>334</v>
      </c>
      <c r="C933" s="120">
        <v>0</v>
      </c>
      <c r="D933" s="143"/>
    </row>
    <row r="934" spans="1:4" x14ac:dyDescent="0.2">
      <c r="A934" s="157" t="s">
        <v>335</v>
      </c>
      <c r="B934" s="142" t="s">
        <v>336</v>
      </c>
      <c r="C934" s="120">
        <v>0</v>
      </c>
      <c r="D934" s="143"/>
    </row>
    <row r="935" spans="1:4" x14ac:dyDescent="0.2">
      <c r="A935" s="157" t="s">
        <v>337</v>
      </c>
      <c r="B935" s="142" t="s">
        <v>338</v>
      </c>
      <c r="C935" s="120">
        <v>0</v>
      </c>
      <c r="D935" s="143"/>
    </row>
    <row r="936" spans="1:4" x14ac:dyDescent="0.2">
      <c r="A936" s="168"/>
      <c r="B936" s="142"/>
      <c r="C936" s="120"/>
      <c r="D936" s="143"/>
    </row>
    <row r="937" spans="1:4" ht="25.5" x14ac:dyDescent="0.2">
      <c r="A937" s="160" t="str">
        <f>'3. Reg en Salud'!B56</f>
        <v>RE2.MM Medidas minimizadoras del riesgo</v>
      </c>
      <c r="B937" s="128" t="s">
        <v>75</v>
      </c>
      <c r="C937" s="120">
        <f>SUM(C939,C1015,C1059)</f>
        <v>0</v>
      </c>
      <c r="D937" s="130"/>
    </row>
    <row r="938" spans="1:4" x14ac:dyDescent="0.2">
      <c r="A938" s="131" t="s">
        <v>76</v>
      </c>
      <c r="B938" s="132" t="s">
        <v>77</v>
      </c>
      <c r="C938" s="133" t="s">
        <v>78</v>
      </c>
      <c r="D938" s="134" t="s">
        <v>79</v>
      </c>
    </row>
    <row r="939" spans="1:4" x14ac:dyDescent="0.2">
      <c r="A939" s="135">
        <v>1</v>
      </c>
      <c r="B939" s="136" t="s">
        <v>80</v>
      </c>
      <c r="C939" s="137">
        <f>SUM(C941,C948,C955,C964,C973,C978,C985,C990,C1001,C1007)</f>
        <v>0</v>
      </c>
      <c r="D939" s="138"/>
    </row>
    <row r="940" spans="1:4" x14ac:dyDescent="0.2">
      <c r="A940" s="135"/>
      <c r="B940" s="153"/>
      <c r="C940" s="140"/>
      <c r="D940" s="138"/>
    </row>
    <row r="941" spans="1:4" x14ac:dyDescent="0.2">
      <c r="A941" s="139" t="s">
        <v>82</v>
      </c>
      <c r="B941" s="136" t="s">
        <v>83</v>
      </c>
      <c r="C941" s="140">
        <f>SUM(C942:C946)</f>
        <v>0</v>
      </c>
      <c r="D941" s="138"/>
    </row>
    <row r="942" spans="1:4" x14ac:dyDescent="0.2">
      <c r="A942" s="141" t="s">
        <v>84</v>
      </c>
      <c r="B942" s="142" t="s">
        <v>85</v>
      </c>
      <c r="C942" s="120">
        <v>0</v>
      </c>
      <c r="D942" s="143"/>
    </row>
    <row r="943" spans="1:4" ht="25.5" x14ac:dyDescent="0.2">
      <c r="A943" s="141" t="s">
        <v>86</v>
      </c>
      <c r="B943" s="142" t="s">
        <v>87</v>
      </c>
      <c r="C943" s="120">
        <v>0</v>
      </c>
      <c r="D943" s="143"/>
    </row>
    <row r="944" spans="1:4" x14ac:dyDescent="0.2">
      <c r="A944" s="141" t="s">
        <v>88</v>
      </c>
      <c r="B944" s="142" t="s">
        <v>89</v>
      </c>
      <c r="C944" s="120">
        <v>0</v>
      </c>
      <c r="D944" s="143"/>
    </row>
    <row r="945" spans="1:4" ht="25.5" x14ac:dyDescent="0.2">
      <c r="A945" s="141" t="s">
        <v>90</v>
      </c>
      <c r="B945" s="142" t="s">
        <v>91</v>
      </c>
      <c r="C945" s="120">
        <v>0</v>
      </c>
      <c r="D945" s="143"/>
    </row>
    <row r="946" spans="1:4" x14ac:dyDescent="0.2">
      <c r="A946" s="141" t="s">
        <v>92</v>
      </c>
      <c r="B946" s="142" t="s">
        <v>93</v>
      </c>
      <c r="C946" s="120">
        <v>0</v>
      </c>
      <c r="D946" s="143"/>
    </row>
    <row r="947" spans="1:4" x14ac:dyDescent="0.2">
      <c r="A947" s="144"/>
      <c r="B947" s="145"/>
      <c r="C947" s="120"/>
      <c r="D947" s="143"/>
    </row>
    <row r="948" spans="1:4" x14ac:dyDescent="0.2">
      <c r="A948" s="139" t="s">
        <v>94</v>
      </c>
      <c r="B948" s="136" t="s">
        <v>95</v>
      </c>
      <c r="C948" s="140">
        <f>SUM(C949:C953)</f>
        <v>0</v>
      </c>
      <c r="D948" s="138"/>
    </row>
    <row r="949" spans="1:4" x14ac:dyDescent="0.2">
      <c r="A949" s="141" t="s">
        <v>96</v>
      </c>
      <c r="B949" s="142" t="s">
        <v>97</v>
      </c>
      <c r="C949" s="120">
        <v>0</v>
      </c>
      <c r="D949" s="143"/>
    </row>
    <row r="950" spans="1:4" x14ac:dyDescent="0.2">
      <c r="A950" s="141" t="s">
        <v>98</v>
      </c>
      <c r="B950" s="142" t="s">
        <v>99</v>
      </c>
      <c r="C950" s="120">
        <v>0</v>
      </c>
      <c r="D950" s="143"/>
    </row>
    <row r="951" spans="1:4" x14ac:dyDescent="0.2">
      <c r="A951" s="141" t="s">
        <v>100</v>
      </c>
      <c r="B951" s="142" t="s">
        <v>101</v>
      </c>
      <c r="C951" s="120">
        <v>0</v>
      </c>
      <c r="D951" s="143"/>
    </row>
    <row r="952" spans="1:4" x14ac:dyDescent="0.2">
      <c r="A952" s="141" t="s">
        <v>102</v>
      </c>
      <c r="B952" s="142" t="s">
        <v>103</v>
      </c>
      <c r="C952" s="120">
        <v>0</v>
      </c>
      <c r="D952" s="143"/>
    </row>
    <row r="953" spans="1:4" x14ac:dyDescent="0.2">
      <c r="A953" s="141" t="s">
        <v>104</v>
      </c>
      <c r="B953" s="142" t="s">
        <v>105</v>
      </c>
      <c r="C953" s="120">
        <v>0</v>
      </c>
      <c r="D953" s="143"/>
    </row>
    <row r="954" spans="1:4" x14ac:dyDescent="0.2">
      <c r="A954" s="144"/>
      <c r="B954" s="145"/>
      <c r="C954" s="140"/>
      <c r="D954" s="138"/>
    </row>
    <row r="955" spans="1:4" ht="25.5" x14ac:dyDescent="0.2">
      <c r="A955" s="139" t="s">
        <v>106</v>
      </c>
      <c r="B955" s="146" t="s">
        <v>107</v>
      </c>
      <c r="C955" s="140">
        <f>SUM(C956:C962)</f>
        <v>0</v>
      </c>
      <c r="D955" s="138"/>
    </row>
    <row r="956" spans="1:4" x14ac:dyDescent="0.2">
      <c r="A956" s="141" t="s">
        <v>108</v>
      </c>
      <c r="B956" s="142" t="s">
        <v>109</v>
      </c>
      <c r="C956" s="120">
        <v>0</v>
      </c>
      <c r="D956" s="143"/>
    </row>
    <row r="957" spans="1:4" x14ac:dyDescent="0.2">
      <c r="A957" s="141" t="s">
        <v>110</v>
      </c>
      <c r="B957" s="142" t="s">
        <v>111</v>
      </c>
      <c r="C957" s="120">
        <v>0</v>
      </c>
      <c r="D957" s="143"/>
    </row>
    <row r="958" spans="1:4" x14ac:dyDescent="0.2">
      <c r="A958" s="141" t="s">
        <v>112</v>
      </c>
      <c r="B958" s="142" t="s">
        <v>113</v>
      </c>
      <c r="C958" s="120"/>
      <c r="D958" s="143"/>
    </row>
    <row r="959" spans="1:4" x14ac:dyDescent="0.2">
      <c r="A959" s="141" t="s">
        <v>114</v>
      </c>
      <c r="B959" s="142" t="s">
        <v>115</v>
      </c>
      <c r="C959" s="120">
        <v>0</v>
      </c>
      <c r="D959" s="143"/>
    </row>
    <row r="960" spans="1:4" x14ac:dyDescent="0.2">
      <c r="A960" s="141" t="s">
        <v>116</v>
      </c>
      <c r="B960" s="142" t="s">
        <v>117</v>
      </c>
      <c r="C960" s="120">
        <v>0</v>
      </c>
      <c r="D960" s="143"/>
    </row>
    <row r="961" spans="1:4" ht="25.5" x14ac:dyDescent="0.2">
      <c r="A961" s="141" t="s">
        <v>118</v>
      </c>
      <c r="B961" s="142" t="s">
        <v>119</v>
      </c>
      <c r="C961" s="120">
        <v>0</v>
      </c>
      <c r="D961" s="143"/>
    </row>
    <row r="962" spans="1:4" ht="25.5" x14ac:dyDescent="0.2">
      <c r="A962" s="141" t="s">
        <v>120</v>
      </c>
      <c r="B962" s="142" t="s">
        <v>121</v>
      </c>
      <c r="C962" s="120">
        <v>0</v>
      </c>
      <c r="D962" s="143"/>
    </row>
    <row r="963" spans="1:4" x14ac:dyDescent="0.2">
      <c r="A963" s="144"/>
      <c r="B963" s="145"/>
      <c r="C963" s="120"/>
      <c r="D963" s="143"/>
    </row>
    <row r="964" spans="1:4" x14ac:dyDescent="0.2">
      <c r="A964" s="139" t="s">
        <v>122</v>
      </c>
      <c r="B964" s="136" t="s">
        <v>123</v>
      </c>
      <c r="C964" s="140">
        <f>SUM(C965:C971)</f>
        <v>0</v>
      </c>
      <c r="D964" s="138"/>
    </row>
    <row r="965" spans="1:4" x14ac:dyDescent="0.2">
      <c r="A965" s="141" t="s">
        <v>124</v>
      </c>
      <c r="B965" s="142" t="s">
        <v>125</v>
      </c>
      <c r="C965" s="120">
        <v>0</v>
      </c>
      <c r="D965" s="143"/>
    </row>
    <row r="966" spans="1:4" x14ac:dyDescent="0.2">
      <c r="A966" s="141" t="s">
        <v>126</v>
      </c>
      <c r="B966" s="142" t="s">
        <v>127</v>
      </c>
      <c r="C966" s="120">
        <v>0</v>
      </c>
      <c r="D966" s="143"/>
    </row>
    <row r="967" spans="1:4" x14ac:dyDescent="0.2">
      <c r="A967" s="141" t="s">
        <v>128</v>
      </c>
      <c r="B967" s="142" t="s">
        <v>129</v>
      </c>
      <c r="C967" s="120">
        <v>0</v>
      </c>
      <c r="D967" s="143"/>
    </row>
    <row r="968" spans="1:4" ht="25.5" x14ac:dyDescent="0.2">
      <c r="A968" s="141" t="s">
        <v>130</v>
      </c>
      <c r="B968" s="142" t="s">
        <v>131</v>
      </c>
      <c r="C968" s="120">
        <v>0</v>
      </c>
      <c r="D968" s="143"/>
    </row>
    <row r="969" spans="1:4" ht="25.5" x14ac:dyDescent="0.2">
      <c r="A969" s="141" t="s">
        <v>132</v>
      </c>
      <c r="B969" s="142" t="s">
        <v>133</v>
      </c>
      <c r="C969" s="120">
        <v>0</v>
      </c>
      <c r="D969" s="143"/>
    </row>
    <row r="970" spans="1:4" x14ac:dyDescent="0.2">
      <c r="A970" s="141" t="s">
        <v>134</v>
      </c>
      <c r="B970" s="142" t="s">
        <v>135</v>
      </c>
      <c r="C970" s="120">
        <v>0</v>
      </c>
      <c r="D970" s="143"/>
    </row>
    <row r="971" spans="1:4" x14ac:dyDescent="0.2">
      <c r="A971" s="141" t="s">
        <v>136</v>
      </c>
      <c r="B971" s="142" t="s">
        <v>137</v>
      </c>
      <c r="C971" s="120"/>
      <c r="D971" s="143"/>
    </row>
    <row r="972" spans="1:4" x14ac:dyDescent="0.2">
      <c r="A972" s="144"/>
      <c r="B972" s="145"/>
      <c r="C972" s="120"/>
      <c r="D972" s="143"/>
    </row>
    <row r="973" spans="1:4" x14ac:dyDescent="0.2">
      <c r="A973" s="139" t="s">
        <v>138</v>
      </c>
      <c r="B973" s="136" t="s">
        <v>139</v>
      </c>
      <c r="C973" s="140">
        <f>SUM(C974++C975+C976)</f>
        <v>0</v>
      </c>
      <c r="D973" s="138"/>
    </row>
    <row r="974" spans="1:4" x14ac:dyDescent="0.2">
      <c r="A974" s="141" t="s">
        <v>140</v>
      </c>
      <c r="B974" s="142" t="s">
        <v>141</v>
      </c>
      <c r="C974" s="120">
        <v>0</v>
      </c>
      <c r="D974" s="143"/>
    </row>
    <row r="975" spans="1:4" x14ac:dyDescent="0.2">
      <c r="A975" s="141" t="s">
        <v>142</v>
      </c>
      <c r="B975" s="142" t="s">
        <v>143</v>
      </c>
      <c r="C975" s="120">
        <v>0</v>
      </c>
      <c r="D975" s="143"/>
    </row>
    <row r="976" spans="1:4" x14ac:dyDescent="0.2">
      <c r="A976" s="141" t="s">
        <v>144</v>
      </c>
      <c r="B976" s="142" t="s">
        <v>145</v>
      </c>
      <c r="C976" s="120">
        <v>0</v>
      </c>
      <c r="D976" s="143"/>
    </row>
    <row r="977" spans="1:4" x14ac:dyDescent="0.2">
      <c r="A977" s="144"/>
      <c r="B977" s="145"/>
      <c r="C977" s="120"/>
      <c r="D977" s="143"/>
    </row>
    <row r="978" spans="1:4" ht="25.5" x14ac:dyDescent="0.2">
      <c r="A978" s="139" t="s">
        <v>146</v>
      </c>
      <c r="B978" s="136" t="s">
        <v>147</v>
      </c>
      <c r="C978" s="140">
        <f>SUM(C979+C982+C983)</f>
        <v>0</v>
      </c>
      <c r="D978" s="138"/>
    </row>
    <row r="979" spans="1:4" x14ac:dyDescent="0.2">
      <c r="A979" s="141" t="s">
        <v>148</v>
      </c>
      <c r="B979" s="145" t="s">
        <v>149</v>
      </c>
      <c r="C979" s="140">
        <f>SUM(C980:C981)</f>
        <v>0</v>
      </c>
      <c r="D979" s="138"/>
    </row>
    <row r="980" spans="1:4" x14ac:dyDescent="0.2">
      <c r="A980" s="144" t="s">
        <v>150</v>
      </c>
      <c r="B980" s="145" t="s">
        <v>151</v>
      </c>
      <c r="C980" s="120">
        <v>0</v>
      </c>
      <c r="D980" s="143"/>
    </row>
    <row r="981" spans="1:4" ht="25.5" x14ac:dyDescent="0.2">
      <c r="A981" s="144" t="s">
        <v>152</v>
      </c>
      <c r="B981" s="145" t="s">
        <v>153</v>
      </c>
      <c r="C981" s="120">
        <v>0</v>
      </c>
      <c r="D981" s="143"/>
    </row>
    <row r="982" spans="1:4" x14ac:dyDescent="0.2">
      <c r="A982" s="141" t="s">
        <v>154</v>
      </c>
      <c r="B982" s="142" t="s">
        <v>155</v>
      </c>
      <c r="C982" s="120">
        <v>0</v>
      </c>
      <c r="D982" s="143"/>
    </row>
    <row r="983" spans="1:4" x14ac:dyDescent="0.2">
      <c r="A983" s="141" t="s">
        <v>156</v>
      </c>
      <c r="B983" s="142" t="s">
        <v>157</v>
      </c>
      <c r="C983" s="120">
        <v>0</v>
      </c>
      <c r="D983" s="143"/>
    </row>
    <row r="984" spans="1:4" x14ac:dyDescent="0.2">
      <c r="A984" s="144"/>
      <c r="B984" s="145"/>
      <c r="C984" s="120"/>
      <c r="D984" s="143"/>
    </row>
    <row r="985" spans="1:4" x14ac:dyDescent="0.2">
      <c r="A985" s="139" t="s">
        <v>158</v>
      </c>
      <c r="B985" s="136" t="s">
        <v>159</v>
      </c>
      <c r="C985" s="137" t="s">
        <v>160</v>
      </c>
      <c r="D985" s="138"/>
    </row>
    <row r="986" spans="1:4" x14ac:dyDescent="0.2">
      <c r="A986" s="141" t="s">
        <v>161</v>
      </c>
      <c r="B986" s="142" t="s">
        <v>162</v>
      </c>
      <c r="C986" s="147" t="s">
        <v>160</v>
      </c>
      <c r="D986" s="143"/>
    </row>
    <row r="987" spans="1:4" x14ac:dyDescent="0.2">
      <c r="A987" s="141" t="s">
        <v>163</v>
      </c>
      <c r="B987" s="142" t="s">
        <v>164</v>
      </c>
      <c r="C987" s="120">
        <v>0</v>
      </c>
      <c r="D987" s="143"/>
    </row>
    <row r="988" spans="1:4" x14ac:dyDescent="0.2">
      <c r="A988" s="141" t="s">
        <v>165</v>
      </c>
      <c r="B988" s="142" t="s">
        <v>166</v>
      </c>
      <c r="C988" s="120">
        <v>0</v>
      </c>
      <c r="D988" s="143"/>
    </row>
    <row r="989" spans="1:4" x14ac:dyDescent="0.2">
      <c r="A989" s="144"/>
      <c r="B989" s="145"/>
      <c r="C989" s="120"/>
      <c r="D989" s="143"/>
    </row>
    <row r="990" spans="1:4" x14ac:dyDescent="0.2">
      <c r="A990" s="139" t="s">
        <v>167</v>
      </c>
      <c r="B990" s="136" t="s">
        <v>168</v>
      </c>
      <c r="C990" s="140">
        <f>SUM(C991:C999)</f>
        <v>0</v>
      </c>
      <c r="D990" s="138"/>
    </row>
    <row r="991" spans="1:4" x14ac:dyDescent="0.2">
      <c r="A991" s="141" t="s">
        <v>169</v>
      </c>
      <c r="B991" s="142" t="s">
        <v>170</v>
      </c>
      <c r="C991" s="120">
        <v>0</v>
      </c>
      <c r="D991" s="143"/>
    </row>
    <row r="992" spans="1:4" x14ac:dyDescent="0.2">
      <c r="A992" s="141" t="s">
        <v>171</v>
      </c>
      <c r="B992" s="142" t="s">
        <v>172</v>
      </c>
      <c r="C992" s="120">
        <v>0</v>
      </c>
      <c r="D992" s="143"/>
    </row>
    <row r="993" spans="1:4" x14ac:dyDescent="0.2">
      <c r="A993" s="141" t="s">
        <v>173</v>
      </c>
      <c r="B993" s="142" t="s">
        <v>174</v>
      </c>
      <c r="C993" s="120">
        <v>0</v>
      </c>
      <c r="D993" s="143"/>
    </row>
    <row r="994" spans="1:4" ht="25.5" x14ac:dyDescent="0.2">
      <c r="A994" s="141" t="s">
        <v>175</v>
      </c>
      <c r="B994" s="142" t="s">
        <v>176</v>
      </c>
      <c r="C994" s="120">
        <v>0</v>
      </c>
      <c r="D994" s="143"/>
    </row>
    <row r="995" spans="1:4" ht="25.5" x14ac:dyDescent="0.2">
      <c r="A995" s="141" t="s">
        <v>177</v>
      </c>
      <c r="B995" s="142" t="s">
        <v>178</v>
      </c>
      <c r="C995" s="120">
        <v>0</v>
      </c>
      <c r="D995" s="143"/>
    </row>
    <row r="996" spans="1:4" ht="25.5" x14ac:dyDescent="0.2">
      <c r="A996" s="141" t="s">
        <v>179</v>
      </c>
      <c r="B996" s="142" t="s">
        <v>180</v>
      </c>
      <c r="C996" s="120">
        <v>0</v>
      </c>
      <c r="D996" s="143"/>
    </row>
    <row r="997" spans="1:4" x14ac:dyDescent="0.2">
      <c r="A997" s="141" t="s">
        <v>181</v>
      </c>
      <c r="B997" s="142" t="s">
        <v>182</v>
      </c>
      <c r="C997" s="120">
        <v>0</v>
      </c>
      <c r="D997" s="143"/>
    </row>
    <row r="998" spans="1:4" ht="25.5" x14ac:dyDescent="0.2">
      <c r="A998" s="141" t="s">
        <v>183</v>
      </c>
      <c r="B998" s="142" t="s">
        <v>184</v>
      </c>
      <c r="C998" s="120">
        <v>0</v>
      </c>
      <c r="D998" s="143"/>
    </row>
    <row r="999" spans="1:4" ht="25.5" x14ac:dyDescent="0.2">
      <c r="A999" s="141" t="s">
        <v>185</v>
      </c>
      <c r="B999" s="142" t="s">
        <v>186</v>
      </c>
      <c r="C999" s="120">
        <v>0</v>
      </c>
      <c r="D999" s="143"/>
    </row>
    <row r="1000" spans="1:4" x14ac:dyDescent="0.2">
      <c r="A1000" s="144"/>
      <c r="B1000" s="145"/>
      <c r="C1000" s="120"/>
      <c r="D1000" s="143"/>
    </row>
    <row r="1001" spans="1:4" x14ac:dyDescent="0.2">
      <c r="A1001" s="139" t="s">
        <v>187</v>
      </c>
      <c r="B1001" s="136" t="s">
        <v>188</v>
      </c>
      <c r="C1001" s="140">
        <f>SUM(C1002:C1005)</f>
        <v>0</v>
      </c>
      <c r="D1001" s="138"/>
    </row>
    <row r="1002" spans="1:4" x14ac:dyDescent="0.2">
      <c r="A1002" s="141" t="s">
        <v>189</v>
      </c>
      <c r="B1002" s="142" t="s">
        <v>190</v>
      </c>
      <c r="C1002" s="120">
        <v>0</v>
      </c>
      <c r="D1002" s="143"/>
    </row>
    <row r="1003" spans="1:4" x14ac:dyDescent="0.2">
      <c r="A1003" s="141" t="s">
        <v>191</v>
      </c>
      <c r="B1003" s="142" t="s">
        <v>192</v>
      </c>
      <c r="C1003" s="120">
        <v>0</v>
      </c>
      <c r="D1003" s="143"/>
    </row>
    <row r="1004" spans="1:4" x14ac:dyDescent="0.2">
      <c r="A1004" s="141" t="s">
        <v>193</v>
      </c>
      <c r="B1004" s="142" t="s">
        <v>194</v>
      </c>
      <c r="C1004" s="120">
        <v>0</v>
      </c>
      <c r="D1004" s="143"/>
    </row>
    <row r="1005" spans="1:4" x14ac:dyDescent="0.2">
      <c r="A1005" s="141" t="s">
        <v>195</v>
      </c>
      <c r="B1005" s="142" t="s">
        <v>196</v>
      </c>
      <c r="C1005" s="120">
        <v>0</v>
      </c>
      <c r="D1005" s="143"/>
    </row>
    <row r="1006" spans="1:4" x14ac:dyDescent="0.2">
      <c r="A1006" s="144"/>
      <c r="B1006" s="145"/>
      <c r="C1006" s="120"/>
      <c r="D1006" s="143"/>
    </row>
    <row r="1007" spans="1:4" x14ac:dyDescent="0.2">
      <c r="A1007" s="139" t="s">
        <v>197</v>
      </c>
      <c r="B1007" s="136" t="s">
        <v>198</v>
      </c>
      <c r="C1007" s="140">
        <f>SUM(C1008:C1013)</f>
        <v>0</v>
      </c>
      <c r="D1007" s="138"/>
    </row>
    <row r="1008" spans="1:4" x14ac:dyDescent="0.2">
      <c r="A1008" s="141" t="s">
        <v>199</v>
      </c>
      <c r="B1008" s="142" t="s">
        <v>200</v>
      </c>
      <c r="C1008" s="120">
        <v>0</v>
      </c>
      <c r="D1008" s="143"/>
    </row>
    <row r="1009" spans="1:4" x14ac:dyDescent="0.2">
      <c r="A1009" s="141" t="s">
        <v>201</v>
      </c>
      <c r="B1009" s="142" t="s">
        <v>202</v>
      </c>
      <c r="C1009" s="120">
        <v>0</v>
      </c>
      <c r="D1009" s="143"/>
    </row>
    <row r="1010" spans="1:4" x14ac:dyDescent="0.2">
      <c r="A1010" s="141" t="s">
        <v>203</v>
      </c>
      <c r="B1010" s="142" t="s">
        <v>204</v>
      </c>
      <c r="C1010" s="120">
        <v>0</v>
      </c>
      <c r="D1010" s="143"/>
    </row>
    <row r="1011" spans="1:4" ht="25.5" x14ac:dyDescent="0.2">
      <c r="A1011" s="141" t="s">
        <v>205</v>
      </c>
      <c r="B1011" s="142" t="s">
        <v>206</v>
      </c>
      <c r="C1011" s="120">
        <v>0</v>
      </c>
      <c r="D1011" s="143"/>
    </row>
    <row r="1012" spans="1:4" x14ac:dyDescent="0.2">
      <c r="A1012" s="141" t="s">
        <v>207</v>
      </c>
      <c r="B1012" s="142" t="s">
        <v>208</v>
      </c>
      <c r="C1012" s="120">
        <v>0</v>
      </c>
      <c r="D1012" s="143"/>
    </row>
    <row r="1013" spans="1:4" x14ac:dyDescent="0.2">
      <c r="A1013" s="141" t="s">
        <v>209</v>
      </c>
      <c r="B1013" s="142" t="s">
        <v>210</v>
      </c>
      <c r="C1013" s="148">
        <v>0</v>
      </c>
      <c r="D1013" s="149"/>
    </row>
    <row r="1014" spans="1:4" x14ac:dyDescent="0.2">
      <c r="A1014" s="150"/>
      <c r="B1014" s="151"/>
      <c r="C1014" s="152"/>
      <c r="D1014" s="130"/>
    </row>
    <row r="1015" spans="1:4" x14ac:dyDescent="0.2">
      <c r="A1015" s="135">
        <v>2</v>
      </c>
      <c r="B1015" s="136" t="s">
        <v>211</v>
      </c>
      <c r="C1015" s="140">
        <f>SUM(C1017+C1024+C1030+C1039+C1043+C1049)</f>
        <v>0</v>
      </c>
      <c r="D1015" s="138"/>
    </row>
    <row r="1016" spans="1:4" x14ac:dyDescent="0.2">
      <c r="A1016" s="135"/>
      <c r="B1016" s="153"/>
      <c r="C1016" s="120"/>
      <c r="D1016" s="143"/>
    </row>
    <row r="1017" spans="1:4" x14ac:dyDescent="0.2">
      <c r="A1017" s="150" t="s">
        <v>212</v>
      </c>
      <c r="B1017" s="136" t="s">
        <v>213</v>
      </c>
      <c r="C1017" s="140">
        <f>SUM(C1018:C1022)</f>
        <v>0</v>
      </c>
      <c r="D1017" s="138"/>
    </row>
    <row r="1018" spans="1:4" x14ac:dyDescent="0.2">
      <c r="A1018" s="141" t="s">
        <v>214</v>
      </c>
      <c r="B1018" s="142" t="s">
        <v>215</v>
      </c>
      <c r="C1018" s="120">
        <v>0</v>
      </c>
      <c r="D1018" s="143"/>
    </row>
    <row r="1019" spans="1:4" x14ac:dyDescent="0.2">
      <c r="A1019" s="141" t="s">
        <v>216</v>
      </c>
      <c r="B1019" s="142" t="s">
        <v>217</v>
      </c>
      <c r="C1019" s="120">
        <v>0</v>
      </c>
      <c r="D1019" s="143"/>
    </row>
    <row r="1020" spans="1:4" x14ac:dyDescent="0.2">
      <c r="A1020" s="141" t="s">
        <v>218</v>
      </c>
      <c r="B1020" s="142" t="s">
        <v>219</v>
      </c>
      <c r="C1020" s="120">
        <v>0</v>
      </c>
      <c r="D1020" s="143"/>
    </row>
    <row r="1021" spans="1:4" x14ac:dyDescent="0.2">
      <c r="A1021" s="141" t="s">
        <v>220</v>
      </c>
      <c r="B1021" s="142" t="s">
        <v>221</v>
      </c>
      <c r="C1021" s="120">
        <v>0</v>
      </c>
      <c r="D1021" s="143"/>
    </row>
    <row r="1022" spans="1:4" x14ac:dyDescent="0.2">
      <c r="A1022" s="141" t="s">
        <v>222</v>
      </c>
      <c r="B1022" s="142" t="s">
        <v>223</v>
      </c>
      <c r="C1022" s="120">
        <v>0</v>
      </c>
      <c r="D1022" s="143"/>
    </row>
    <row r="1023" spans="1:4" x14ac:dyDescent="0.2">
      <c r="A1023" s="154"/>
      <c r="B1023" s="145"/>
      <c r="C1023" s="120"/>
      <c r="D1023" s="143"/>
    </row>
    <row r="1024" spans="1:4" ht="25.5" x14ac:dyDescent="0.2">
      <c r="A1024" s="150" t="s">
        <v>224</v>
      </c>
      <c r="B1024" s="136" t="s">
        <v>225</v>
      </c>
      <c r="C1024" s="140">
        <f>SUM(C1025:C1028)</f>
        <v>0</v>
      </c>
      <c r="D1024" s="138"/>
    </row>
    <row r="1025" spans="1:4" x14ac:dyDescent="0.2">
      <c r="A1025" s="141" t="s">
        <v>226</v>
      </c>
      <c r="B1025" s="142" t="s">
        <v>227</v>
      </c>
      <c r="C1025" s="120">
        <v>0</v>
      </c>
      <c r="D1025" s="143"/>
    </row>
    <row r="1026" spans="1:4" x14ac:dyDescent="0.2">
      <c r="A1026" s="141" t="s">
        <v>228</v>
      </c>
      <c r="B1026" s="142" t="s">
        <v>229</v>
      </c>
      <c r="C1026" s="120">
        <v>0</v>
      </c>
      <c r="D1026" s="143"/>
    </row>
    <row r="1027" spans="1:4" x14ac:dyDescent="0.2">
      <c r="A1027" s="141" t="s">
        <v>230</v>
      </c>
      <c r="B1027" s="142" t="s">
        <v>231</v>
      </c>
      <c r="C1027" s="120">
        <v>0</v>
      </c>
      <c r="D1027" s="143"/>
    </row>
    <row r="1028" spans="1:4" x14ac:dyDescent="0.2">
      <c r="A1028" s="141" t="s">
        <v>232</v>
      </c>
      <c r="B1028" s="142" t="s">
        <v>233</v>
      </c>
      <c r="C1028" s="120">
        <v>0</v>
      </c>
      <c r="D1028" s="143"/>
    </row>
    <row r="1029" spans="1:4" x14ac:dyDescent="0.2">
      <c r="A1029" s="154"/>
      <c r="B1029" s="145"/>
      <c r="C1029" s="120"/>
      <c r="D1029" s="143"/>
    </row>
    <row r="1030" spans="1:4" ht="25.5" x14ac:dyDescent="0.2">
      <c r="A1030" s="150" t="s">
        <v>234</v>
      </c>
      <c r="B1030" s="136" t="s">
        <v>235</v>
      </c>
      <c r="C1030" s="140">
        <f>SUM(C1031:C1037)</f>
        <v>0</v>
      </c>
      <c r="D1030" s="138"/>
    </row>
    <row r="1031" spans="1:4" x14ac:dyDescent="0.2">
      <c r="A1031" s="141" t="s">
        <v>236</v>
      </c>
      <c r="B1031" s="142" t="s">
        <v>237</v>
      </c>
      <c r="C1031" s="120">
        <v>0</v>
      </c>
      <c r="D1031" s="143"/>
    </row>
    <row r="1032" spans="1:4" ht="25.5" x14ac:dyDescent="0.2">
      <c r="A1032" s="141" t="s">
        <v>238</v>
      </c>
      <c r="B1032" s="142" t="s">
        <v>239</v>
      </c>
      <c r="C1032" s="120">
        <v>0</v>
      </c>
      <c r="D1032" s="143"/>
    </row>
    <row r="1033" spans="1:4" x14ac:dyDescent="0.2">
      <c r="A1033" s="141" t="s">
        <v>240</v>
      </c>
      <c r="B1033" s="142" t="s">
        <v>241</v>
      </c>
      <c r="C1033" s="120">
        <v>0</v>
      </c>
      <c r="D1033" s="143"/>
    </row>
    <row r="1034" spans="1:4" ht="25.5" x14ac:dyDescent="0.2">
      <c r="A1034" s="141" t="s">
        <v>242</v>
      </c>
      <c r="B1034" s="142" t="s">
        <v>243</v>
      </c>
      <c r="C1034" s="120">
        <v>0</v>
      </c>
      <c r="D1034" s="143"/>
    </row>
    <row r="1035" spans="1:4" x14ac:dyDescent="0.2">
      <c r="A1035" s="141" t="s">
        <v>244</v>
      </c>
      <c r="B1035" s="142" t="s">
        <v>245</v>
      </c>
      <c r="C1035" s="120">
        <v>0</v>
      </c>
      <c r="D1035" s="143"/>
    </row>
    <row r="1036" spans="1:4" x14ac:dyDescent="0.2">
      <c r="A1036" s="141" t="s">
        <v>246</v>
      </c>
      <c r="B1036" s="142" t="s">
        <v>247</v>
      </c>
      <c r="C1036" s="120">
        <v>0</v>
      </c>
      <c r="D1036" s="143"/>
    </row>
    <row r="1037" spans="1:4" ht="25.5" x14ac:dyDescent="0.2">
      <c r="A1037" s="141" t="s">
        <v>248</v>
      </c>
      <c r="B1037" s="142" t="s">
        <v>249</v>
      </c>
      <c r="C1037" s="120">
        <v>0</v>
      </c>
      <c r="D1037" s="143"/>
    </row>
    <row r="1038" spans="1:4" x14ac:dyDescent="0.2">
      <c r="A1038" s="154"/>
      <c r="B1038" s="145"/>
      <c r="C1038" s="120"/>
      <c r="D1038" s="143"/>
    </row>
    <row r="1039" spans="1:4" ht="25.5" x14ac:dyDescent="0.2">
      <c r="A1039" s="150" t="s">
        <v>250</v>
      </c>
      <c r="B1039" s="136" t="s">
        <v>251</v>
      </c>
      <c r="C1039" s="140">
        <f>SUM(C1040:C1041)</f>
        <v>0</v>
      </c>
      <c r="D1039" s="138"/>
    </row>
    <row r="1040" spans="1:4" x14ac:dyDescent="0.2">
      <c r="A1040" s="141" t="s">
        <v>252</v>
      </c>
      <c r="B1040" s="142" t="s">
        <v>253</v>
      </c>
      <c r="C1040" s="120">
        <v>0</v>
      </c>
      <c r="D1040" s="143"/>
    </row>
    <row r="1041" spans="1:4" x14ac:dyDescent="0.2">
      <c r="A1041" s="141" t="s">
        <v>254</v>
      </c>
      <c r="B1041" s="142" t="s">
        <v>255</v>
      </c>
      <c r="C1041" s="120">
        <v>0</v>
      </c>
      <c r="D1041" s="143"/>
    </row>
    <row r="1042" spans="1:4" x14ac:dyDescent="0.2">
      <c r="A1042" s="154"/>
      <c r="B1042" s="145"/>
      <c r="C1042" s="120"/>
      <c r="D1042" s="143"/>
    </row>
    <row r="1043" spans="1:4" ht="25.5" x14ac:dyDescent="0.2">
      <c r="A1043" s="150" t="s">
        <v>256</v>
      </c>
      <c r="B1043" s="136" t="s">
        <v>257</v>
      </c>
      <c r="C1043" s="140">
        <f>SUM(C1044:C1047)</f>
        <v>0</v>
      </c>
      <c r="D1043" s="138"/>
    </row>
    <row r="1044" spans="1:4" x14ac:dyDescent="0.2">
      <c r="A1044" s="141" t="s">
        <v>258</v>
      </c>
      <c r="B1044" s="142" t="s">
        <v>259</v>
      </c>
      <c r="C1044" s="120">
        <v>0</v>
      </c>
      <c r="D1044" s="143"/>
    </row>
    <row r="1045" spans="1:4" x14ac:dyDescent="0.2">
      <c r="A1045" s="141" t="s">
        <v>260</v>
      </c>
      <c r="B1045" s="142" t="s">
        <v>261</v>
      </c>
      <c r="C1045" s="120">
        <v>0</v>
      </c>
      <c r="D1045" s="143"/>
    </row>
    <row r="1046" spans="1:4" x14ac:dyDescent="0.2">
      <c r="A1046" s="141" t="s">
        <v>262</v>
      </c>
      <c r="B1046" s="142" t="s">
        <v>263</v>
      </c>
      <c r="C1046" s="120">
        <v>0</v>
      </c>
      <c r="D1046" s="143"/>
    </row>
    <row r="1047" spans="1:4" ht="25.5" x14ac:dyDescent="0.2">
      <c r="A1047" s="141" t="s">
        <v>264</v>
      </c>
      <c r="B1047" s="142" t="s">
        <v>265</v>
      </c>
      <c r="C1047" s="120">
        <v>0</v>
      </c>
      <c r="D1047" s="143"/>
    </row>
    <row r="1048" spans="1:4" x14ac:dyDescent="0.2">
      <c r="A1048" s="154"/>
      <c r="B1048" s="145"/>
      <c r="C1048" s="120"/>
      <c r="D1048" s="143"/>
    </row>
    <row r="1049" spans="1:4" ht="25.5" x14ac:dyDescent="0.2">
      <c r="A1049" s="150" t="s">
        <v>266</v>
      </c>
      <c r="B1049" s="136" t="s">
        <v>267</v>
      </c>
      <c r="C1049" s="140">
        <f>SUM(C1050:C1057)</f>
        <v>0</v>
      </c>
      <c r="D1049" s="138"/>
    </row>
    <row r="1050" spans="1:4" x14ac:dyDescent="0.2">
      <c r="A1050" s="141" t="s">
        <v>268</v>
      </c>
      <c r="B1050" s="142" t="s">
        <v>269</v>
      </c>
      <c r="C1050" s="120"/>
      <c r="D1050" s="143"/>
    </row>
    <row r="1051" spans="1:4" ht="25.5" x14ac:dyDescent="0.2">
      <c r="A1051" s="141" t="s">
        <v>270</v>
      </c>
      <c r="B1051" s="142" t="s">
        <v>271</v>
      </c>
      <c r="C1051" s="120">
        <v>0</v>
      </c>
      <c r="D1051" s="143"/>
    </row>
    <row r="1052" spans="1:4" x14ac:dyDescent="0.2">
      <c r="A1052" s="141" t="s">
        <v>272</v>
      </c>
      <c r="B1052" s="142" t="s">
        <v>273</v>
      </c>
      <c r="C1052" s="120">
        <v>0</v>
      </c>
      <c r="D1052" s="143"/>
    </row>
    <row r="1053" spans="1:4" x14ac:dyDescent="0.2">
      <c r="A1053" s="141" t="s">
        <v>274</v>
      </c>
      <c r="B1053" s="142" t="s">
        <v>275</v>
      </c>
      <c r="C1053" s="120">
        <v>0</v>
      </c>
      <c r="D1053" s="143"/>
    </row>
    <row r="1054" spans="1:4" x14ac:dyDescent="0.2">
      <c r="A1054" s="141" t="s">
        <v>276</v>
      </c>
      <c r="B1054" s="142" t="s">
        <v>277</v>
      </c>
      <c r="C1054" s="120">
        <v>0</v>
      </c>
      <c r="D1054" s="143"/>
    </row>
    <row r="1055" spans="1:4" ht="25.5" x14ac:dyDescent="0.2">
      <c r="A1055" s="141" t="s">
        <v>278</v>
      </c>
      <c r="B1055" s="142" t="s">
        <v>279</v>
      </c>
      <c r="C1055" s="120">
        <v>0</v>
      </c>
      <c r="D1055" s="143"/>
    </row>
    <row r="1056" spans="1:4" x14ac:dyDescent="0.2">
      <c r="A1056" s="141" t="s">
        <v>280</v>
      </c>
      <c r="B1056" s="142" t="s">
        <v>281</v>
      </c>
      <c r="C1056" s="120">
        <v>0</v>
      </c>
      <c r="D1056" s="143"/>
    </row>
    <row r="1057" spans="1:4" x14ac:dyDescent="0.2">
      <c r="A1057" s="141" t="s">
        <v>282</v>
      </c>
      <c r="B1057" s="142" t="s">
        <v>283</v>
      </c>
      <c r="C1057" s="120">
        <v>0</v>
      </c>
      <c r="D1057" s="143"/>
    </row>
    <row r="1058" spans="1:4" x14ac:dyDescent="0.2">
      <c r="A1058" s="141"/>
      <c r="B1058" s="145"/>
      <c r="C1058" s="120"/>
      <c r="D1058" s="143"/>
    </row>
    <row r="1059" spans="1:4" x14ac:dyDescent="0.2">
      <c r="A1059" s="135">
        <v>5</v>
      </c>
      <c r="B1059" s="155" t="s">
        <v>284</v>
      </c>
      <c r="C1059" s="140">
        <f>SUM(C1061+C1071+C1081+C1086)</f>
        <v>0</v>
      </c>
      <c r="D1059" s="138"/>
    </row>
    <row r="1060" spans="1:4" x14ac:dyDescent="0.2">
      <c r="A1060" s="154"/>
      <c r="B1060" s="145"/>
      <c r="C1060" s="120"/>
      <c r="D1060" s="143"/>
    </row>
    <row r="1061" spans="1:4" x14ac:dyDescent="0.2">
      <c r="A1061" s="156" t="s">
        <v>285</v>
      </c>
      <c r="B1061" s="136" t="s">
        <v>286</v>
      </c>
      <c r="C1061" s="140">
        <f>SUM(C1062:C1069)</f>
        <v>0</v>
      </c>
      <c r="D1061" s="138"/>
    </row>
    <row r="1062" spans="1:4" x14ac:dyDescent="0.2">
      <c r="A1062" s="157" t="s">
        <v>287</v>
      </c>
      <c r="B1062" s="142" t="s">
        <v>288</v>
      </c>
      <c r="C1062" s="120">
        <v>0</v>
      </c>
      <c r="D1062" s="143"/>
    </row>
    <row r="1063" spans="1:4" x14ac:dyDescent="0.2">
      <c r="A1063" s="157" t="s">
        <v>289</v>
      </c>
      <c r="B1063" s="142" t="s">
        <v>290</v>
      </c>
      <c r="C1063" s="120">
        <v>0</v>
      </c>
      <c r="D1063" s="143"/>
    </row>
    <row r="1064" spans="1:4" x14ac:dyDescent="0.2">
      <c r="A1064" s="157" t="s">
        <v>291</v>
      </c>
      <c r="B1064" s="142" t="s">
        <v>292</v>
      </c>
      <c r="C1064" s="120"/>
      <c r="D1064" s="143"/>
    </row>
    <row r="1065" spans="1:4" x14ac:dyDescent="0.2">
      <c r="A1065" s="157" t="s">
        <v>293</v>
      </c>
      <c r="B1065" s="142" t="s">
        <v>294</v>
      </c>
      <c r="C1065" s="120"/>
      <c r="D1065" s="143"/>
    </row>
    <row r="1066" spans="1:4" x14ac:dyDescent="0.2">
      <c r="A1066" s="157" t="s">
        <v>295</v>
      </c>
      <c r="B1066" s="142" t="s">
        <v>296</v>
      </c>
      <c r="C1066" s="120"/>
      <c r="D1066" s="143"/>
    </row>
    <row r="1067" spans="1:4" ht="25.5" x14ac:dyDescent="0.2">
      <c r="A1067" s="157" t="s">
        <v>297</v>
      </c>
      <c r="B1067" s="142" t="s">
        <v>298</v>
      </c>
      <c r="C1067" s="120"/>
      <c r="D1067" s="143"/>
    </row>
    <row r="1068" spans="1:4" ht="25.5" x14ac:dyDescent="0.2">
      <c r="A1068" s="157" t="s">
        <v>299</v>
      </c>
      <c r="B1068" s="142" t="s">
        <v>300</v>
      </c>
      <c r="C1068" s="120"/>
      <c r="D1068" s="143"/>
    </row>
    <row r="1069" spans="1:4" x14ac:dyDescent="0.2">
      <c r="A1069" s="157" t="s">
        <v>301</v>
      </c>
      <c r="B1069" s="142" t="s">
        <v>302</v>
      </c>
      <c r="C1069" s="120">
        <v>0</v>
      </c>
      <c r="D1069" s="143"/>
    </row>
    <row r="1070" spans="1:4" x14ac:dyDescent="0.2">
      <c r="A1070" s="157"/>
      <c r="B1070" s="142"/>
      <c r="C1070" s="120"/>
      <c r="D1070" s="143"/>
    </row>
    <row r="1071" spans="1:4" ht="25.5" x14ac:dyDescent="0.2">
      <c r="A1071" s="156" t="s">
        <v>303</v>
      </c>
      <c r="B1071" s="136" t="s">
        <v>304</v>
      </c>
      <c r="C1071" s="140">
        <f>SUM(C1072:C1079)</f>
        <v>0</v>
      </c>
      <c r="D1071" s="138"/>
    </row>
    <row r="1072" spans="1:4" x14ac:dyDescent="0.2">
      <c r="A1072" s="157" t="s">
        <v>305</v>
      </c>
      <c r="B1072" s="142" t="s">
        <v>306</v>
      </c>
      <c r="C1072" s="120">
        <v>0</v>
      </c>
      <c r="D1072" s="143"/>
    </row>
    <row r="1073" spans="1:4" x14ac:dyDescent="0.2">
      <c r="A1073" s="157" t="s">
        <v>307</v>
      </c>
      <c r="B1073" s="142" t="s">
        <v>308</v>
      </c>
      <c r="C1073" s="120">
        <v>0</v>
      </c>
      <c r="D1073" s="143"/>
    </row>
    <row r="1074" spans="1:4" x14ac:dyDescent="0.2">
      <c r="A1074" s="157" t="s">
        <v>309</v>
      </c>
      <c r="B1074" s="142" t="s">
        <v>310</v>
      </c>
      <c r="C1074" s="120">
        <v>0</v>
      </c>
      <c r="D1074" s="143"/>
    </row>
    <row r="1075" spans="1:4" x14ac:dyDescent="0.2">
      <c r="A1075" s="157" t="s">
        <v>311</v>
      </c>
      <c r="B1075" s="142" t="s">
        <v>312</v>
      </c>
      <c r="C1075" s="120">
        <v>0</v>
      </c>
      <c r="D1075" s="143"/>
    </row>
    <row r="1076" spans="1:4" x14ac:dyDescent="0.2">
      <c r="A1076" s="157" t="s">
        <v>313</v>
      </c>
      <c r="B1076" s="142" t="s">
        <v>314</v>
      </c>
      <c r="C1076" s="120">
        <v>0</v>
      </c>
      <c r="D1076" s="143"/>
    </row>
    <row r="1077" spans="1:4" x14ac:dyDescent="0.2">
      <c r="A1077" s="157" t="s">
        <v>315</v>
      </c>
      <c r="B1077" s="142" t="s">
        <v>316</v>
      </c>
      <c r="C1077" s="120">
        <v>0</v>
      </c>
      <c r="D1077" s="143"/>
    </row>
    <row r="1078" spans="1:4" x14ac:dyDescent="0.2">
      <c r="A1078" s="157" t="s">
        <v>317</v>
      </c>
      <c r="B1078" s="142" t="s">
        <v>318</v>
      </c>
      <c r="C1078" s="120">
        <v>0</v>
      </c>
      <c r="D1078" s="143"/>
    </row>
    <row r="1079" spans="1:4" ht="25.5" x14ac:dyDescent="0.2">
      <c r="A1079" s="157" t="s">
        <v>319</v>
      </c>
      <c r="B1079" s="142" t="s">
        <v>320</v>
      </c>
      <c r="C1079" s="120">
        <v>0</v>
      </c>
      <c r="D1079" s="143"/>
    </row>
    <row r="1080" spans="1:4" x14ac:dyDescent="0.2">
      <c r="A1080" s="157"/>
      <c r="B1080" s="142"/>
      <c r="C1080" s="120"/>
      <c r="D1080" s="143"/>
    </row>
    <row r="1081" spans="1:4" x14ac:dyDescent="0.2">
      <c r="A1081" s="156" t="s">
        <v>321</v>
      </c>
      <c r="B1081" s="136" t="s">
        <v>322</v>
      </c>
      <c r="C1081" s="140">
        <f>SUM(C1082:C1084)</f>
        <v>0</v>
      </c>
      <c r="D1081" s="138"/>
    </row>
    <row r="1082" spans="1:4" x14ac:dyDescent="0.2">
      <c r="A1082" s="157" t="s">
        <v>323</v>
      </c>
      <c r="B1082" s="142" t="s">
        <v>324</v>
      </c>
      <c r="C1082" s="120">
        <v>0</v>
      </c>
      <c r="D1082" s="143"/>
    </row>
    <row r="1083" spans="1:4" x14ac:dyDescent="0.2">
      <c r="A1083" s="157" t="s">
        <v>325</v>
      </c>
      <c r="B1083" s="142" t="s">
        <v>326</v>
      </c>
      <c r="C1083" s="120">
        <v>0</v>
      </c>
      <c r="D1083" s="143"/>
    </row>
    <row r="1084" spans="1:4" x14ac:dyDescent="0.2">
      <c r="A1084" s="157" t="s">
        <v>327</v>
      </c>
      <c r="B1084" s="142" t="s">
        <v>328</v>
      </c>
      <c r="C1084" s="120">
        <v>0</v>
      </c>
      <c r="D1084" s="143"/>
    </row>
    <row r="1085" spans="1:4" x14ac:dyDescent="0.2">
      <c r="A1085" s="157"/>
      <c r="B1085" s="142"/>
      <c r="C1085" s="120"/>
      <c r="D1085" s="143"/>
    </row>
    <row r="1086" spans="1:4" x14ac:dyDescent="0.2">
      <c r="A1086" s="156" t="s">
        <v>329</v>
      </c>
      <c r="B1086" s="136" t="s">
        <v>330</v>
      </c>
      <c r="C1086" s="140">
        <f>SUM(C1087:C1090)</f>
        <v>0</v>
      </c>
      <c r="D1086" s="138"/>
    </row>
    <row r="1087" spans="1:4" x14ac:dyDescent="0.2">
      <c r="A1087" s="157" t="s">
        <v>331</v>
      </c>
      <c r="B1087" s="142" t="s">
        <v>332</v>
      </c>
      <c r="C1087" s="120">
        <v>0</v>
      </c>
      <c r="D1087" s="143"/>
    </row>
    <row r="1088" spans="1:4" x14ac:dyDescent="0.2">
      <c r="A1088" s="157" t="s">
        <v>333</v>
      </c>
      <c r="B1088" s="142" t="s">
        <v>334</v>
      </c>
      <c r="C1088" s="120">
        <v>0</v>
      </c>
      <c r="D1088" s="143"/>
    </row>
    <row r="1089" spans="1:4" x14ac:dyDescent="0.2">
      <c r="A1089" s="157" t="s">
        <v>335</v>
      </c>
      <c r="B1089" s="142" t="s">
        <v>336</v>
      </c>
      <c r="C1089" s="120">
        <v>0</v>
      </c>
      <c r="D1089" s="143"/>
    </row>
    <row r="1090" spans="1:4" x14ac:dyDescent="0.2">
      <c r="A1090" s="157" t="s">
        <v>337</v>
      </c>
      <c r="B1090" s="142" t="s">
        <v>338</v>
      </c>
      <c r="C1090" s="120">
        <v>0</v>
      </c>
      <c r="D1090" s="143"/>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showGridLines="0" topLeftCell="B31" zoomScale="60" zoomScaleNormal="60" workbookViewId="0">
      <selection activeCell="M41" sqref="M41"/>
    </sheetView>
  </sheetViews>
  <sheetFormatPr baseColWidth="10" defaultColWidth="11.42578125" defaultRowHeight="15" x14ac:dyDescent="0.25"/>
  <cols>
    <col min="1" max="1" width="23.85546875" style="183" customWidth="1"/>
    <col min="2" max="2" width="22.42578125" style="263" customWidth="1"/>
    <col min="3" max="3" width="24.85546875" style="263" customWidth="1"/>
    <col min="4" max="6" width="14.28515625" style="344" customWidth="1"/>
    <col min="7" max="7" width="42.42578125" style="263" customWidth="1"/>
    <col min="8" max="9" width="14.42578125" style="329" customWidth="1"/>
    <col min="10" max="10" width="14.42578125" style="340" customWidth="1"/>
    <col min="11" max="13" width="14.42578125" style="329" customWidth="1"/>
    <col min="14" max="14" width="14.28515625" style="285" customWidth="1"/>
    <col min="15" max="15" width="26.28515625" style="263" customWidth="1"/>
    <col min="16" max="16" width="22.85546875" style="263" customWidth="1"/>
    <col min="17" max="16384" width="11.42578125" style="183"/>
  </cols>
  <sheetData>
    <row r="1" spans="1:16" s="229" customFormat="1" x14ac:dyDescent="0.25">
      <c r="A1" s="673" t="s">
        <v>714</v>
      </c>
      <c r="B1" s="674"/>
      <c r="C1" s="674"/>
      <c r="D1" s="674"/>
      <c r="E1" s="674"/>
      <c r="F1" s="674"/>
      <c r="G1" s="674"/>
      <c r="H1" s="674"/>
      <c r="I1" s="674"/>
      <c r="J1" s="674"/>
      <c r="K1" s="674"/>
      <c r="L1" s="674"/>
      <c r="M1" s="674"/>
      <c r="N1" s="327"/>
      <c r="O1" s="263"/>
      <c r="P1" s="263"/>
    </row>
    <row r="2" spans="1:16" s="184" customFormat="1" x14ac:dyDescent="0.25">
      <c r="A2" s="673" t="str">
        <f>'3. Reg en Salud'!A1</f>
        <v>Herramienta número 2: Programación para el Nivel Regional</v>
      </c>
      <c r="B2" s="674"/>
      <c r="C2" s="674"/>
      <c r="D2" s="674"/>
      <c r="E2" s="674"/>
      <c r="F2" s="674"/>
      <c r="G2" s="674"/>
      <c r="H2" s="674"/>
      <c r="I2" s="674"/>
      <c r="J2" s="674"/>
      <c r="K2" s="674"/>
      <c r="L2" s="674"/>
      <c r="M2" s="674"/>
      <c r="N2" s="674"/>
      <c r="O2" s="674"/>
      <c r="P2" s="684"/>
    </row>
    <row r="3" spans="1:16" s="184" customFormat="1" x14ac:dyDescent="0.25">
      <c r="A3" s="673" t="s">
        <v>359</v>
      </c>
      <c r="B3" s="674"/>
      <c r="C3" s="674"/>
      <c r="D3" s="674"/>
      <c r="E3" s="674"/>
      <c r="F3" s="674"/>
      <c r="G3" s="674"/>
      <c r="H3" s="674"/>
      <c r="I3" s="674"/>
      <c r="J3" s="674"/>
      <c r="K3" s="674"/>
      <c r="L3" s="674"/>
      <c r="M3" s="674"/>
      <c r="N3" s="674"/>
      <c r="O3" s="674"/>
      <c r="P3" s="684"/>
    </row>
    <row r="4" spans="1:16" s="184" customFormat="1" x14ac:dyDescent="0.25">
      <c r="A4" s="673" t="s">
        <v>986</v>
      </c>
      <c r="B4" s="674"/>
      <c r="C4" s="674"/>
      <c r="D4" s="674"/>
      <c r="E4" s="674"/>
      <c r="F4" s="674"/>
      <c r="G4" s="674"/>
      <c r="H4" s="674"/>
      <c r="I4" s="674"/>
      <c r="J4" s="674"/>
      <c r="K4" s="674"/>
      <c r="L4" s="674"/>
      <c r="M4" s="674"/>
      <c r="N4" s="674"/>
      <c r="O4" s="674"/>
      <c r="P4" s="684"/>
    </row>
    <row r="5" spans="1:16" s="184" customFormat="1" x14ac:dyDescent="0.25">
      <c r="A5" s="673" t="s">
        <v>1</v>
      </c>
      <c r="B5" s="674"/>
      <c r="C5" s="674"/>
      <c r="D5" s="674"/>
      <c r="E5" s="674"/>
      <c r="F5" s="674"/>
      <c r="G5" s="673" t="s">
        <v>2</v>
      </c>
      <c r="H5" s="674"/>
      <c r="I5" s="674"/>
      <c r="J5" s="674"/>
      <c r="K5" s="674"/>
      <c r="L5" s="674"/>
      <c r="M5" s="674"/>
      <c r="N5" s="674"/>
      <c r="O5" s="674"/>
      <c r="P5" s="674"/>
    </row>
    <row r="6" spans="1:16" s="184" customFormat="1" x14ac:dyDescent="0.25">
      <c r="A6" s="675" t="s">
        <v>3</v>
      </c>
      <c r="B6" s="681" t="s">
        <v>4</v>
      </c>
      <c r="C6" s="681" t="s">
        <v>5</v>
      </c>
      <c r="D6" s="678" t="s">
        <v>340</v>
      </c>
      <c r="E6" s="678" t="s">
        <v>7</v>
      </c>
      <c r="F6" s="611" t="s">
        <v>341</v>
      </c>
      <c r="G6" s="624" t="s">
        <v>9</v>
      </c>
      <c r="H6" s="653" t="s">
        <v>10</v>
      </c>
      <c r="I6" s="654"/>
      <c r="J6" s="651" t="s">
        <v>11</v>
      </c>
      <c r="K6" s="651"/>
      <c r="L6" s="651"/>
      <c r="M6" s="651"/>
      <c r="N6" s="646" t="s">
        <v>12</v>
      </c>
      <c r="O6" s="624" t="s">
        <v>13</v>
      </c>
      <c r="P6" s="624" t="s">
        <v>14</v>
      </c>
    </row>
    <row r="7" spans="1:16" s="184" customFormat="1" x14ac:dyDescent="0.25">
      <c r="A7" s="676"/>
      <c r="B7" s="682"/>
      <c r="C7" s="682"/>
      <c r="D7" s="679"/>
      <c r="E7" s="679"/>
      <c r="F7" s="612"/>
      <c r="G7" s="695"/>
      <c r="H7" s="615" t="s">
        <v>15</v>
      </c>
      <c r="I7" s="615" t="s">
        <v>16</v>
      </c>
      <c r="J7" s="235" t="s">
        <v>17</v>
      </c>
      <c r="K7" s="235" t="s">
        <v>342</v>
      </c>
      <c r="L7" s="235" t="s">
        <v>19</v>
      </c>
      <c r="M7" s="235" t="s">
        <v>20</v>
      </c>
      <c r="N7" s="647"/>
      <c r="O7" s="625"/>
      <c r="P7" s="625"/>
    </row>
    <row r="8" spans="1:16" s="184" customFormat="1" x14ac:dyDescent="0.25">
      <c r="A8" s="677"/>
      <c r="B8" s="683"/>
      <c r="C8" s="683"/>
      <c r="D8" s="680"/>
      <c r="E8" s="680"/>
      <c r="F8" s="613"/>
      <c r="G8" s="696"/>
      <c r="H8" s="617"/>
      <c r="I8" s="617"/>
      <c r="J8" s="334" t="s">
        <v>21</v>
      </c>
      <c r="K8" s="334" t="s">
        <v>21</v>
      </c>
      <c r="L8" s="334" t="s">
        <v>21</v>
      </c>
      <c r="M8" s="334" t="s">
        <v>21</v>
      </c>
      <c r="N8" s="647"/>
      <c r="O8" s="626"/>
      <c r="P8" s="626"/>
    </row>
    <row r="9" spans="1:16" s="184" customFormat="1" x14ac:dyDescent="0.25">
      <c r="A9" s="689" t="s">
        <v>360</v>
      </c>
      <c r="B9" s="583" t="s">
        <v>361</v>
      </c>
      <c r="C9" s="584"/>
      <c r="D9" s="584"/>
      <c r="E9" s="584"/>
      <c r="F9" s="584"/>
      <c r="G9" s="584"/>
      <c r="H9" s="584"/>
      <c r="I9" s="584"/>
      <c r="J9" s="584"/>
      <c r="K9" s="584"/>
      <c r="L9" s="584"/>
      <c r="M9" s="584"/>
      <c r="N9" s="584"/>
      <c r="O9" s="584"/>
      <c r="P9" s="584"/>
    </row>
    <row r="10" spans="1:16" s="328" customFormat="1" ht="30" x14ac:dyDescent="0.2">
      <c r="A10" s="690"/>
      <c r="B10" s="581" t="s">
        <v>362</v>
      </c>
      <c r="C10" s="190" t="s">
        <v>678</v>
      </c>
      <c r="D10" s="297"/>
      <c r="E10" s="319">
        <v>1</v>
      </c>
      <c r="F10" s="335"/>
      <c r="G10" s="190" t="s">
        <v>812</v>
      </c>
      <c r="H10" s="336">
        <v>1</v>
      </c>
      <c r="I10" s="332">
        <v>1</v>
      </c>
      <c r="J10" s="337"/>
      <c r="K10" s="332"/>
      <c r="L10" s="332"/>
      <c r="M10" s="332">
        <v>1</v>
      </c>
      <c r="N10" s="667">
        <f>'6. Estimación RE3'!C5</f>
        <v>0</v>
      </c>
      <c r="O10" s="264" t="s">
        <v>1103</v>
      </c>
      <c r="P10" s="190" t="s">
        <v>1102</v>
      </c>
    </row>
    <row r="11" spans="1:16" s="328" customFormat="1" ht="30" x14ac:dyDescent="0.2">
      <c r="A11" s="690"/>
      <c r="B11" s="582"/>
      <c r="C11" s="190" t="s">
        <v>363</v>
      </c>
      <c r="D11" s="297" t="s">
        <v>364</v>
      </c>
      <c r="E11" s="297">
        <v>1</v>
      </c>
      <c r="F11" s="297">
        <v>180</v>
      </c>
      <c r="G11" s="190" t="s">
        <v>813</v>
      </c>
      <c r="H11" s="336">
        <v>1</v>
      </c>
      <c r="I11" s="332">
        <v>1</v>
      </c>
      <c r="J11" s="337"/>
      <c r="K11" s="332"/>
      <c r="L11" s="332"/>
      <c r="M11" s="332">
        <v>1</v>
      </c>
      <c r="N11" s="668"/>
      <c r="O11" s="264" t="s">
        <v>1104</v>
      </c>
      <c r="P11" s="190" t="s">
        <v>1102</v>
      </c>
    </row>
    <row r="12" spans="1:16" s="328" customFormat="1" ht="75" x14ac:dyDescent="0.2">
      <c r="A12" s="690"/>
      <c r="B12" s="582"/>
      <c r="C12" s="190" t="s">
        <v>365</v>
      </c>
      <c r="D12" s="297" t="s">
        <v>366</v>
      </c>
      <c r="E12" s="297" t="s">
        <v>679</v>
      </c>
      <c r="F12" s="297">
        <v>100</v>
      </c>
      <c r="G12" s="190" t="s">
        <v>814</v>
      </c>
      <c r="H12" s="336">
        <v>1</v>
      </c>
      <c r="I12" s="332">
        <v>1</v>
      </c>
      <c r="J12" s="337"/>
      <c r="K12" s="332"/>
      <c r="L12" s="332"/>
      <c r="M12" s="332">
        <v>1</v>
      </c>
      <c r="N12" s="668"/>
      <c r="O12" s="264" t="s">
        <v>1087</v>
      </c>
      <c r="P12" s="190" t="s">
        <v>1102</v>
      </c>
    </row>
    <row r="13" spans="1:16" s="328" customFormat="1" ht="30" x14ac:dyDescent="0.2">
      <c r="A13" s="690"/>
      <c r="B13" s="582"/>
      <c r="C13" s="581" t="s">
        <v>367</v>
      </c>
      <c r="D13" s="577">
        <v>15</v>
      </c>
      <c r="E13" s="577">
        <v>15</v>
      </c>
      <c r="F13" s="577">
        <v>25</v>
      </c>
      <c r="G13" s="190" t="s">
        <v>815</v>
      </c>
      <c r="H13" s="336">
        <v>1</v>
      </c>
      <c r="I13" s="332">
        <v>1</v>
      </c>
      <c r="J13" s="337"/>
      <c r="K13" s="332"/>
      <c r="L13" s="332"/>
      <c r="M13" s="332">
        <v>1</v>
      </c>
      <c r="N13" s="668"/>
      <c r="O13" s="264" t="s">
        <v>1038</v>
      </c>
      <c r="P13" s="190" t="s">
        <v>1105</v>
      </c>
    </row>
    <row r="14" spans="1:16" s="328" customFormat="1" ht="45" x14ac:dyDescent="0.2">
      <c r="A14" s="690"/>
      <c r="B14" s="582"/>
      <c r="C14" s="582"/>
      <c r="D14" s="578"/>
      <c r="E14" s="578"/>
      <c r="F14" s="578"/>
      <c r="G14" s="190" t="s">
        <v>816</v>
      </c>
      <c r="H14" s="336">
        <v>5</v>
      </c>
      <c r="I14" s="332">
        <v>1</v>
      </c>
      <c r="J14" s="337">
        <v>0.25</v>
      </c>
      <c r="K14" s="332">
        <v>0.25</v>
      </c>
      <c r="L14" s="332">
        <v>0.25</v>
      </c>
      <c r="M14" s="332">
        <v>0.25</v>
      </c>
      <c r="N14" s="668"/>
      <c r="O14" s="264" t="s">
        <v>1106</v>
      </c>
      <c r="P14" s="190" t="s">
        <v>1105</v>
      </c>
    </row>
    <row r="15" spans="1:16" s="328" customFormat="1" ht="30" x14ac:dyDescent="0.2">
      <c r="A15" s="690"/>
      <c r="B15" s="582"/>
      <c r="C15" s="582"/>
      <c r="D15" s="578"/>
      <c r="E15" s="578"/>
      <c r="F15" s="578"/>
      <c r="G15" s="190" t="s">
        <v>817</v>
      </c>
      <c r="H15" s="336">
        <v>5</v>
      </c>
      <c r="I15" s="332">
        <v>1</v>
      </c>
      <c r="J15" s="337"/>
      <c r="K15" s="332">
        <v>0.5</v>
      </c>
      <c r="L15" s="332"/>
      <c r="M15" s="332">
        <v>0.5</v>
      </c>
      <c r="N15" s="668"/>
      <c r="O15" s="264" t="s">
        <v>1046</v>
      </c>
      <c r="P15" s="190" t="s">
        <v>1102</v>
      </c>
    </row>
    <row r="16" spans="1:16" s="328" customFormat="1" ht="45" x14ac:dyDescent="0.2">
      <c r="A16" s="690"/>
      <c r="B16" s="582"/>
      <c r="C16" s="601"/>
      <c r="D16" s="579"/>
      <c r="E16" s="579"/>
      <c r="F16" s="579"/>
      <c r="G16" s="190" t="s">
        <v>918</v>
      </c>
      <c r="H16" s="336">
        <v>1</v>
      </c>
      <c r="I16" s="332">
        <v>1</v>
      </c>
      <c r="J16" s="337"/>
      <c r="K16" s="332"/>
      <c r="L16" s="332"/>
      <c r="M16" s="332">
        <v>1</v>
      </c>
      <c r="N16" s="668"/>
      <c r="O16" s="264" t="s">
        <v>1082</v>
      </c>
      <c r="P16" s="190" t="s">
        <v>1105</v>
      </c>
    </row>
    <row r="17" spans="1:16" s="328" customFormat="1" ht="45" x14ac:dyDescent="0.2">
      <c r="A17" s="690"/>
      <c r="B17" s="582"/>
      <c r="C17" s="190" t="s">
        <v>368</v>
      </c>
      <c r="D17" s="297">
        <v>0</v>
      </c>
      <c r="E17" s="297">
        <v>1</v>
      </c>
      <c r="F17" s="297"/>
      <c r="G17" s="190" t="s">
        <v>818</v>
      </c>
      <c r="H17" s="336">
        <v>1</v>
      </c>
      <c r="I17" s="332">
        <v>1</v>
      </c>
      <c r="J17" s="337"/>
      <c r="K17" s="332"/>
      <c r="L17" s="332"/>
      <c r="M17" s="332">
        <v>1</v>
      </c>
      <c r="N17" s="669"/>
      <c r="O17" s="264" t="s">
        <v>1107</v>
      </c>
      <c r="P17" s="190" t="s">
        <v>1102</v>
      </c>
    </row>
    <row r="18" spans="1:16" s="328" customFormat="1" ht="105" x14ac:dyDescent="0.2">
      <c r="A18" s="690"/>
      <c r="B18" s="581" t="s">
        <v>369</v>
      </c>
      <c r="C18" s="581" t="s">
        <v>370</v>
      </c>
      <c r="D18" s="664">
        <v>0.25</v>
      </c>
      <c r="E18" s="664">
        <v>0.15</v>
      </c>
      <c r="F18" s="670">
        <v>16</v>
      </c>
      <c r="G18" s="190" t="s">
        <v>819</v>
      </c>
      <c r="H18" s="336">
        <v>4</v>
      </c>
      <c r="I18" s="332">
        <v>1</v>
      </c>
      <c r="J18" s="337">
        <v>0.25</v>
      </c>
      <c r="K18" s="332">
        <v>0.25</v>
      </c>
      <c r="L18" s="332">
        <v>0.25</v>
      </c>
      <c r="M18" s="332">
        <v>0.25</v>
      </c>
      <c r="N18" s="667">
        <f>'6. Estimación RE3'!C161</f>
        <v>0</v>
      </c>
      <c r="O18" s="264" t="s">
        <v>1109</v>
      </c>
      <c r="P18" s="190" t="s">
        <v>1110</v>
      </c>
    </row>
    <row r="19" spans="1:16" s="328" customFormat="1" ht="30" x14ac:dyDescent="0.2">
      <c r="A19" s="690"/>
      <c r="B19" s="582"/>
      <c r="C19" s="582"/>
      <c r="D19" s="665"/>
      <c r="E19" s="665"/>
      <c r="F19" s="671"/>
      <c r="G19" s="190" t="s">
        <v>820</v>
      </c>
      <c r="H19" s="336">
        <v>4</v>
      </c>
      <c r="I19" s="332">
        <v>1</v>
      </c>
      <c r="J19" s="337">
        <v>0.25</v>
      </c>
      <c r="K19" s="332">
        <v>0.25</v>
      </c>
      <c r="L19" s="332">
        <v>0.25</v>
      </c>
      <c r="M19" s="332">
        <v>0.25</v>
      </c>
      <c r="N19" s="668"/>
      <c r="O19" s="264" t="s">
        <v>1111</v>
      </c>
      <c r="P19" s="190" t="s">
        <v>1102</v>
      </c>
    </row>
    <row r="20" spans="1:16" s="328" customFormat="1" ht="45" x14ac:dyDescent="0.2">
      <c r="A20" s="690"/>
      <c r="B20" s="601"/>
      <c r="C20" s="601"/>
      <c r="D20" s="666"/>
      <c r="E20" s="666"/>
      <c r="F20" s="672"/>
      <c r="G20" s="190" t="s">
        <v>821</v>
      </c>
      <c r="H20" s="336">
        <v>2</v>
      </c>
      <c r="I20" s="332">
        <v>1</v>
      </c>
      <c r="J20" s="337"/>
      <c r="K20" s="332">
        <v>0.5</v>
      </c>
      <c r="L20" s="332"/>
      <c r="M20" s="332">
        <v>0.5</v>
      </c>
      <c r="N20" s="669"/>
      <c r="O20" s="264" t="s">
        <v>1046</v>
      </c>
      <c r="P20" s="190" t="s">
        <v>1102</v>
      </c>
    </row>
    <row r="21" spans="1:16" s="328" customFormat="1" ht="45" x14ac:dyDescent="0.25">
      <c r="A21" s="690"/>
      <c r="B21" s="190" t="s">
        <v>698</v>
      </c>
      <c r="C21" s="190" t="s">
        <v>371</v>
      </c>
      <c r="D21" s="341">
        <v>0</v>
      </c>
      <c r="E21" s="241">
        <v>0.5</v>
      </c>
      <c r="F21" s="335">
        <v>70</v>
      </c>
      <c r="G21" s="274" t="s">
        <v>933</v>
      </c>
      <c r="H21" s="336"/>
      <c r="I21" s="332"/>
      <c r="J21" s="337"/>
      <c r="K21" s="332"/>
      <c r="L21" s="332"/>
      <c r="M21" s="332"/>
      <c r="N21" s="277">
        <f>'6. Estimación RE3'!C317</f>
        <v>0</v>
      </c>
      <c r="O21" s="264"/>
      <c r="P21" s="190"/>
    </row>
    <row r="22" spans="1:16" s="328" customFormat="1" ht="60" x14ac:dyDescent="0.2">
      <c r="A22" s="690"/>
      <c r="B22" s="581" t="s">
        <v>699</v>
      </c>
      <c r="C22" s="581" t="s">
        <v>372</v>
      </c>
      <c r="D22" s="577"/>
      <c r="E22" s="664">
        <v>0.95</v>
      </c>
      <c r="F22" s="577">
        <v>12</v>
      </c>
      <c r="G22" s="190" t="s">
        <v>822</v>
      </c>
      <c r="H22" s="336">
        <v>1</v>
      </c>
      <c r="I22" s="332">
        <v>1</v>
      </c>
      <c r="J22" s="337"/>
      <c r="K22" s="332"/>
      <c r="L22" s="332"/>
      <c r="M22" s="332">
        <v>1</v>
      </c>
      <c r="N22" s="667">
        <f>'6. Estimación RE3'!C474</f>
        <v>0</v>
      </c>
      <c r="O22" s="264" t="s">
        <v>1112</v>
      </c>
      <c r="P22" s="581" t="s">
        <v>1113</v>
      </c>
    </row>
    <row r="23" spans="1:16" s="328" customFormat="1" ht="45" x14ac:dyDescent="0.2">
      <c r="A23" s="690"/>
      <c r="B23" s="582"/>
      <c r="C23" s="582"/>
      <c r="D23" s="578"/>
      <c r="E23" s="665"/>
      <c r="F23" s="578"/>
      <c r="G23" s="190" t="s">
        <v>823</v>
      </c>
      <c r="H23" s="336">
        <v>4</v>
      </c>
      <c r="I23" s="332">
        <v>1</v>
      </c>
      <c r="J23" s="337">
        <v>0.25</v>
      </c>
      <c r="K23" s="332">
        <v>0.25</v>
      </c>
      <c r="L23" s="332">
        <v>0.25</v>
      </c>
      <c r="M23" s="332">
        <v>0.25</v>
      </c>
      <c r="N23" s="668"/>
      <c r="O23" s="264" t="s">
        <v>1082</v>
      </c>
      <c r="P23" s="582"/>
    </row>
    <row r="24" spans="1:16" s="328" customFormat="1" ht="30" x14ac:dyDescent="0.2">
      <c r="A24" s="690"/>
      <c r="B24" s="582"/>
      <c r="C24" s="582"/>
      <c r="D24" s="578"/>
      <c r="E24" s="665"/>
      <c r="F24" s="578"/>
      <c r="G24" s="190" t="s">
        <v>824</v>
      </c>
      <c r="H24" s="336">
        <v>4</v>
      </c>
      <c r="I24" s="332">
        <v>1</v>
      </c>
      <c r="J24" s="337">
        <v>0.25</v>
      </c>
      <c r="K24" s="332">
        <v>0.25</v>
      </c>
      <c r="L24" s="332">
        <v>0.25</v>
      </c>
      <c r="M24" s="332">
        <v>0.25</v>
      </c>
      <c r="N24" s="668"/>
      <c r="O24" s="264" t="s">
        <v>1038</v>
      </c>
      <c r="P24" s="582"/>
    </row>
    <row r="25" spans="1:16" s="328" customFormat="1" ht="30" x14ac:dyDescent="0.2">
      <c r="A25" s="690"/>
      <c r="B25" s="582"/>
      <c r="C25" s="582"/>
      <c r="D25" s="578"/>
      <c r="E25" s="665"/>
      <c r="F25" s="578"/>
      <c r="G25" s="190" t="s">
        <v>825</v>
      </c>
      <c r="H25" s="336">
        <v>2</v>
      </c>
      <c r="I25" s="332">
        <v>1</v>
      </c>
      <c r="J25" s="337"/>
      <c r="K25" s="332">
        <v>0.5</v>
      </c>
      <c r="L25" s="332"/>
      <c r="M25" s="332">
        <v>0.5</v>
      </c>
      <c r="N25" s="668"/>
      <c r="O25" s="264" t="s">
        <v>1114</v>
      </c>
      <c r="P25" s="582"/>
    </row>
    <row r="26" spans="1:16" s="328" customFormat="1" ht="45" x14ac:dyDescent="0.2">
      <c r="A26" s="690"/>
      <c r="B26" s="582"/>
      <c r="C26" s="582"/>
      <c r="D26" s="578"/>
      <c r="E26" s="665"/>
      <c r="F26" s="578"/>
      <c r="G26" s="190" t="s">
        <v>826</v>
      </c>
      <c r="H26" s="336">
        <v>2</v>
      </c>
      <c r="I26" s="332">
        <v>1</v>
      </c>
      <c r="J26" s="337"/>
      <c r="K26" s="332">
        <v>0.5</v>
      </c>
      <c r="L26" s="332"/>
      <c r="M26" s="332">
        <v>0.5</v>
      </c>
      <c r="N26" s="668"/>
      <c r="O26" s="264" t="s">
        <v>1115</v>
      </c>
      <c r="P26" s="582"/>
    </row>
    <row r="27" spans="1:16" s="328" customFormat="1" ht="30" x14ac:dyDescent="0.2">
      <c r="A27" s="690"/>
      <c r="B27" s="601"/>
      <c r="C27" s="601"/>
      <c r="D27" s="579"/>
      <c r="E27" s="666"/>
      <c r="F27" s="579"/>
      <c r="G27" s="190" t="s">
        <v>827</v>
      </c>
      <c r="H27" s="336">
        <v>2</v>
      </c>
      <c r="I27" s="332">
        <v>1</v>
      </c>
      <c r="J27" s="337"/>
      <c r="K27" s="332">
        <v>0.5</v>
      </c>
      <c r="L27" s="332"/>
      <c r="M27" s="332">
        <v>0.5</v>
      </c>
      <c r="N27" s="669"/>
      <c r="O27" s="264" t="s">
        <v>1116</v>
      </c>
      <c r="P27" s="601"/>
    </row>
    <row r="28" spans="1:16" s="328" customFormat="1" x14ac:dyDescent="0.2">
      <c r="A28" s="690"/>
      <c r="B28" s="296"/>
      <c r="C28" s="296"/>
      <c r="D28" s="296"/>
      <c r="E28" s="288"/>
      <c r="F28" s="288"/>
      <c r="G28" s="288"/>
      <c r="H28" s="304"/>
      <c r="I28" s="304"/>
      <c r="J28" s="304"/>
      <c r="K28" s="304"/>
      <c r="L28" s="304"/>
      <c r="M28" s="304"/>
      <c r="N28" s="288"/>
      <c r="O28" s="288"/>
      <c r="P28" s="288"/>
    </row>
    <row r="29" spans="1:16" s="328" customFormat="1" x14ac:dyDescent="0.2">
      <c r="A29" s="690"/>
      <c r="B29" s="583" t="s">
        <v>373</v>
      </c>
      <c r="C29" s="584"/>
      <c r="D29" s="584"/>
      <c r="E29" s="584"/>
      <c r="F29" s="584"/>
      <c r="G29" s="584"/>
      <c r="H29" s="584"/>
      <c r="I29" s="584"/>
      <c r="J29" s="584"/>
      <c r="K29" s="584"/>
      <c r="L29" s="584"/>
      <c r="M29" s="584"/>
      <c r="N29" s="584"/>
      <c r="O29" s="584"/>
      <c r="P29" s="584"/>
    </row>
    <row r="30" spans="1:16" s="328" customFormat="1" ht="30" x14ac:dyDescent="0.2">
      <c r="A30" s="690"/>
      <c r="B30" s="581" t="s">
        <v>696</v>
      </c>
      <c r="C30" s="694" t="s">
        <v>374</v>
      </c>
      <c r="D30" s="691">
        <v>0.5</v>
      </c>
      <c r="E30" s="691">
        <v>0.08</v>
      </c>
      <c r="F30" s="650">
        <v>250</v>
      </c>
      <c r="G30" s="190" t="s">
        <v>828</v>
      </c>
      <c r="H30" s="336">
        <v>1</v>
      </c>
      <c r="I30" s="332">
        <v>1</v>
      </c>
      <c r="J30" s="337"/>
      <c r="K30" s="332"/>
      <c r="L30" s="332"/>
      <c r="M30" s="332">
        <v>1</v>
      </c>
      <c r="N30" s="667">
        <f>'6. Estimación RE3'!C629</f>
        <v>0</v>
      </c>
      <c r="O30" s="264" t="s">
        <v>1024</v>
      </c>
      <c r="P30" s="190" t="s">
        <v>1117</v>
      </c>
    </row>
    <row r="31" spans="1:16" s="328" customFormat="1" ht="30" x14ac:dyDescent="0.2">
      <c r="A31" s="690"/>
      <c r="B31" s="582"/>
      <c r="C31" s="694"/>
      <c r="D31" s="691"/>
      <c r="E31" s="691"/>
      <c r="F31" s="650"/>
      <c r="G31" s="190" t="s">
        <v>934</v>
      </c>
      <c r="H31" s="336">
        <v>1</v>
      </c>
      <c r="I31" s="332">
        <v>1</v>
      </c>
      <c r="J31" s="337"/>
      <c r="K31" s="332"/>
      <c r="L31" s="332"/>
      <c r="M31" s="332">
        <v>1</v>
      </c>
      <c r="N31" s="668"/>
      <c r="O31" s="264" t="s">
        <v>1116</v>
      </c>
      <c r="P31" s="190" t="s">
        <v>1118</v>
      </c>
    </row>
    <row r="32" spans="1:16" s="328" customFormat="1" ht="30" x14ac:dyDescent="0.2">
      <c r="A32" s="690"/>
      <c r="B32" s="582"/>
      <c r="C32" s="694"/>
      <c r="D32" s="691"/>
      <c r="E32" s="691"/>
      <c r="F32" s="650"/>
      <c r="G32" s="190" t="s">
        <v>829</v>
      </c>
      <c r="H32" s="336">
        <v>4</v>
      </c>
      <c r="I32" s="332">
        <v>1</v>
      </c>
      <c r="J32" s="337">
        <v>0.25</v>
      </c>
      <c r="K32" s="332">
        <v>0.25</v>
      </c>
      <c r="L32" s="332">
        <v>0.25</v>
      </c>
      <c r="M32" s="332">
        <v>0.25</v>
      </c>
      <c r="N32" s="668"/>
      <c r="O32" s="264" t="s">
        <v>1013</v>
      </c>
      <c r="P32" s="190" t="s">
        <v>1117</v>
      </c>
    </row>
    <row r="33" spans="1:16" s="328" customFormat="1" ht="30" x14ac:dyDescent="0.2">
      <c r="A33" s="690"/>
      <c r="B33" s="601"/>
      <c r="C33" s="694"/>
      <c r="D33" s="691"/>
      <c r="E33" s="691"/>
      <c r="F33" s="650"/>
      <c r="G33" s="190" t="s">
        <v>830</v>
      </c>
      <c r="H33" s="336">
        <v>2</v>
      </c>
      <c r="I33" s="332">
        <v>1</v>
      </c>
      <c r="J33" s="337"/>
      <c r="K33" s="332">
        <v>0.5</v>
      </c>
      <c r="L33" s="332"/>
      <c r="M33" s="332">
        <v>0.5</v>
      </c>
      <c r="N33" s="669"/>
      <c r="O33" s="264" t="s">
        <v>1016</v>
      </c>
      <c r="P33" s="190" t="s">
        <v>1117</v>
      </c>
    </row>
    <row r="34" spans="1:16" s="328" customFormat="1" x14ac:dyDescent="0.2">
      <c r="A34" s="690"/>
      <c r="B34" s="94"/>
      <c r="C34" s="94"/>
      <c r="D34" s="323"/>
      <c r="E34" s="323"/>
      <c r="F34" s="323"/>
      <c r="G34" s="94"/>
      <c r="H34" s="324"/>
      <c r="I34" s="324"/>
      <c r="J34" s="324"/>
      <c r="K34" s="324"/>
      <c r="L34" s="324"/>
      <c r="M34" s="324"/>
      <c r="N34" s="296"/>
      <c r="O34" s="94"/>
      <c r="P34" s="94"/>
    </row>
    <row r="35" spans="1:16" s="328" customFormat="1" ht="30" x14ac:dyDescent="0.2">
      <c r="A35" s="339"/>
      <c r="B35" s="692" t="s">
        <v>697</v>
      </c>
      <c r="C35" s="685" t="s">
        <v>375</v>
      </c>
      <c r="D35" s="687">
        <v>800</v>
      </c>
      <c r="E35" s="687">
        <v>360</v>
      </c>
      <c r="F35" s="687">
        <v>800</v>
      </c>
      <c r="G35" s="190" t="s">
        <v>831</v>
      </c>
      <c r="H35" s="325">
        <v>1</v>
      </c>
      <c r="I35" s="561">
        <v>1</v>
      </c>
      <c r="J35" s="561">
        <v>1</v>
      </c>
      <c r="K35" s="562"/>
      <c r="L35" s="562"/>
      <c r="M35" s="562"/>
      <c r="N35" s="697">
        <f>'6. Estimación RE3'!C786</f>
        <v>0</v>
      </c>
      <c r="O35" s="326" t="s">
        <v>1119</v>
      </c>
      <c r="P35" s="326" t="s">
        <v>1110</v>
      </c>
    </row>
    <row r="36" spans="1:16" s="328" customFormat="1" ht="30" x14ac:dyDescent="0.2">
      <c r="A36" s="339"/>
      <c r="B36" s="693"/>
      <c r="C36" s="686"/>
      <c r="D36" s="688"/>
      <c r="E36" s="688"/>
      <c r="F36" s="688"/>
      <c r="G36" s="190" t="s">
        <v>935</v>
      </c>
      <c r="H36" s="325">
        <v>2</v>
      </c>
      <c r="I36" s="561">
        <v>1</v>
      </c>
      <c r="J36" s="562"/>
      <c r="K36" s="561">
        <v>0.5</v>
      </c>
      <c r="L36" s="561"/>
      <c r="M36" s="561">
        <v>0.5</v>
      </c>
      <c r="N36" s="697"/>
      <c r="O36" s="326" t="s">
        <v>1046</v>
      </c>
      <c r="P36" s="326" t="s">
        <v>1110</v>
      </c>
    </row>
    <row r="37" spans="1:16" s="328" customFormat="1" x14ac:dyDescent="0.2">
      <c r="A37" s="339"/>
      <c r="B37" s="693"/>
      <c r="C37" s="686"/>
      <c r="D37" s="688"/>
      <c r="E37" s="688"/>
      <c r="F37" s="688"/>
      <c r="G37" s="190" t="s">
        <v>832</v>
      </c>
      <c r="H37" s="325">
        <v>1</v>
      </c>
      <c r="I37" s="561">
        <v>1</v>
      </c>
      <c r="J37" s="562"/>
      <c r="K37" s="562"/>
      <c r="L37" s="562"/>
      <c r="M37" s="561">
        <v>1</v>
      </c>
      <c r="N37" s="697"/>
      <c r="O37" s="326" t="s">
        <v>1120</v>
      </c>
      <c r="P37" s="326" t="s">
        <v>1110</v>
      </c>
    </row>
    <row r="38" spans="1:16" s="328" customFormat="1" x14ac:dyDescent="0.2">
      <c r="A38" s="339"/>
      <c r="B38" s="693"/>
      <c r="C38" s="686"/>
      <c r="D38" s="688"/>
      <c r="E38" s="688"/>
      <c r="F38" s="688"/>
      <c r="G38" s="190" t="s">
        <v>833</v>
      </c>
      <c r="H38" s="325">
        <v>4</v>
      </c>
      <c r="I38" s="561">
        <v>1</v>
      </c>
      <c r="J38" s="562">
        <v>0.25</v>
      </c>
      <c r="K38" s="561">
        <v>0.25</v>
      </c>
      <c r="L38" s="561">
        <v>0.25</v>
      </c>
      <c r="M38" s="561">
        <v>0.25</v>
      </c>
      <c r="N38" s="697"/>
      <c r="O38" s="326" t="s">
        <v>1108</v>
      </c>
      <c r="P38" s="326" t="s">
        <v>1110</v>
      </c>
    </row>
    <row r="39" spans="1:16" x14ac:dyDescent="0.25">
      <c r="B39" s="698" t="s">
        <v>376</v>
      </c>
      <c r="C39" s="698" t="s">
        <v>63</v>
      </c>
      <c r="D39" s="698" t="s">
        <v>64</v>
      </c>
      <c r="E39" s="700" t="s">
        <v>65</v>
      </c>
      <c r="F39" s="701"/>
      <c r="G39" s="701"/>
      <c r="H39" s="702"/>
      <c r="I39" s="705" t="s">
        <v>66</v>
      </c>
      <c r="J39" s="703" t="s">
        <v>67</v>
      </c>
      <c r="N39" s="330"/>
    </row>
    <row r="40" spans="1:16" x14ac:dyDescent="0.25">
      <c r="B40" s="699"/>
      <c r="C40" s="699"/>
      <c r="D40" s="699"/>
      <c r="E40" s="280" t="s">
        <v>68</v>
      </c>
      <c r="F40" s="280" t="s">
        <v>69</v>
      </c>
      <c r="G40" s="299" t="s">
        <v>70</v>
      </c>
      <c r="H40" s="280" t="s">
        <v>71</v>
      </c>
      <c r="I40" s="705"/>
      <c r="J40" s="704"/>
      <c r="N40" s="330"/>
    </row>
    <row r="41" spans="1:16" ht="120" x14ac:dyDescent="0.25">
      <c r="B41" s="202" t="str">
        <f>'9. Valoración_Riesgo '!M18</f>
        <v>Elaborar un instrumento de programación que se ajuste a las actividades de
cada nivel de gestión de acuerdo con el presupuesto asignado.</v>
      </c>
      <c r="C41" s="202" t="s">
        <v>1125</v>
      </c>
      <c r="D41" s="226">
        <v>1</v>
      </c>
      <c r="E41" s="345"/>
      <c r="F41" s="337"/>
      <c r="G41" s="237">
        <v>1</v>
      </c>
      <c r="H41" s="332"/>
      <c r="I41" s="333">
        <f>SUM(E41:H41)</f>
        <v>1</v>
      </c>
      <c r="J41" s="667">
        <f>'6. Estimación RE3'!C941</f>
        <v>0</v>
      </c>
      <c r="N41" s="282"/>
    </row>
    <row r="42" spans="1:16" x14ac:dyDescent="0.25">
      <c r="B42" s="202">
        <f>'9. Valoración_Riesgo '!M19</f>
        <v>0</v>
      </c>
      <c r="C42" s="202"/>
      <c r="D42" s="228"/>
      <c r="E42" s="342"/>
      <c r="F42" s="343"/>
      <c r="G42" s="331"/>
      <c r="H42" s="332"/>
      <c r="I42" s="333">
        <f>SUM(E42:H42)</f>
        <v>0</v>
      </c>
      <c r="J42" s="668"/>
      <c r="N42" s="330"/>
    </row>
    <row r="43" spans="1:16" x14ac:dyDescent="0.25">
      <c r="B43" s="202">
        <f>'9. Valoración_Riesgo '!M20</f>
        <v>0</v>
      </c>
      <c r="C43" s="202"/>
      <c r="D43" s="228"/>
      <c r="E43" s="342"/>
      <c r="F43" s="343"/>
      <c r="G43" s="331"/>
      <c r="H43" s="332"/>
      <c r="I43" s="333">
        <f>SUM(E43:H43)</f>
        <v>0</v>
      </c>
      <c r="J43" s="669"/>
      <c r="N43" s="330"/>
    </row>
    <row r="44" spans="1:16" x14ac:dyDescent="0.25">
      <c r="N44" s="330"/>
    </row>
    <row r="45" spans="1:16" x14ac:dyDescent="0.25">
      <c r="N45" s="282"/>
    </row>
    <row r="46" spans="1:16" x14ac:dyDescent="0.25">
      <c r="N46" s="282"/>
    </row>
    <row r="47" spans="1:16" x14ac:dyDescent="0.25">
      <c r="N47" s="282"/>
    </row>
    <row r="48" spans="1:16" x14ac:dyDescent="0.25">
      <c r="N48" s="282"/>
    </row>
    <row r="49" spans="14:14" x14ac:dyDescent="0.25">
      <c r="N49" s="282"/>
    </row>
  </sheetData>
  <mergeCells count="61">
    <mergeCell ref="B39:B40"/>
    <mergeCell ref="C39:C40"/>
    <mergeCell ref="D39:D40"/>
    <mergeCell ref="E39:H39"/>
    <mergeCell ref="J39:J40"/>
    <mergeCell ref="I39:I40"/>
    <mergeCell ref="G6:G8"/>
    <mergeCell ref="O6:O8"/>
    <mergeCell ref="N6:N8"/>
    <mergeCell ref="J6:M6"/>
    <mergeCell ref="J41:J43"/>
    <mergeCell ref="N30:N33"/>
    <mergeCell ref="N35:N38"/>
    <mergeCell ref="N22:N27"/>
    <mergeCell ref="C35:C38"/>
    <mergeCell ref="D35:D38"/>
    <mergeCell ref="E35:E38"/>
    <mergeCell ref="F35:F38"/>
    <mergeCell ref="A9:A34"/>
    <mergeCell ref="B9:P9"/>
    <mergeCell ref="B29:P29"/>
    <mergeCell ref="B10:B17"/>
    <mergeCell ref="D30:D33"/>
    <mergeCell ref="E30:E33"/>
    <mergeCell ref="F30:F33"/>
    <mergeCell ref="B30:B33"/>
    <mergeCell ref="B35:B38"/>
    <mergeCell ref="C30:C33"/>
    <mergeCell ref="C13:C16"/>
    <mergeCell ref="D13:D16"/>
    <mergeCell ref="A1:M1"/>
    <mergeCell ref="A6:A8"/>
    <mergeCell ref="D6:D8"/>
    <mergeCell ref="E6:E8"/>
    <mergeCell ref="C6:C8"/>
    <mergeCell ref="H6:I6"/>
    <mergeCell ref="I7:I8"/>
    <mergeCell ref="F6:F8"/>
    <mergeCell ref="H7:H8"/>
    <mergeCell ref="A2:P2"/>
    <mergeCell ref="P6:P8"/>
    <mergeCell ref="B6:B8"/>
    <mergeCell ref="A3:P3"/>
    <mergeCell ref="A4:P4"/>
    <mergeCell ref="A5:F5"/>
    <mergeCell ref="G5:P5"/>
    <mergeCell ref="E13:E16"/>
    <mergeCell ref="F13:F16"/>
    <mergeCell ref="N10:N17"/>
    <mergeCell ref="B18:B20"/>
    <mergeCell ref="C18:C20"/>
    <mergeCell ref="D18:D20"/>
    <mergeCell ref="E18:E20"/>
    <mergeCell ref="F18:F20"/>
    <mergeCell ref="N18:N20"/>
    <mergeCell ref="P22:P27"/>
    <mergeCell ref="B22:B27"/>
    <mergeCell ref="C22:C27"/>
    <mergeCell ref="D22:D27"/>
    <mergeCell ref="E22:E27"/>
    <mergeCell ref="F22:F27"/>
  </mergeCells>
  <pageMargins left="0.7" right="0.7" top="0.75" bottom="0.75" header="0.3" footer="0.3"/>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4"/>
  <sheetViews>
    <sheetView topLeftCell="A1034" zoomScale="80" zoomScaleNormal="80" workbookViewId="0">
      <selection activeCell="C3" sqref="C3"/>
    </sheetView>
  </sheetViews>
  <sheetFormatPr baseColWidth="10" defaultColWidth="35.85546875" defaultRowHeight="12.75" x14ac:dyDescent="0.2"/>
  <cols>
    <col min="1" max="16384" width="35.85546875" style="119"/>
  </cols>
  <sheetData>
    <row r="1" spans="1:6" x14ac:dyDescent="0.2">
      <c r="D1" s="120">
        <v>0</v>
      </c>
    </row>
    <row r="2" spans="1:6" ht="21" customHeight="1" x14ac:dyDescent="0.2">
      <c r="A2" s="641" t="s">
        <v>72</v>
      </c>
      <c r="B2" s="642"/>
      <c r="C2" s="642"/>
      <c r="D2" s="643"/>
    </row>
    <row r="3" spans="1:6" ht="51" customHeight="1" x14ac:dyDescent="0.2">
      <c r="A3" s="121" t="str">
        <f>'5. Vigilancia  '!A9</f>
        <v>RE3.VIGILANCIA DE LOS DETERMINANTES DE LA SALUD FORTALECIDA</v>
      </c>
      <c r="B3" s="122" t="s">
        <v>73</v>
      </c>
      <c r="C3" s="123">
        <f>SUM(C5,C161,C317,C474,C629,C786)</f>
        <v>0</v>
      </c>
      <c r="D3" s="124"/>
    </row>
    <row r="4" spans="1:6" x14ac:dyDescent="0.2">
      <c r="A4" s="125" t="s">
        <v>74</v>
      </c>
      <c r="C4" s="126"/>
    </row>
    <row r="5" spans="1:6" ht="77.25" customHeight="1" x14ac:dyDescent="0.2">
      <c r="A5" s="127" t="str">
        <f>'5. Vigilancia  '!B10</f>
        <v xml:space="preserve">RE3. P1. Eventos y determinantes  salutogénicos y patogénicos vigilados </v>
      </c>
      <c r="B5" s="128" t="s">
        <v>75</v>
      </c>
      <c r="C5" s="129">
        <f>SUM(C7,C83,C127)</f>
        <v>0</v>
      </c>
      <c r="D5" s="130"/>
    </row>
    <row r="6" spans="1:6" ht="33" customHeight="1" x14ac:dyDescent="0.2">
      <c r="A6" s="131" t="s">
        <v>76</v>
      </c>
      <c r="B6" s="132" t="s">
        <v>77</v>
      </c>
      <c r="C6" s="133" t="s">
        <v>78</v>
      </c>
      <c r="D6" s="134" t="s">
        <v>79</v>
      </c>
    </row>
    <row r="7" spans="1:6" ht="15" customHeight="1" x14ac:dyDescent="0.2">
      <c r="A7" s="135">
        <v>1</v>
      </c>
      <c r="B7" s="136" t="s">
        <v>80</v>
      </c>
      <c r="C7" s="137">
        <f>SUM(C9,C16,C23,C32,C41,C46,C53,C58,C69,C75)</f>
        <v>0</v>
      </c>
      <c r="D7" s="138"/>
    </row>
    <row r="8" spans="1:6" ht="15" customHeight="1" x14ac:dyDescent="0.2">
      <c r="A8" s="135"/>
      <c r="B8" s="136" t="s">
        <v>81</v>
      </c>
      <c r="C8" s="137"/>
      <c r="D8" s="138"/>
    </row>
    <row r="9" spans="1:6" x14ac:dyDescent="0.2">
      <c r="A9" s="139" t="s">
        <v>82</v>
      </c>
      <c r="B9" s="136" t="s">
        <v>83</v>
      </c>
      <c r="C9" s="140">
        <f>SUM(C10:C14)</f>
        <v>0</v>
      </c>
      <c r="D9" s="138"/>
    </row>
    <row r="10" spans="1:6" x14ac:dyDescent="0.2">
      <c r="A10" s="141" t="s">
        <v>84</v>
      </c>
      <c r="B10" s="142" t="s">
        <v>85</v>
      </c>
      <c r="C10" s="120">
        <v>0</v>
      </c>
      <c r="D10" s="143"/>
    </row>
    <row r="11" spans="1:6" ht="25.5" x14ac:dyDescent="0.2">
      <c r="A11" s="141" t="s">
        <v>86</v>
      </c>
      <c r="B11" s="142" t="s">
        <v>87</v>
      </c>
      <c r="C11" s="120">
        <v>0</v>
      </c>
      <c r="D11" s="143"/>
      <c r="F11" s="142"/>
    </row>
    <row r="12" spans="1:6" x14ac:dyDescent="0.2">
      <c r="A12" s="141" t="s">
        <v>88</v>
      </c>
      <c r="B12" s="142" t="s">
        <v>89</v>
      </c>
      <c r="D12" s="143"/>
      <c r="F12" s="142"/>
    </row>
    <row r="13" spans="1:6" ht="25.5" x14ac:dyDescent="0.2">
      <c r="A13" s="141" t="s">
        <v>90</v>
      </c>
      <c r="B13" s="142" t="s">
        <v>91</v>
      </c>
      <c r="C13" s="120">
        <v>0</v>
      </c>
      <c r="D13" s="143"/>
      <c r="F13" s="142"/>
    </row>
    <row r="14" spans="1:6" x14ac:dyDescent="0.2">
      <c r="A14" s="141" t="s">
        <v>92</v>
      </c>
      <c r="B14" s="142" t="s">
        <v>93</v>
      </c>
      <c r="C14" s="120">
        <v>0</v>
      </c>
      <c r="D14" s="143"/>
      <c r="F14" s="142"/>
    </row>
    <row r="15" spans="1:6" x14ac:dyDescent="0.2">
      <c r="A15" s="144"/>
      <c r="B15" s="145"/>
      <c r="C15" s="120"/>
      <c r="D15" s="143"/>
      <c r="F15" s="142"/>
    </row>
    <row r="16" spans="1:6" x14ac:dyDescent="0.2">
      <c r="A16" s="139" t="s">
        <v>94</v>
      </c>
      <c r="B16" s="136" t="s">
        <v>95</v>
      </c>
      <c r="C16" s="140">
        <f>SUM(C17:C21)</f>
        <v>0</v>
      </c>
      <c r="D16" s="138"/>
    </row>
    <row r="17" spans="1:4" x14ac:dyDescent="0.2">
      <c r="A17" s="141" t="s">
        <v>96</v>
      </c>
      <c r="B17" s="142" t="s">
        <v>97</v>
      </c>
      <c r="C17" s="120">
        <v>0</v>
      </c>
      <c r="D17" s="143"/>
    </row>
    <row r="18" spans="1:4" x14ac:dyDescent="0.2">
      <c r="A18" s="141" t="s">
        <v>98</v>
      </c>
      <c r="B18" s="142" t="s">
        <v>99</v>
      </c>
      <c r="C18" s="120">
        <v>0</v>
      </c>
      <c r="D18" s="143"/>
    </row>
    <row r="19" spans="1:4" x14ac:dyDescent="0.2">
      <c r="A19" s="141" t="s">
        <v>100</v>
      </c>
      <c r="B19" s="142" t="s">
        <v>101</v>
      </c>
      <c r="C19" s="120">
        <v>0</v>
      </c>
      <c r="D19" s="143"/>
    </row>
    <row r="20" spans="1:4" x14ac:dyDescent="0.2">
      <c r="A20" s="141" t="s">
        <v>102</v>
      </c>
      <c r="B20" s="142" t="s">
        <v>103</v>
      </c>
      <c r="C20" s="120">
        <v>0</v>
      </c>
      <c r="D20" s="143"/>
    </row>
    <row r="21" spans="1:4" x14ac:dyDescent="0.2">
      <c r="A21" s="141" t="s">
        <v>104</v>
      </c>
      <c r="B21" s="142" t="s">
        <v>105</v>
      </c>
      <c r="C21" s="120">
        <v>0</v>
      </c>
      <c r="D21" s="143"/>
    </row>
    <row r="22" spans="1:4" x14ac:dyDescent="0.2">
      <c r="A22" s="144"/>
      <c r="B22" s="145"/>
      <c r="C22" s="140"/>
      <c r="D22" s="138"/>
    </row>
    <row r="23" spans="1:4" ht="25.5" x14ac:dyDescent="0.2">
      <c r="A23" s="139" t="s">
        <v>106</v>
      </c>
      <c r="B23" s="146" t="s">
        <v>107</v>
      </c>
      <c r="C23" s="140">
        <f>SUM(C24:C30)</f>
        <v>0</v>
      </c>
      <c r="D23" s="138"/>
    </row>
    <row r="24" spans="1:4" x14ac:dyDescent="0.2">
      <c r="A24" s="141" t="s">
        <v>108</v>
      </c>
      <c r="B24" s="142" t="s">
        <v>109</v>
      </c>
      <c r="C24" s="120">
        <v>0</v>
      </c>
      <c r="D24" s="143"/>
    </row>
    <row r="25" spans="1:4" x14ac:dyDescent="0.2">
      <c r="A25" s="141" t="s">
        <v>110</v>
      </c>
      <c r="B25" s="142" t="s">
        <v>111</v>
      </c>
      <c r="C25" s="120">
        <v>0</v>
      </c>
      <c r="D25" s="143"/>
    </row>
    <row r="26" spans="1:4" x14ac:dyDescent="0.2">
      <c r="A26" s="141" t="s">
        <v>112</v>
      </c>
      <c r="B26" s="142" t="s">
        <v>113</v>
      </c>
      <c r="C26" s="120"/>
      <c r="D26" s="143"/>
    </row>
    <row r="27" spans="1:4" x14ac:dyDescent="0.2">
      <c r="A27" s="141" t="s">
        <v>114</v>
      </c>
      <c r="B27" s="142" t="s">
        <v>115</v>
      </c>
      <c r="C27" s="120">
        <v>0</v>
      </c>
      <c r="D27" s="143"/>
    </row>
    <row r="28" spans="1:4" x14ac:dyDescent="0.2">
      <c r="A28" s="141" t="s">
        <v>116</v>
      </c>
      <c r="B28" s="142" t="s">
        <v>117</v>
      </c>
      <c r="C28" s="120">
        <v>0</v>
      </c>
      <c r="D28" s="143"/>
    </row>
    <row r="29" spans="1:4" ht="25.5" x14ac:dyDescent="0.2">
      <c r="A29" s="141" t="s">
        <v>118</v>
      </c>
      <c r="B29" s="142" t="s">
        <v>119</v>
      </c>
      <c r="C29" s="120">
        <v>0</v>
      </c>
      <c r="D29" s="143"/>
    </row>
    <row r="30" spans="1:4" ht="25.5" x14ac:dyDescent="0.2">
      <c r="A30" s="141" t="s">
        <v>120</v>
      </c>
      <c r="B30" s="142" t="s">
        <v>121</v>
      </c>
      <c r="C30" s="120">
        <v>0</v>
      </c>
      <c r="D30" s="143"/>
    </row>
    <row r="31" spans="1:4" x14ac:dyDescent="0.2">
      <c r="A31" s="144"/>
      <c r="B31" s="145"/>
      <c r="C31" s="120"/>
      <c r="D31" s="143"/>
    </row>
    <row r="32" spans="1:4" x14ac:dyDescent="0.2">
      <c r="A32" s="139" t="s">
        <v>122</v>
      </c>
      <c r="B32" s="136" t="s">
        <v>123</v>
      </c>
      <c r="C32" s="140">
        <f>SUM(C33:C39)</f>
        <v>0</v>
      </c>
      <c r="D32" s="138"/>
    </row>
    <row r="33" spans="1:4" x14ac:dyDescent="0.2">
      <c r="A33" s="141" t="s">
        <v>124</v>
      </c>
      <c r="B33" s="142" t="s">
        <v>125</v>
      </c>
      <c r="C33" s="120">
        <v>0</v>
      </c>
      <c r="D33" s="143"/>
    </row>
    <row r="34" spans="1:4" x14ac:dyDescent="0.2">
      <c r="A34" s="141" t="s">
        <v>126</v>
      </c>
      <c r="B34" s="142" t="s">
        <v>127</v>
      </c>
      <c r="C34" s="120">
        <v>0</v>
      </c>
      <c r="D34" s="143"/>
    </row>
    <row r="35" spans="1:4" x14ac:dyDescent="0.2">
      <c r="A35" s="141" t="s">
        <v>128</v>
      </c>
      <c r="B35" s="142" t="s">
        <v>129</v>
      </c>
      <c r="C35" s="120">
        <v>0</v>
      </c>
      <c r="D35" s="143"/>
    </row>
    <row r="36" spans="1:4" ht="25.5" x14ac:dyDescent="0.2">
      <c r="A36" s="141" t="s">
        <v>130</v>
      </c>
      <c r="B36" s="142" t="s">
        <v>131</v>
      </c>
      <c r="C36" s="120">
        <v>0</v>
      </c>
      <c r="D36" s="143"/>
    </row>
    <row r="37" spans="1:4" ht="25.5" x14ac:dyDescent="0.2">
      <c r="A37" s="141" t="s">
        <v>132</v>
      </c>
      <c r="B37" s="142" t="s">
        <v>133</v>
      </c>
      <c r="C37" s="120">
        <v>0</v>
      </c>
      <c r="D37" s="143"/>
    </row>
    <row r="38" spans="1:4" x14ac:dyDescent="0.2">
      <c r="A38" s="141" t="s">
        <v>134</v>
      </c>
      <c r="B38" s="142" t="s">
        <v>135</v>
      </c>
      <c r="C38" s="120">
        <v>0</v>
      </c>
      <c r="D38" s="143"/>
    </row>
    <row r="39" spans="1:4" ht="35.25" customHeight="1" x14ac:dyDescent="0.2">
      <c r="A39" s="141" t="s">
        <v>136</v>
      </c>
      <c r="B39" s="142" t="s">
        <v>137</v>
      </c>
      <c r="C39" s="120"/>
      <c r="D39" s="143"/>
    </row>
    <row r="40" spans="1:4" x14ac:dyDescent="0.2">
      <c r="A40" s="144"/>
      <c r="B40" s="145"/>
      <c r="C40" s="120"/>
      <c r="D40" s="143"/>
    </row>
    <row r="41" spans="1:4" x14ac:dyDescent="0.2">
      <c r="A41" s="139" t="s">
        <v>138</v>
      </c>
      <c r="B41" s="136" t="s">
        <v>139</v>
      </c>
      <c r="C41" s="140">
        <f>SUM(C42++C43+C44)</f>
        <v>0</v>
      </c>
      <c r="D41" s="138"/>
    </row>
    <row r="42" spans="1:4" x14ac:dyDescent="0.2">
      <c r="A42" s="141" t="s">
        <v>140</v>
      </c>
      <c r="B42" s="142" t="s">
        <v>141</v>
      </c>
      <c r="C42" s="120">
        <v>0</v>
      </c>
      <c r="D42" s="143"/>
    </row>
    <row r="43" spans="1:4" x14ac:dyDescent="0.2">
      <c r="A43" s="141" t="s">
        <v>142</v>
      </c>
      <c r="B43" s="142" t="s">
        <v>143</v>
      </c>
      <c r="C43" s="120">
        <v>0</v>
      </c>
      <c r="D43" s="143"/>
    </row>
    <row r="44" spans="1:4" x14ac:dyDescent="0.2">
      <c r="A44" s="141" t="s">
        <v>144</v>
      </c>
      <c r="B44" s="142" t="s">
        <v>145</v>
      </c>
      <c r="C44" s="120">
        <v>0</v>
      </c>
      <c r="D44" s="143"/>
    </row>
    <row r="45" spans="1:4" x14ac:dyDescent="0.2">
      <c r="A45" s="144"/>
      <c r="B45" s="145"/>
      <c r="C45" s="120"/>
      <c r="D45" s="143"/>
    </row>
    <row r="46" spans="1:4" ht="25.5" x14ac:dyDescent="0.2">
      <c r="A46" s="139" t="s">
        <v>146</v>
      </c>
      <c r="B46" s="136" t="s">
        <v>147</v>
      </c>
      <c r="C46" s="140">
        <f>SUM(C47+C50+C51)</f>
        <v>0</v>
      </c>
      <c r="D46" s="138"/>
    </row>
    <row r="47" spans="1:4" x14ac:dyDescent="0.2">
      <c r="A47" s="141" t="s">
        <v>148</v>
      </c>
      <c r="B47" s="145" t="s">
        <v>149</v>
      </c>
      <c r="C47" s="140">
        <f>SUM(C48:C49)</f>
        <v>0</v>
      </c>
      <c r="D47" s="138"/>
    </row>
    <row r="48" spans="1:4" x14ac:dyDescent="0.2">
      <c r="A48" s="144" t="s">
        <v>150</v>
      </c>
      <c r="B48" s="145" t="s">
        <v>151</v>
      </c>
      <c r="C48" s="120">
        <v>0</v>
      </c>
      <c r="D48" s="143"/>
    </row>
    <row r="49" spans="1:4" ht="25.5" x14ac:dyDescent="0.2">
      <c r="A49" s="144" t="s">
        <v>152</v>
      </c>
      <c r="B49" s="145" t="s">
        <v>153</v>
      </c>
      <c r="C49" s="120">
        <v>0</v>
      </c>
      <c r="D49" s="143"/>
    </row>
    <row r="50" spans="1:4" x14ac:dyDescent="0.2">
      <c r="A50" s="141" t="s">
        <v>154</v>
      </c>
      <c r="B50" s="142" t="s">
        <v>155</v>
      </c>
      <c r="C50" s="120">
        <v>0</v>
      </c>
      <c r="D50" s="143"/>
    </row>
    <row r="51" spans="1:4" x14ac:dyDescent="0.2">
      <c r="A51" s="141" t="s">
        <v>156</v>
      </c>
      <c r="B51" s="142" t="s">
        <v>157</v>
      </c>
      <c r="C51" s="120">
        <v>0</v>
      </c>
      <c r="D51" s="143"/>
    </row>
    <row r="52" spans="1:4" x14ac:dyDescent="0.2">
      <c r="A52" s="144"/>
      <c r="B52" s="145"/>
      <c r="C52" s="120"/>
      <c r="D52" s="143"/>
    </row>
    <row r="53" spans="1:4" x14ac:dyDescent="0.2">
      <c r="A53" s="139" t="s">
        <v>158</v>
      </c>
      <c r="B53" s="136" t="s">
        <v>159</v>
      </c>
      <c r="C53" s="137" t="s">
        <v>160</v>
      </c>
      <c r="D53" s="138"/>
    </row>
    <row r="54" spans="1:4" x14ac:dyDescent="0.2">
      <c r="A54" s="141" t="s">
        <v>161</v>
      </c>
      <c r="B54" s="142" t="s">
        <v>162</v>
      </c>
      <c r="C54" s="147" t="s">
        <v>160</v>
      </c>
      <c r="D54" s="143"/>
    </row>
    <row r="55" spans="1:4" x14ac:dyDescent="0.2">
      <c r="A55" s="141" t="s">
        <v>163</v>
      </c>
      <c r="B55" s="142" t="s">
        <v>164</v>
      </c>
      <c r="C55" s="120">
        <v>0</v>
      </c>
      <c r="D55" s="143"/>
    </row>
    <row r="56" spans="1:4" x14ac:dyDescent="0.2">
      <c r="A56" s="141" t="s">
        <v>165</v>
      </c>
      <c r="B56" s="142" t="s">
        <v>166</v>
      </c>
      <c r="C56" s="120">
        <v>0</v>
      </c>
      <c r="D56" s="143"/>
    </row>
    <row r="57" spans="1:4" x14ac:dyDescent="0.2">
      <c r="A57" s="144"/>
      <c r="B57" s="145"/>
      <c r="C57" s="120"/>
      <c r="D57" s="143"/>
    </row>
    <row r="58" spans="1:4" x14ac:dyDescent="0.2">
      <c r="A58" s="139" t="s">
        <v>167</v>
      </c>
      <c r="B58" s="136" t="s">
        <v>168</v>
      </c>
      <c r="C58" s="140">
        <f>SUM(C59:C67)</f>
        <v>0</v>
      </c>
      <c r="D58" s="138"/>
    </row>
    <row r="59" spans="1:4" ht="21" customHeight="1" x14ac:dyDescent="0.2">
      <c r="A59" s="141" t="s">
        <v>169</v>
      </c>
      <c r="B59" s="142" t="s">
        <v>170</v>
      </c>
      <c r="C59" s="120">
        <v>0</v>
      </c>
      <c r="D59" s="143"/>
    </row>
    <row r="60" spans="1:4" x14ac:dyDescent="0.2">
      <c r="A60" s="141" t="s">
        <v>171</v>
      </c>
      <c r="B60" s="142" t="s">
        <v>172</v>
      </c>
      <c r="C60" s="120">
        <v>0</v>
      </c>
      <c r="D60" s="143"/>
    </row>
    <row r="61" spans="1:4" x14ac:dyDescent="0.2">
      <c r="A61" s="141" t="s">
        <v>173</v>
      </c>
      <c r="B61" s="142" t="s">
        <v>174</v>
      </c>
      <c r="C61" s="120">
        <v>0</v>
      </c>
      <c r="D61" s="143"/>
    </row>
    <row r="62" spans="1:4" ht="25.5" x14ac:dyDescent="0.2">
      <c r="A62" s="141" t="s">
        <v>175</v>
      </c>
      <c r="B62" s="142" t="s">
        <v>176</v>
      </c>
      <c r="C62" s="120">
        <v>0</v>
      </c>
      <c r="D62" s="143"/>
    </row>
    <row r="63" spans="1:4" ht="25.5" x14ac:dyDescent="0.2">
      <c r="A63" s="141" t="s">
        <v>177</v>
      </c>
      <c r="B63" s="142" t="s">
        <v>178</v>
      </c>
      <c r="C63" s="120">
        <v>0</v>
      </c>
      <c r="D63" s="143"/>
    </row>
    <row r="64" spans="1:4" ht="25.5" x14ac:dyDescent="0.2">
      <c r="A64" s="141" t="s">
        <v>179</v>
      </c>
      <c r="B64" s="142" t="s">
        <v>180</v>
      </c>
      <c r="C64" s="120">
        <v>0</v>
      </c>
      <c r="D64" s="143"/>
    </row>
    <row r="65" spans="1:4" x14ac:dyDescent="0.2">
      <c r="A65" s="141" t="s">
        <v>181</v>
      </c>
      <c r="B65" s="142" t="s">
        <v>182</v>
      </c>
      <c r="C65" s="120">
        <v>0</v>
      </c>
      <c r="D65" s="143"/>
    </row>
    <row r="66" spans="1:4" ht="25.5" x14ac:dyDescent="0.2">
      <c r="A66" s="141" t="s">
        <v>183</v>
      </c>
      <c r="B66" s="142" t="s">
        <v>184</v>
      </c>
      <c r="C66" s="120">
        <v>0</v>
      </c>
      <c r="D66" s="143"/>
    </row>
    <row r="67" spans="1:4" ht="25.5" x14ac:dyDescent="0.2">
      <c r="A67" s="141" t="s">
        <v>185</v>
      </c>
      <c r="B67" s="142" t="s">
        <v>186</v>
      </c>
      <c r="C67" s="120">
        <v>0</v>
      </c>
      <c r="D67" s="143"/>
    </row>
    <row r="68" spans="1:4" x14ac:dyDescent="0.2">
      <c r="A68" s="144"/>
      <c r="B68" s="145"/>
      <c r="C68" s="120"/>
      <c r="D68" s="143"/>
    </row>
    <row r="69" spans="1:4" x14ac:dyDescent="0.2">
      <c r="A69" s="139" t="s">
        <v>187</v>
      </c>
      <c r="B69" s="136" t="s">
        <v>188</v>
      </c>
      <c r="C69" s="140">
        <f>SUM(C70:C73)</f>
        <v>0</v>
      </c>
      <c r="D69" s="138"/>
    </row>
    <row r="70" spans="1:4" x14ac:dyDescent="0.2">
      <c r="A70" s="141" t="s">
        <v>189</v>
      </c>
      <c r="B70" s="142" t="s">
        <v>190</v>
      </c>
      <c r="C70" s="120">
        <v>0</v>
      </c>
      <c r="D70" s="143"/>
    </row>
    <row r="71" spans="1:4" x14ac:dyDescent="0.2">
      <c r="A71" s="141" t="s">
        <v>191</v>
      </c>
      <c r="B71" s="142" t="s">
        <v>192</v>
      </c>
      <c r="C71" s="120">
        <v>0</v>
      </c>
      <c r="D71" s="143"/>
    </row>
    <row r="72" spans="1:4" x14ac:dyDescent="0.2">
      <c r="A72" s="141" t="s">
        <v>193</v>
      </c>
      <c r="B72" s="142" t="s">
        <v>194</v>
      </c>
      <c r="C72" s="120">
        <v>0</v>
      </c>
      <c r="D72" s="143"/>
    </row>
    <row r="73" spans="1:4" x14ac:dyDescent="0.2">
      <c r="A73" s="141" t="s">
        <v>195</v>
      </c>
      <c r="B73" s="142" t="s">
        <v>196</v>
      </c>
      <c r="C73" s="120">
        <v>0</v>
      </c>
      <c r="D73" s="143"/>
    </row>
    <row r="74" spans="1:4" x14ac:dyDescent="0.2">
      <c r="A74" s="144"/>
      <c r="B74" s="145"/>
      <c r="C74" s="120"/>
      <c r="D74" s="143"/>
    </row>
    <row r="75" spans="1:4" x14ac:dyDescent="0.2">
      <c r="A75" s="139" t="s">
        <v>197</v>
      </c>
      <c r="B75" s="136" t="s">
        <v>198</v>
      </c>
      <c r="C75" s="140">
        <f>SUM(C76:C81)</f>
        <v>0</v>
      </c>
      <c r="D75" s="138"/>
    </row>
    <row r="76" spans="1:4" x14ac:dyDescent="0.2">
      <c r="A76" s="141" t="s">
        <v>199</v>
      </c>
      <c r="B76" s="142" t="s">
        <v>200</v>
      </c>
      <c r="C76" s="120">
        <v>0</v>
      </c>
      <c r="D76" s="143"/>
    </row>
    <row r="77" spans="1:4" x14ac:dyDescent="0.2">
      <c r="A77" s="141" t="s">
        <v>201</v>
      </c>
      <c r="B77" s="142" t="s">
        <v>202</v>
      </c>
      <c r="C77" s="120">
        <v>0</v>
      </c>
      <c r="D77" s="143"/>
    </row>
    <row r="78" spans="1:4" x14ac:dyDescent="0.2">
      <c r="A78" s="141" t="s">
        <v>203</v>
      </c>
      <c r="B78" s="142" t="s">
        <v>204</v>
      </c>
      <c r="C78" s="120">
        <v>0</v>
      </c>
      <c r="D78" s="143"/>
    </row>
    <row r="79" spans="1:4" ht="25.5" x14ac:dyDescent="0.2">
      <c r="A79" s="141" t="s">
        <v>205</v>
      </c>
      <c r="B79" s="142" t="s">
        <v>206</v>
      </c>
      <c r="C79" s="120">
        <v>0</v>
      </c>
      <c r="D79" s="143"/>
    </row>
    <row r="80" spans="1:4" x14ac:dyDescent="0.2">
      <c r="A80" s="141" t="s">
        <v>207</v>
      </c>
      <c r="B80" s="142" t="s">
        <v>208</v>
      </c>
      <c r="C80" s="120">
        <v>0</v>
      </c>
      <c r="D80" s="143"/>
    </row>
    <row r="81" spans="1:4" x14ac:dyDescent="0.2">
      <c r="A81" s="141" t="s">
        <v>209</v>
      </c>
      <c r="B81" s="142" t="s">
        <v>210</v>
      </c>
      <c r="C81" s="148">
        <v>0</v>
      </c>
      <c r="D81" s="149"/>
    </row>
    <row r="82" spans="1:4" x14ac:dyDescent="0.2">
      <c r="A82" s="150"/>
      <c r="B82" s="151"/>
      <c r="C82" s="152"/>
      <c r="D82" s="130"/>
    </row>
    <row r="83" spans="1:4" x14ac:dyDescent="0.2">
      <c r="A83" s="135">
        <v>2</v>
      </c>
      <c r="B83" s="136" t="s">
        <v>211</v>
      </c>
      <c r="C83" s="140">
        <f>SUM(C85+C92+C98+C107+C111+C117)</f>
        <v>0</v>
      </c>
      <c r="D83" s="138"/>
    </row>
    <row r="84" spans="1:4" x14ac:dyDescent="0.2">
      <c r="A84" s="135"/>
      <c r="B84" s="153"/>
      <c r="C84" s="120"/>
      <c r="D84" s="143"/>
    </row>
    <row r="85" spans="1:4" x14ac:dyDescent="0.2">
      <c r="A85" s="150" t="s">
        <v>212</v>
      </c>
      <c r="B85" s="136" t="s">
        <v>213</v>
      </c>
      <c r="C85" s="140">
        <f>SUM(C86:C90)</f>
        <v>0</v>
      </c>
      <c r="D85" s="138"/>
    </row>
    <row r="86" spans="1:4" x14ac:dyDescent="0.2">
      <c r="A86" s="141" t="s">
        <v>214</v>
      </c>
      <c r="B86" s="142" t="s">
        <v>215</v>
      </c>
      <c r="C86" s="120">
        <v>0</v>
      </c>
      <c r="D86" s="143"/>
    </row>
    <row r="87" spans="1:4" x14ac:dyDescent="0.2">
      <c r="A87" s="141" t="s">
        <v>216</v>
      </c>
      <c r="B87" s="142" t="s">
        <v>217</v>
      </c>
      <c r="C87" s="120">
        <v>0</v>
      </c>
      <c r="D87" s="143"/>
    </row>
    <row r="88" spans="1:4" x14ac:dyDescent="0.2">
      <c r="A88" s="141" t="s">
        <v>218</v>
      </c>
      <c r="B88" s="142" t="s">
        <v>219</v>
      </c>
      <c r="C88" s="120">
        <v>0</v>
      </c>
      <c r="D88" s="143"/>
    </row>
    <row r="89" spans="1:4" x14ac:dyDescent="0.2">
      <c r="A89" s="141" t="s">
        <v>220</v>
      </c>
      <c r="B89" s="142" t="s">
        <v>221</v>
      </c>
      <c r="C89" s="120">
        <v>0</v>
      </c>
      <c r="D89" s="143"/>
    </row>
    <row r="90" spans="1:4" x14ac:dyDescent="0.2">
      <c r="A90" s="141" t="s">
        <v>222</v>
      </c>
      <c r="B90" s="142" t="s">
        <v>223</v>
      </c>
      <c r="C90" s="120">
        <v>0</v>
      </c>
      <c r="D90" s="143"/>
    </row>
    <row r="91" spans="1:4" x14ac:dyDescent="0.2">
      <c r="A91" s="154"/>
      <c r="B91" s="145"/>
      <c r="C91" s="120"/>
      <c r="D91" s="143"/>
    </row>
    <row r="92" spans="1:4" ht="25.5" x14ac:dyDescent="0.2">
      <c r="A92" s="150" t="s">
        <v>224</v>
      </c>
      <c r="B92" s="136" t="s">
        <v>225</v>
      </c>
      <c r="C92" s="140">
        <f>SUM(C93:C96)</f>
        <v>0</v>
      </c>
      <c r="D92" s="138"/>
    </row>
    <row r="93" spans="1:4" x14ac:dyDescent="0.2">
      <c r="A93" s="141" t="s">
        <v>226</v>
      </c>
      <c r="B93" s="142" t="s">
        <v>227</v>
      </c>
      <c r="C93" s="120">
        <v>0</v>
      </c>
      <c r="D93" s="143"/>
    </row>
    <row r="94" spans="1:4" x14ac:dyDescent="0.2">
      <c r="A94" s="141" t="s">
        <v>228</v>
      </c>
      <c r="B94" s="142" t="s">
        <v>229</v>
      </c>
      <c r="C94" s="120">
        <v>0</v>
      </c>
      <c r="D94" s="143"/>
    </row>
    <row r="95" spans="1:4" x14ac:dyDescent="0.2">
      <c r="A95" s="141" t="s">
        <v>230</v>
      </c>
      <c r="B95" s="142" t="s">
        <v>231</v>
      </c>
      <c r="C95" s="120">
        <v>0</v>
      </c>
      <c r="D95" s="143"/>
    </row>
    <row r="96" spans="1:4" x14ac:dyDescent="0.2">
      <c r="A96" s="141" t="s">
        <v>232</v>
      </c>
      <c r="B96" s="142" t="s">
        <v>233</v>
      </c>
      <c r="C96" s="120">
        <v>0</v>
      </c>
      <c r="D96" s="143"/>
    </row>
    <row r="97" spans="1:4" x14ac:dyDescent="0.2">
      <c r="A97" s="154"/>
      <c r="B97" s="145"/>
      <c r="C97" s="120"/>
      <c r="D97" s="143"/>
    </row>
    <row r="98" spans="1:4" ht="25.5" x14ac:dyDescent="0.2">
      <c r="A98" s="150" t="s">
        <v>234</v>
      </c>
      <c r="B98" s="136" t="s">
        <v>235</v>
      </c>
      <c r="C98" s="140">
        <f>SUM(C99:C105)</f>
        <v>0</v>
      </c>
      <c r="D98" s="138"/>
    </row>
    <row r="99" spans="1:4" x14ac:dyDescent="0.2">
      <c r="A99" s="141" t="s">
        <v>236</v>
      </c>
      <c r="B99" s="142" t="s">
        <v>237</v>
      </c>
      <c r="C99" s="120">
        <v>0</v>
      </c>
      <c r="D99" s="143"/>
    </row>
    <row r="100" spans="1:4" ht="25.5" x14ac:dyDescent="0.2">
      <c r="A100" s="141" t="s">
        <v>238</v>
      </c>
      <c r="B100" s="142" t="s">
        <v>239</v>
      </c>
      <c r="C100" s="120">
        <v>0</v>
      </c>
      <c r="D100" s="143"/>
    </row>
    <row r="101" spans="1:4" x14ac:dyDescent="0.2">
      <c r="A101" s="141" t="s">
        <v>240</v>
      </c>
      <c r="B101" s="142" t="s">
        <v>241</v>
      </c>
      <c r="C101" s="120">
        <v>0</v>
      </c>
      <c r="D101" s="143"/>
    </row>
    <row r="102" spans="1:4" ht="25.5" x14ac:dyDescent="0.2">
      <c r="A102" s="141" t="s">
        <v>242</v>
      </c>
      <c r="B102" s="142" t="s">
        <v>243</v>
      </c>
      <c r="C102" s="120">
        <v>0</v>
      </c>
      <c r="D102" s="143"/>
    </row>
    <row r="103" spans="1:4" x14ac:dyDescent="0.2">
      <c r="A103" s="141" t="s">
        <v>244</v>
      </c>
      <c r="B103" s="142" t="s">
        <v>245</v>
      </c>
      <c r="C103" s="120">
        <v>0</v>
      </c>
      <c r="D103" s="143"/>
    </row>
    <row r="104" spans="1:4" x14ac:dyDescent="0.2">
      <c r="A104" s="141" t="s">
        <v>246</v>
      </c>
      <c r="B104" s="142" t="s">
        <v>247</v>
      </c>
      <c r="C104" s="120">
        <v>0</v>
      </c>
      <c r="D104" s="143"/>
    </row>
    <row r="105" spans="1:4" ht="25.5" x14ac:dyDescent="0.2">
      <c r="A105" s="141" t="s">
        <v>248</v>
      </c>
      <c r="B105" s="142" t="s">
        <v>249</v>
      </c>
      <c r="C105" s="120">
        <v>0</v>
      </c>
      <c r="D105" s="143"/>
    </row>
    <row r="106" spans="1:4" x14ac:dyDescent="0.2">
      <c r="A106" s="154"/>
      <c r="B106" s="145"/>
      <c r="C106" s="120"/>
      <c r="D106" s="143"/>
    </row>
    <row r="107" spans="1:4" ht="25.5" x14ac:dyDescent="0.2">
      <c r="A107" s="150" t="s">
        <v>250</v>
      </c>
      <c r="B107" s="136" t="s">
        <v>251</v>
      </c>
      <c r="C107" s="140">
        <f>SUM(C108:C109)</f>
        <v>0</v>
      </c>
      <c r="D107" s="138"/>
    </row>
    <row r="108" spans="1:4" x14ac:dyDescent="0.2">
      <c r="A108" s="141" t="s">
        <v>252</v>
      </c>
      <c r="B108" s="142" t="s">
        <v>253</v>
      </c>
      <c r="C108" s="120">
        <v>0</v>
      </c>
      <c r="D108" s="143"/>
    </row>
    <row r="109" spans="1:4" x14ac:dyDescent="0.2">
      <c r="A109" s="141" t="s">
        <v>254</v>
      </c>
      <c r="B109" s="142" t="s">
        <v>255</v>
      </c>
      <c r="C109" s="120">
        <v>0</v>
      </c>
      <c r="D109" s="143"/>
    </row>
    <row r="110" spans="1:4" x14ac:dyDescent="0.2">
      <c r="A110" s="154"/>
      <c r="B110" s="145"/>
      <c r="C110" s="120"/>
      <c r="D110" s="143"/>
    </row>
    <row r="111" spans="1:4" ht="25.5" x14ac:dyDescent="0.2">
      <c r="A111" s="150" t="s">
        <v>256</v>
      </c>
      <c r="B111" s="136" t="s">
        <v>257</v>
      </c>
      <c r="C111" s="140">
        <f>SUM(C112:C115)</f>
        <v>0</v>
      </c>
      <c r="D111" s="138"/>
    </row>
    <row r="112" spans="1:4" x14ac:dyDescent="0.2">
      <c r="A112" s="141" t="s">
        <v>258</v>
      </c>
      <c r="B112" s="142" t="s">
        <v>259</v>
      </c>
      <c r="C112" s="120">
        <v>0</v>
      </c>
      <c r="D112" s="143"/>
    </row>
    <row r="113" spans="1:4" x14ac:dyDescent="0.2">
      <c r="A113" s="141" t="s">
        <v>260</v>
      </c>
      <c r="B113" s="142" t="s">
        <v>261</v>
      </c>
      <c r="C113" s="120">
        <v>0</v>
      </c>
      <c r="D113" s="143"/>
    </row>
    <row r="114" spans="1:4" x14ac:dyDescent="0.2">
      <c r="A114" s="141" t="s">
        <v>262</v>
      </c>
      <c r="B114" s="142" t="s">
        <v>263</v>
      </c>
      <c r="C114" s="120">
        <v>0</v>
      </c>
      <c r="D114" s="143"/>
    </row>
    <row r="115" spans="1:4" ht="25.5" x14ac:dyDescent="0.2">
      <c r="A115" s="141" t="s">
        <v>264</v>
      </c>
      <c r="B115" s="142" t="s">
        <v>265</v>
      </c>
      <c r="C115" s="120">
        <v>0</v>
      </c>
      <c r="D115" s="143"/>
    </row>
    <row r="116" spans="1:4" x14ac:dyDescent="0.2">
      <c r="A116" s="154"/>
      <c r="B116" s="145"/>
      <c r="C116" s="120"/>
      <c r="D116" s="143"/>
    </row>
    <row r="117" spans="1:4" ht="25.5" x14ac:dyDescent="0.2">
      <c r="A117" s="150" t="s">
        <v>266</v>
      </c>
      <c r="B117" s="136" t="s">
        <v>267</v>
      </c>
      <c r="C117" s="140">
        <f>SUM(C118:C125)</f>
        <v>0</v>
      </c>
      <c r="D117" s="138"/>
    </row>
    <row r="118" spans="1:4" x14ac:dyDescent="0.2">
      <c r="A118" s="141" t="s">
        <v>268</v>
      </c>
      <c r="B118" s="142" t="s">
        <v>269</v>
      </c>
      <c r="C118" s="120"/>
      <c r="D118" s="143"/>
    </row>
    <row r="119" spans="1:4" ht="25.5" x14ac:dyDescent="0.2">
      <c r="A119" s="141" t="s">
        <v>270</v>
      </c>
      <c r="B119" s="142" t="s">
        <v>271</v>
      </c>
      <c r="C119" s="120">
        <v>0</v>
      </c>
      <c r="D119" s="143"/>
    </row>
    <row r="120" spans="1:4" x14ac:dyDescent="0.2">
      <c r="A120" s="141" t="s">
        <v>272</v>
      </c>
      <c r="B120" s="142" t="s">
        <v>273</v>
      </c>
      <c r="C120" s="120">
        <v>0</v>
      </c>
      <c r="D120" s="143"/>
    </row>
    <row r="121" spans="1:4" x14ac:dyDescent="0.2">
      <c r="A121" s="141" t="s">
        <v>274</v>
      </c>
      <c r="B121" s="142" t="s">
        <v>275</v>
      </c>
      <c r="C121" s="120">
        <v>0</v>
      </c>
      <c r="D121" s="143"/>
    </row>
    <row r="122" spans="1:4" x14ac:dyDescent="0.2">
      <c r="A122" s="141" t="s">
        <v>276</v>
      </c>
      <c r="B122" s="142" t="s">
        <v>277</v>
      </c>
      <c r="C122" s="120">
        <v>0</v>
      </c>
      <c r="D122" s="143"/>
    </row>
    <row r="123" spans="1:4" ht="25.5" x14ac:dyDescent="0.2">
      <c r="A123" s="141" t="s">
        <v>278</v>
      </c>
      <c r="B123" s="142" t="s">
        <v>279</v>
      </c>
      <c r="C123" s="120">
        <v>0</v>
      </c>
      <c r="D123" s="143"/>
    </row>
    <row r="124" spans="1:4" x14ac:dyDescent="0.2">
      <c r="A124" s="141" t="s">
        <v>280</v>
      </c>
      <c r="B124" s="142" t="s">
        <v>281</v>
      </c>
      <c r="C124" s="120">
        <v>0</v>
      </c>
      <c r="D124" s="143"/>
    </row>
    <row r="125" spans="1:4" x14ac:dyDescent="0.2">
      <c r="A125" s="141" t="s">
        <v>282</v>
      </c>
      <c r="B125" s="142" t="s">
        <v>283</v>
      </c>
      <c r="C125" s="120">
        <v>0</v>
      </c>
      <c r="D125" s="143"/>
    </row>
    <row r="126" spans="1:4" x14ac:dyDescent="0.2">
      <c r="A126" s="141"/>
      <c r="B126" s="145"/>
      <c r="C126" s="120"/>
      <c r="D126" s="143"/>
    </row>
    <row r="127" spans="1:4" x14ac:dyDescent="0.2">
      <c r="A127" s="135">
        <v>5</v>
      </c>
      <c r="B127" s="155" t="s">
        <v>284</v>
      </c>
      <c r="C127" s="140">
        <f>SUM(C129+C139+C149+C154)</f>
        <v>0</v>
      </c>
      <c r="D127" s="138"/>
    </row>
    <row r="128" spans="1:4" x14ac:dyDescent="0.2">
      <c r="A128" s="154"/>
      <c r="B128" s="145"/>
      <c r="C128" s="120"/>
      <c r="D128" s="143"/>
    </row>
    <row r="129" spans="1:4" x14ac:dyDescent="0.2">
      <c r="A129" s="156" t="s">
        <v>285</v>
      </c>
      <c r="B129" s="136" t="s">
        <v>286</v>
      </c>
      <c r="C129" s="140">
        <f>SUM(C130:C137)</f>
        <v>0</v>
      </c>
      <c r="D129" s="138"/>
    </row>
    <row r="130" spans="1:4" x14ac:dyDescent="0.2">
      <c r="A130" s="157" t="s">
        <v>287</v>
      </c>
      <c r="B130" s="142" t="s">
        <v>288</v>
      </c>
      <c r="C130" s="120">
        <v>0</v>
      </c>
      <c r="D130" s="143"/>
    </row>
    <row r="131" spans="1:4" x14ac:dyDescent="0.2">
      <c r="A131" s="157" t="s">
        <v>289</v>
      </c>
      <c r="B131" s="142" t="s">
        <v>290</v>
      </c>
      <c r="C131" s="120">
        <v>0</v>
      </c>
      <c r="D131" s="143"/>
    </row>
    <row r="132" spans="1:4" x14ac:dyDescent="0.2">
      <c r="A132" s="157" t="s">
        <v>291</v>
      </c>
      <c r="B132" s="142" t="s">
        <v>292</v>
      </c>
      <c r="C132" s="120"/>
      <c r="D132" s="143"/>
    </row>
    <row r="133" spans="1:4" x14ac:dyDescent="0.2">
      <c r="A133" s="157" t="s">
        <v>293</v>
      </c>
      <c r="B133" s="142" t="s">
        <v>294</v>
      </c>
      <c r="C133" s="120"/>
      <c r="D133" s="143"/>
    </row>
    <row r="134" spans="1:4" x14ac:dyDescent="0.2">
      <c r="A134" s="157" t="s">
        <v>295</v>
      </c>
      <c r="B134" s="142" t="s">
        <v>296</v>
      </c>
      <c r="C134" s="120"/>
      <c r="D134" s="143"/>
    </row>
    <row r="135" spans="1:4" ht="25.5" x14ac:dyDescent="0.2">
      <c r="A135" s="157" t="s">
        <v>297</v>
      </c>
      <c r="B135" s="142" t="s">
        <v>298</v>
      </c>
      <c r="C135" s="120"/>
      <c r="D135" s="143"/>
    </row>
    <row r="136" spans="1:4" ht="25.5" x14ac:dyDescent="0.2">
      <c r="A136" s="157" t="s">
        <v>299</v>
      </c>
      <c r="B136" s="142" t="s">
        <v>300</v>
      </c>
      <c r="C136" s="120"/>
      <c r="D136" s="143"/>
    </row>
    <row r="137" spans="1:4" x14ac:dyDescent="0.2">
      <c r="A137" s="157" t="s">
        <v>301</v>
      </c>
      <c r="B137" s="142" t="s">
        <v>302</v>
      </c>
      <c r="C137" s="120">
        <v>0</v>
      </c>
      <c r="D137" s="143"/>
    </row>
    <row r="138" spans="1:4" x14ac:dyDescent="0.2">
      <c r="A138" s="157"/>
      <c r="B138" s="142"/>
      <c r="C138" s="120"/>
      <c r="D138" s="143"/>
    </row>
    <row r="139" spans="1:4" ht="25.5" x14ac:dyDescent="0.2">
      <c r="A139" s="156" t="s">
        <v>303</v>
      </c>
      <c r="B139" s="136" t="s">
        <v>304</v>
      </c>
      <c r="C139" s="140">
        <f>SUM(C140:C147)</f>
        <v>0</v>
      </c>
      <c r="D139" s="138"/>
    </row>
    <row r="140" spans="1:4" x14ac:dyDescent="0.2">
      <c r="A140" s="157" t="s">
        <v>305</v>
      </c>
      <c r="B140" s="142" t="s">
        <v>306</v>
      </c>
      <c r="C140" s="120">
        <v>0</v>
      </c>
      <c r="D140" s="143"/>
    </row>
    <row r="141" spans="1:4" x14ac:dyDescent="0.2">
      <c r="A141" s="157" t="s">
        <v>307</v>
      </c>
      <c r="B141" s="142" t="s">
        <v>308</v>
      </c>
      <c r="C141" s="120">
        <v>0</v>
      </c>
      <c r="D141" s="143"/>
    </row>
    <row r="142" spans="1:4" x14ac:dyDescent="0.2">
      <c r="A142" s="157" t="s">
        <v>309</v>
      </c>
      <c r="B142" s="142" t="s">
        <v>310</v>
      </c>
      <c r="C142" s="120">
        <v>0</v>
      </c>
      <c r="D142" s="143"/>
    </row>
    <row r="143" spans="1:4" x14ac:dyDescent="0.2">
      <c r="A143" s="157" t="s">
        <v>311</v>
      </c>
      <c r="B143" s="142" t="s">
        <v>312</v>
      </c>
      <c r="C143" s="120">
        <v>0</v>
      </c>
      <c r="D143" s="143"/>
    </row>
    <row r="144" spans="1:4" x14ac:dyDescent="0.2">
      <c r="A144" s="157" t="s">
        <v>313</v>
      </c>
      <c r="B144" s="142" t="s">
        <v>314</v>
      </c>
      <c r="C144" s="120">
        <v>0</v>
      </c>
      <c r="D144" s="143"/>
    </row>
    <row r="145" spans="1:4" x14ac:dyDescent="0.2">
      <c r="A145" s="157" t="s">
        <v>315</v>
      </c>
      <c r="B145" s="142" t="s">
        <v>316</v>
      </c>
      <c r="C145" s="120">
        <v>0</v>
      </c>
      <c r="D145" s="143"/>
    </row>
    <row r="146" spans="1:4" x14ac:dyDescent="0.2">
      <c r="A146" s="157" t="s">
        <v>317</v>
      </c>
      <c r="B146" s="142" t="s">
        <v>318</v>
      </c>
      <c r="C146" s="120">
        <v>0</v>
      </c>
      <c r="D146" s="143"/>
    </row>
    <row r="147" spans="1:4" ht="25.5" x14ac:dyDescent="0.2">
      <c r="A147" s="157" t="s">
        <v>319</v>
      </c>
      <c r="B147" s="142" t="s">
        <v>320</v>
      </c>
      <c r="C147" s="120">
        <v>0</v>
      </c>
      <c r="D147" s="143"/>
    </row>
    <row r="148" spans="1:4" x14ac:dyDescent="0.2">
      <c r="A148" s="157"/>
      <c r="B148" s="142"/>
      <c r="C148" s="120"/>
      <c r="D148" s="143"/>
    </row>
    <row r="149" spans="1:4" x14ac:dyDescent="0.2">
      <c r="A149" s="156" t="s">
        <v>321</v>
      </c>
      <c r="B149" s="136" t="s">
        <v>322</v>
      </c>
      <c r="C149" s="140">
        <f>SUM(C150:C152)</f>
        <v>0</v>
      </c>
      <c r="D149" s="138"/>
    </row>
    <row r="150" spans="1:4" x14ac:dyDescent="0.2">
      <c r="A150" s="157" t="s">
        <v>323</v>
      </c>
      <c r="B150" s="142" t="s">
        <v>324</v>
      </c>
      <c r="C150" s="120">
        <v>0</v>
      </c>
      <c r="D150" s="143"/>
    </row>
    <row r="151" spans="1:4" x14ac:dyDescent="0.2">
      <c r="A151" s="157" t="s">
        <v>325</v>
      </c>
      <c r="B151" s="142" t="s">
        <v>326</v>
      </c>
      <c r="C151" s="120">
        <v>0</v>
      </c>
      <c r="D151" s="143"/>
    </row>
    <row r="152" spans="1:4" x14ac:dyDescent="0.2">
      <c r="A152" s="157" t="s">
        <v>327</v>
      </c>
      <c r="B152" s="142" t="s">
        <v>328</v>
      </c>
      <c r="C152" s="120">
        <v>0</v>
      </c>
      <c r="D152" s="143"/>
    </row>
    <row r="153" spans="1:4" x14ac:dyDescent="0.2">
      <c r="A153" s="157"/>
      <c r="B153" s="142"/>
      <c r="C153" s="120"/>
      <c r="D153" s="143"/>
    </row>
    <row r="154" spans="1:4" x14ac:dyDescent="0.2">
      <c r="A154" s="156" t="s">
        <v>329</v>
      </c>
      <c r="B154" s="136" t="s">
        <v>330</v>
      </c>
      <c r="C154" s="140">
        <f>SUM(C155:C158)</f>
        <v>0</v>
      </c>
      <c r="D154" s="138"/>
    </row>
    <row r="155" spans="1:4" x14ac:dyDescent="0.2">
      <c r="A155" s="157" t="s">
        <v>331</v>
      </c>
      <c r="B155" s="142" t="s">
        <v>332</v>
      </c>
      <c r="C155" s="120">
        <v>0</v>
      </c>
      <c r="D155" s="143"/>
    </row>
    <row r="156" spans="1:4" x14ac:dyDescent="0.2">
      <c r="A156" s="157" t="s">
        <v>333</v>
      </c>
      <c r="B156" s="142" t="s">
        <v>334</v>
      </c>
      <c r="C156" s="120">
        <v>0</v>
      </c>
      <c r="D156" s="143"/>
    </row>
    <row r="157" spans="1:4" x14ac:dyDescent="0.2">
      <c r="A157" s="157" t="s">
        <v>335</v>
      </c>
      <c r="B157" s="142" t="s">
        <v>336</v>
      </c>
      <c r="C157" s="120">
        <v>0</v>
      </c>
      <c r="D157" s="143"/>
    </row>
    <row r="158" spans="1:4" x14ac:dyDescent="0.2">
      <c r="A158" s="157" t="s">
        <v>337</v>
      </c>
      <c r="B158" s="142" t="s">
        <v>338</v>
      </c>
      <c r="C158" s="120">
        <v>0</v>
      </c>
      <c r="D158" s="143"/>
    </row>
    <row r="159" spans="1:4" x14ac:dyDescent="0.2">
      <c r="A159" s="158"/>
      <c r="B159" s="158"/>
      <c r="C159" s="158"/>
      <c r="D159" s="158"/>
    </row>
    <row r="160" spans="1:4" x14ac:dyDescent="0.2">
      <c r="A160" s="125" t="s">
        <v>74</v>
      </c>
      <c r="C160" s="126"/>
    </row>
    <row r="161" spans="1:4" ht="73.5" customHeight="1" x14ac:dyDescent="0.2">
      <c r="A161" s="127" t="str">
        <f>'5. Vigilancia  '!B18</f>
        <v>RE3. P2. Sistema Nacional de Vigilancia de la Salud</v>
      </c>
      <c r="B161" s="129" t="s">
        <v>75</v>
      </c>
      <c r="C161" s="129">
        <f>SUM(C163,C239,C283)</f>
        <v>0</v>
      </c>
      <c r="D161" s="130"/>
    </row>
    <row r="162" spans="1:4" ht="33" customHeight="1" x14ac:dyDescent="0.2">
      <c r="A162" s="131" t="s">
        <v>76</v>
      </c>
      <c r="B162" s="132" t="s">
        <v>77</v>
      </c>
      <c r="C162" s="133" t="s">
        <v>78</v>
      </c>
      <c r="D162" s="134" t="s">
        <v>79</v>
      </c>
    </row>
    <row r="163" spans="1:4" x14ac:dyDescent="0.2">
      <c r="A163" s="135">
        <v>1</v>
      </c>
      <c r="B163" s="136" t="s">
        <v>80</v>
      </c>
      <c r="C163" s="137">
        <f>SUM(C165,C172,C179,C188,C197,C202,C209,C214,C225,C231)</f>
        <v>0</v>
      </c>
      <c r="D163" s="138"/>
    </row>
    <row r="164" spans="1:4" x14ac:dyDescent="0.2">
      <c r="A164" s="135"/>
      <c r="B164" s="153"/>
      <c r="C164" s="140"/>
      <c r="D164" s="138"/>
    </row>
    <row r="165" spans="1:4" x14ac:dyDescent="0.2">
      <c r="A165" s="139" t="s">
        <v>82</v>
      </c>
      <c r="B165" s="136" t="s">
        <v>83</v>
      </c>
      <c r="C165" s="140">
        <f>SUM(C166:C170)</f>
        <v>0</v>
      </c>
      <c r="D165" s="138"/>
    </row>
    <row r="166" spans="1:4" x14ac:dyDescent="0.2">
      <c r="A166" s="141" t="s">
        <v>84</v>
      </c>
      <c r="B166" s="142" t="s">
        <v>85</v>
      </c>
      <c r="C166" s="120">
        <v>0</v>
      </c>
      <c r="D166" s="143"/>
    </row>
    <row r="167" spans="1:4" ht="25.5" x14ac:dyDescent="0.2">
      <c r="A167" s="141" t="s">
        <v>86</v>
      </c>
      <c r="B167" s="142" t="s">
        <v>87</v>
      </c>
      <c r="C167" s="120">
        <v>0</v>
      </c>
      <c r="D167" s="143"/>
    </row>
    <row r="168" spans="1:4" x14ac:dyDescent="0.2">
      <c r="A168" s="141" t="s">
        <v>88</v>
      </c>
      <c r="B168" s="142" t="s">
        <v>89</v>
      </c>
      <c r="C168" s="120">
        <v>0</v>
      </c>
      <c r="D168" s="143"/>
    </row>
    <row r="169" spans="1:4" ht="25.5" x14ac:dyDescent="0.2">
      <c r="A169" s="141" t="s">
        <v>90</v>
      </c>
      <c r="B169" s="142" t="s">
        <v>91</v>
      </c>
      <c r="C169" s="120">
        <v>0</v>
      </c>
      <c r="D169" s="143"/>
    </row>
    <row r="170" spans="1:4" x14ac:dyDescent="0.2">
      <c r="A170" s="141" t="s">
        <v>92</v>
      </c>
      <c r="B170" s="142" t="s">
        <v>93</v>
      </c>
      <c r="C170" s="120">
        <v>0</v>
      </c>
      <c r="D170" s="143"/>
    </row>
    <row r="171" spans="1:4" x14ac:dyDescent="0.2">
      <c r="A171" s="144"/>
      <c r="B171" s="145"/>
      <c r="C171" s="120"/>
      <c r="D171" s="143"/>
    </row>
    <row r="172" spans="1:4" x14ac:dyDescent="0.2">
      <c r="A172" s="139" t="s">
        <v>94</v>
      </c>
      <c r="B172" s="136" t="s">
        <v>95</v>
      </c>
      <c r="C172" s="140">
        <f>SUM(C173:C177)</f>
        <v>0</v>
      </c>
      <c r="D172" s="138"/>
    </row>
    <row r="173" spans="1:4" x14ac:dyDescent="0.2">
      <c r="A173" s="141" t="s">
        <v>96</v>
      </c>
      <c r="B173" s="142" t="s">
        <v>97</v>
      </c>
      <c r="C173" s="120">
        <v>0</v>
      </c>
      <c r="D173" s="143"/>
    </row>
    <row r="174" spans="1:4" x14ac:dyDescent="0.2">
      <c r="A174" s="141" t="s">
        <v>98</v>
      </c>
      <c r="B174" s="142" t="s">
        <v>99</v>
      </c>
      <c r="C174" s="120">
        <v>0</v>
      </c>
      <c r="D174" s="143"/>
    </row>
    <row r="175" spans="1:4" x14ac:dyDescent="0.2">
      <c r="A175" s="141" t="s">
        <v>100</v>
      </c>
      <c r="B175" s="142" t="s">
        <v>101</v>
      </c>
      <c r="C175" s="120">
        <v>0</v>
      </c>
      <c r="D175" s="143"/>
    </row>
    <row r="176" spans="1:4" x14ac:dyDescent="0.2">
      <c r="A176" s="141" t="s">
        <v>102</v>
      </c>
      <c r="B176" s="142" t="s">
        <v>103</v>
      </c>
      <c r="C176" s="120">
        <v>0</v>
      </c>
      <c r="D176" s="143"/>
    </row>
    <row r="177" spans="1:4" x14ac:dyDescent="0.2">
      <c r="A177" s="141" t="s">
        <v>104</v>
      </c>
      <c r="B177" s="142" t="s">
        <v>105</v>
      </c>
      <c r="C177" s="120">
        <v>0</v>
      </c>
      <c r="D177" s="143"/>
    </row>
    <row r="178" spans="1:4" x14ac:dyDescent="0.2">
      <c r="A178" s="144"/>
      <c r="B178" s="145"/>
      <c r="C178" s="140"/>
      <c r="D178" s="138"/>
    </row>
    <row r="179" spans="1:4" ht="25.5" x14ac:dyDescent="0.2">
      <c r="A179" s="139" t="s">
        <v>106</v>
      </c>
      <c r="B179" s="146" t="s">
        <v>107</v>
      </c>
      <c r="C179" s="140">
        <f>SUM(C180:C186)</f>
        <v>0</v>
      </c>
      <c r="D179" s="138"/>
    </row>
    <row r="180" spans="1:4" x14ac:dyDescent="0.2">
      <c r="A180" s="141" t="s">
        <v>108</v>
      </c>
      <c r="B180" s="142" t="s">
        <v>109</v>
      </c>
      <c r="C180" s="120">
        <v>0</v>
      </c>
      <c r="D180" s="143"/>
    </row>
    <row r="181" spans="1:4" x14ac:dyDescent="0.2">
      <c r="A181" s="141" t="s">
        <v>110</v>
      </c>
      <c r="B181" s="142" t="s">
        <v>111</v>
      </c>
      <c r="C181" s="120">
        <v>0</v>
      </c>
      <c r="D181" s="143"/>
    </row>
    <row r="182" spans="1:4" x14ac:dyDescent="0.2">
      <c r="A182" s="141" t="s">
        <v>112</v>
      </c>
      <c r="B182" s="142" t="s">
        <v>113</v>
      </c>
      <c r="C182" s="120"/>
      <c r="D182" s="143"/>
    </row>
    <row r="183" spans="1:4" x14ac:dyDescent="0.2">
      <c r="A183" s="141" t="s">
        <v>114</v>
      </c>
      <c r="B183" s="142" t="s">
        <v>115</v>
      </c>
      <c r="C183" s="120">
        <v>0</v>
      </c>
      <c r="D183" s="143"/>
    </row>
    <row r="184" spans="1:4" x14ac:dyDescent="0.2">
      <c r="A184" s="141" t="s">
        <v>116</v>
      </c>
      <c r="B184" s="142" t="s">
        <v>117</v>
      </c>
      <c r="C184" s="120">
        <v>0</v>
      </c>
      <c r="D184" s="143"/>
    </row>
    <row r="185" spans="1:4" ht="25.5" x14ac:dyDescent="0.2">
      <c r="A185" s="141" t="s">
        <v>118</v>
      </c>
      <c r="B185" s="142" t="s">
        <v>119</v>
      </c>
      <c r="C185" s="120">
        <v>0</v>
      </c>
      <c r="D185" s="143"/>
    </row>
    <row r="186" spans="1:4" ht="25.5" x14ac:dyDescent="0.2">
      <c r="A186" s="141" t="s">
        <v>120</v>
      </c>
      <c r="B186" s="142" t="s">
        <v>121</v>
      </c>
      <c r="C186" s="120">
        <v>0</v>
      </c>
      <c r="D186" s="143"/>
    </row>
    <row r="187" spans="1:4" x14ac:dyDescent="0.2">
      <c r="A187" s="144"/>
      <c r="B187" s="145"/>
      <c r="C187" s="120"/>
      <c r="D187" s="143"/>
    </row>
    <row r="188" spans="1:4" x14ac:dyDescent="0.2">
      <c r="A188" s="139" t="s">
        <v>122</v>
      </c>
      <c r="B188" s="136" t="s">
        <v>123</v>
      </c>
      <c r="C188" s="140">
        <f>SUM(C189:C195)</f>
        <v>0</v>
      </c>
      <c r="D188" s="138"/>
    </row>
    <row r="189" spans="1:4" x14ac:dyDescent="0.2">
      <c r="A189" s="141" t="s">
        <v>124</v>
      </c>
      <c r="B189" s="142" t="s">
        <v>125</v>
      </c>
      <c r="C189" s="120">
        <v>0</v>
      </c>
      <c r="D189" s="143"/>
    </row>
    <row r="190" spans="1:4" x14ac:dyDescent="0.2">
      <c r="A190" s="141" t="s">
        <v>126</v>
      </c>
      <c r="B190" s="142" t="s">
        <v>127</v>
      </c>
      <c r="C190" s="120">
        <v>0</v>
      </c>
      <c r="D190" s="143"/>
    </row>
    <row r="191" spans="1:4" x14ac:dyDescent="0.2">
      <c r="A191" s="141" t="s">
        <v>128</v>
      </c>
      <c r="B191" s="142" t="s">
        <v>129</v>
      </c>
      <c r="C191" s="120">
        <v>0</v>
      </c>
      <c r="D191" s="143"/>
    </row>
    <row r="192" spans="1:4" ht="25.5" x14ac:dyDescent="0.2">
      <c r="A192" s="141" t="s">
        <v>130</v>
      </c>
      <c r="B192" s="142" t="s">
        <v>131</v>
      </c>
      <c r="C192" s="120">
        <v>0</v>
      </c>
      <c r="D192" s="143"/>
    </row>
    <row r="193" spans="1:4" ht="25.5" x14ac:dyDescent="0.2">
      <c r="A193" s="141" t="s">
        <v>132</v>
      </c>
      <c r="B193" s="142" t="s">
        <v>133</v>
      </c>
      <c r="C193" s="120">
        <v>0</v>
      </c>
      <c r="D193" s="143"/>
    </row>
    <row r="194" spans="1:4" x14ac:dyDescent="0.2">
      <c r="A194" s="141" t="s">
        <v>134</v>
      </c>
      <c r="B194" s="142" t="s">
        <v>135</v>
      </c>
      <c r="C194" s="120">
        <v>0</v>
      </c>
      <c r="D194" s="143"/>
    </row>
    <row r="195" spans="1:4" x14ac:dyDescent="0.2">
      <c r="A195" s="141" t="s">
        <v>136</v>
      </c>
      <c r="B195" s="142" t="s">
        <v>137</v>
      </c>
      <c r="C195" s="120"/>
      <c r="D195" s="143"/>
    </row>
    <row r="196" spans="1:4" x14ac:dyDescent="0.2">
      <c r="A196" s="144"/>
      <c r="B196" s="145"/>
      <c r="C196" s="120"/>
      <c r="D196" s="143"/>
    </row>
    <row r="197" spans="1:4" x14ac:dyDescent="0.2">
      <c r="A197" s="139" t="s">
        <v>138</v>
      </c>
      <c r="B197" s="136" t="s">
        <v>139</v>
      </c>
      <c r="C197" s="140">
        <f>SUM(C198++C199+C200)</f>
        <v>0</v>
      </c>
      <c r="D197" s="138"/>
    </row>
    <row r="198" spans="1:4" x14ac:dyDescent="0.2">
      <c r="A198" s="141" t="s">
        <v>140</v>
      </c>
      <c r="B198" s="142" t="s">
        <v>141</v>
      </c>
      <c r="C198" s="120">
        <v>0</v>
      </c>
      <c r="D198" s="143"/>
    </row>
    <row r="199" spans="1:4" x14ac:dyDescent="0.2">
      <c r="A199" s="141" t="s">
        <v>142</v>
      </c>
      <c r="B199" s="142" t="s">
        <v>143</v>
      </c>
      <c r="C199" s="120">
        <v>0</v>
      </c>
      <c r="D199" s="143"/>
    </row>
    <row r="200" spans="1:4" x14ac:dyDescent="0.2">
      <c r="A200" s="141" t="s">
        <v>144</v>
      </c>
      <c r="B200" s="142" t="s">
        <v>145</v>
      </c>
      <c r="C200" s="120">
        <v>0</v>
      </c>
      <c r="D200" s="143"/>
    </row>
    <row r="201" spans="1:4" x14ac:dyDescent="0.2">
      <c r="A201" s="144"/>
      <c r="B201" s="145"/>
      <c r="C201" s="120"/>
      <c r="D201" s="143"/>
    </row>
    <row r="202" spans="1:4" ht="25.5" x14ac:dyDescent="0.2">
      <c r="A202" s="139" t="s">
        <v>146</v>
      </c>
      <c r="B202" s="136" t="s">
        <v>147</v>
      </c>
      <c r="C202" s="140">
        <f>SUM(C203+C206+C207)</f>
        <v>0</v>
      </c>
      <c r="D202" s="138"/>
    </row>
    <row r="203" spans="1:4" x14ac:dyDescent="0.2">
      <c r="A203" s="141" t="s">
        <v>148</v>
      </c>
      <c r="B203" s="145" t="s">
        <v>149</v>
      </c>
      <c r="C203" s="140">
        <f>SUM(C204:C205)</f>
        <v>0</v>
      </c>
      <c r="D203" s="138"/>
    </row>
    <row r="204" spans="1:4" x14ac:dyDescent="0.2">
      <c r="A204" s="144" t="s">
        <v>150</v>
      </c>
      <c r="B204" s="145" t="s">
        <v>151</v>
      </c>
      <c r="C204" s="120">
        <v>0</v>
      </c>
      <c r="D204" s="143"/>
    </row>
    <row r="205" spans="1:4" ht="25.5" x14ac:dyDescent="0.2">
      <c r="A205" s="144" t="s">
        <v>152</v>
      </c>
      <c r="B205" s="145" t="s">
        <v>153</v>
      </c>
      <c r="C205" s="120">
        <v>0</v>
      </c>
      <c r="D205" s="143"/>
    </row>
    <row r="206" spans="1:4" x14ac:dyDescent="0.2">
      <c r="A206" s="141" t="s">
        <v>154</v>
      </c>
      <c r="B206" s="142" t="s">
        <v>155</v>
      </c>
      <c r="C206" s="120">
        <v>0</v>
      </c>
      <c r="D206" s="143"/>
    </row>
    <row r="207" spans="1:4" x14ac:dyDescent="0.2">
      <c r="A207" s="141" t="s">
        <v>156</v>
      </c>
      <c r="B207" s="142" t="s">
        <v>157</v>
      </c>
      <c r="C207" s="120">
        <v>0</v>
      </c>
      <c r="D207" s="143"/>
    </row>
    <row r="208" spans="1:4" x14ac:dyDescent="0.2">
      <c r="A208" s="144"/>
      <c r="B208" s="145"/>
      <c r="C208" s="120"/>
      <c r="D208" s="143"/>
    </row>
    <row r="209" spans="1:4" x14ac:dyDescent="0.2">
      <c r="A209" s="139" t="s">
        <v>158</v>
      </c>
      <c r="B209" s="136" t="s">
        <v>159</v>
      </c>
      <c r="C209" s="137" t="s">
        <v>160</v>
      </c>
      <c r="D209" s="138"/>
    </row>
    <row r="210" spans="1:4" x14ac:dyDescent="0.2">
      <c r="A210" s="141" t="s">
        <v>161</v>
      </c>
      <c r="B210" s="142" t="s">
        <v>162</v>
      </c>
      <c r="C210" s="147" t="s">
        <v>160</v>
      </c>
      <c r="D210" s="143"/>
    </row>
    <row r="211" spans="1:4" x14ac:dyDescent="0.2">
      <c r="A211" s="141" t="s">
        <v>163</v>
      </c>
      <c r="B211" s="142" t="s">
        <v>164</v>
      </c>
      <c r="C211" s="120">
        <v>0</v>
      </c>
      <c r="D211" s="143"/>
    </row>
    <row r="212" spans="1:4" x14ac:dyDescent="0.2">
      <c r="A212" s="141" t="s">
        <v>165</v>
      </c>
      <c r="B212" s="142" t="s">
        <v>166</v>
      </c>
      <c r="C212" s="120">
        <v>0</v>
      </c>
      <c r="D212" s="143"/>
    </row>
    <row r="213" spans="1:4" x14ac:dyDescent="0.2">
      <c r="A213" s="144"/>
      <c r="B213" s="145"/>
      <c r="C213" s="120"/>
      <c r="D213" s="143"/>
    </row>
    <row r="214" spans="1:4" x14ac:dyDescent="0.2">
      <c r="A214" s="139" t="s">
        <v>167</v>
      </c>
      <c r="B214" s="136" t="s">
        <v>168</v>
      </c>
      <c r="C214" s="140">
        <f>SUM(C215:C223)</f>
        <v>0</v>
      </c>
      <c r="D214" s="138"/>
    </row>
    <row r="215" spans="1:4" x14ac:dyDescent="0.2">
      <c r="A215" s="141" t="s">
        <v>169</v>
      </c>
      <c r="B215" s="142" t="s">
        <v>170</v>
      </c>
      <c r="C215" s="120">
        <v>0</v>
      </c>
      <c r="D215" s="143"/>
    </row>
    <row r="216" spans="1:4" x14ac:dyDescent="0.2">
      <c r="A216" s="141" t="s">
        <v>171</v>
      </c>
      <c r="B216" s="142" t="s">
        <v>172</v>
      </c>
      <c r="C216" s="120">
        <v>0</v>
      </c>
      <c r="D216" s="143"/>
    </row>
    <row r="217" spans="1:4" x14ac:dyDescent="0.2">
      <c r="A217" s="141" t="s">
        <v>173</v>
      </c>
      <c r="B217" s="142" t="s">
        <v>174</v>
      </c>
      <c r="C217" s="120">
        <v>0</v>
      </c>
      <c r="D217" s="143"/>
    </row>
    <row r="218" spans="1:4" ht="25.5" x14ac:dyDescent="0.2">
      <c r="A218" s="141" t="s">
        <v>175</v>
      </c>
      <c r="B218" s="142" t="s">
        <v>176</v>
      </c>
      <c r="C218" s="120">
        <v>0</v>
      </c>
      <c r="D218" s="143"/>
    </row>
    <row r="219" spans="1:4" ht="25.5" x14ac:dyDescent="0.2">
      <c r="A219" s="141" t="s">
        <v>177</v>
      </c>
      <c r="B219" s="142" t="s">
        <v>178</v>
      </c>
      <c r="C219" s="120">
        <v>0</v>
      </c>
      <c r="D219" s="143"/>
    </row>
    <row r="220" spans="1:4" ht="25.5" x14ac:dyDescent="0.2">
      <c r="A220" s="141" t="s">
        <v>179</v>
      </c>
      <c r="B220" s="142" t="s">
        <v>180</v>
      </c>
      <c r="C220" s="120">
        <v>0</v>
      </c>
      <c r="D220" s="143"/>
    </row>
    <row r="221" spans="1:4" x14ac:dyDescent="0.2">
      <c r="A221" s="141" t="s">
        <v>181</v>
      </c>
      <c r="B221" s="142" t="s">
        <v>182</v>
      </c>
      <c r="C221" s="120">
        <v>0</v>
      </c>
      <c r="D221" s="143"/>
    </row>
    <row r="222" spans="1:4" ht="25.5" x14ac:dyDescent="0.2">
      <c r="A222" s="141" t="s">
        <v>183</v>
      </c>
      <c r="B222" s="142" t="s">
        <v>184</v>
      </c>
      <c r="C222" s="120">
        <v>0</v>
      </c>
      <c r="D222" s="143"/>
    </row>
    <row r="223" spans="1:4" ht="25.5" x14ac:dyDescent="0.2">
      <c r="A223" s="141" t="s">
        <v>185</v>
      </c>
      <c r="B223" s="142" t="s">
        <v>186</v>
      </c>
      <c r="C223" s="120">
        <v>0</v>
      </c>
      <c r="D223" s="143"/>
    </row>
    <row r="224" spans="1:4" x14ac:dyDescent="0.2">
      <c r="A224" s="144"/>
      <c r="B224" s="145"/>
      <c r="C224" s="120"/>
      <c r="D224" s="143"/>
    </row>
    <row r="225" spans="1:4" x14ac:dyDescent="0.2">
      <c r="A225" s="139" t="s">
        <v>187</v>
      </c>
      <c r="B225" s="136" t="s">
        <v>188</v>
      </c>
      <c r="C225" s="140">
        <f>SUM(C226:C229)</f>
        <v>0</v>
      </c>
      <c r="D225" s="138"/>
    </row>
    <row r="226" spans="1:4" x14ac:dyDescent="0.2">
      <c r="A226" s="141" t="s">
        <v>189</v>
      </c>
      <c r="B226" s="142" t="s">
        <v>190</v>
      </c>
      <c r="C226" s="120">
        <v>0</v>
      </c>
      <c r="D226" s="143"/>
    </row>
    <row r="227" spans="1:4" x14ac:dyDescent="0.2">
      <c r="A227" s="141" t="s">
        <v>191</v>
      </c>
      <c r="B227" s="142" t="s">
        <v>192</v>
      </c>
      <c r="C227" s="120">
        <v>0</v>
      </c>
      <c r="D227" s="143"/>
    </row>
    <row r="228" spans="1:4" x14ac:dyDescent="0.2">
      <c r="A228" s="141" t="s">
        <v>193</v>
      </c>
      <c r="B228" s="142" t="s">
        <v>194</v>
      </c>
      <c r="C228" s="120">
        <v>0</v>
      </c>
      <c r="D228" s="143"/>
    </row>
    <row r="229" spans="1:4" x14ac:dyDescent="0.2">
      <c r="A229" s="141" t="s">
        <v>195</v>
      </c>
      <c r="B229" s="142" t="s">
        <v>196</v>
      </c>
      <c r="C229" s="120">
        <v>0</v>
      </c>
      <c r="D229" s="143"/>
    </row>
    <row r="230" spans="1:4" x14ac:dyDescent="0.2">
      <c r="A230" s="144"/>
      <c r="B230" s="145"/>
      <c r="C230" s="120"/>
      <c r="D230" s="143"/>
    </row>
    <row r="231" spans="1:4" x14ac:dyDescent="0.2">
      <c r="A231" s="139" t="s">
        <v>197</v>
      </c>
      <c r="B231" s="136" t="s">
        <v>198</v>
      </c>
      <c r="C231" s="140">
        <f>SUM(C232:C237)</f>
        <v>0</v>
      </c>
      <c r="D231" s="138"/>
    </row>
    <row r="232" spans="1:4" x14ac:dyDescent="0.2">
      <c r="A232" s="141" t="s">
        <v>199</v>
      </c>
      <c r="B232" s="142" t="s">
        <v>200</v>
      </c>
      <c r="C232" s="120">
        <v>0</v>
      </c>
      <c r="D232" s="143"/>
    </row>
    <row r="233" spans="1:4" x14ac:dyDescent="0.2">
      <c r="A233" s="141" t="s">
        <v>201</v>
      </c>
      <c r="B233" s="142" t="s">
        <v>202</v>
      </c>
      <c r="C233" s="120">
        <v>0</v>
      </c>
      <c r="D233" s="143"/>
    </row>
    <row r="234" spans="1:4" x14ac:dyDescent="0.2">
      <c r="A234" s="141" t="s">
        <v>203</v>
      </c>
      <c r="B234" s="142" t="s">
        <v>204</v>
      </c>
      <c r="C234" s="120">
        <v>0</v>
      </c>
      <c r="D234" s="143"/>
    </row>
    <row r="235" spans="1:4" ht="25.5" x14ac:dyDescent="0.2">
      <c r="A235" s="141" t="s">
        <v>205</v>
      </c>
      <c r="B235" s="142" t="s">
        <v>206</v>
      </c>
      <c r="C235" s="120">
        <v>0</v>
      </c>
      <c r="D235" s="143"/>
    </row>
    <row r="236" spans="1:4" x14ac:dyDescent="0.2">
      <c r="A236" s="141" t="s">
        <v>207</v>
      </c>
      <c r="B236" s="142" t="s">
        <v>208</v>
      </c>
      <c r="C236" s="120">
        <v>0</v>
      </c>
      <c r="D236" s="143"/>
    </row>
    <row r="237" spans="1:4" x14ac:dyDescent="0.2">
      <c r="A237" s="141" t="s">
        <v>209</v>
      </c>
      <c r="B237" s="142" t="s">
        <v>210</v>
      </c>
      <c r="C237" s="148">
        <v>0</v>
      </c>
      <c r="D237" s="149"/>
    </row>
    <row r="238" spans="1:4" x14ac:dyDescent="0.2">
      <c r="A238" s="150"/>
      <c r="B238" s="151"/>
      <c r="C238" s="152"/>
      <c r="D238" s="130"/>
    </row>
    <row r="239" spans="1:4" x14ac:dyDescent="0.2">
      <c r="A239" s="135">
        <v>2</v>
      </c>
      <c r="B239" s="136" t="s">
        <v>211</v>
      </c>
      <c r="C239" s="140">
        <f>SUM(C241+C248+C254+C263+C267+C273)</f>
        <v>0</v>
      </c>
      <c r="D239" s="138"/>
    </row>
    <row r="240" spans="1:4" x14ac:dyDescent="0.2">
      <c r="A240" s="135"/>
      <c r="B240" s="153"/>
      <c r="C240" s="120"/>
      <c r="D240" s="143"/>
    </row>
    <row r="241" spans="1:4" x14ac:dyDescent="0.2">
      <c r="A241" s="150" t="s">
        <v>212</v>
      </c>
      <c r="B241" s="136" t="s">
        <v>213</v>
      </c>
      <c r="C241" s="140">
        <f>SUM(C242:C246)</f>
        <v>0</v>
      </c>
      <c r="D241" s="138"/>
    </row>
    <row r="242" spans="1:4" x14ac:dyDescent="0.2">
      <c r="A242" s="141" t="s">
        <v>214</v>
      </c>
      <c r="B242" s="142" t="s">
        <v>215</v>
      </c>
      <c r="C242" s="120">
        <v>0</v>
      </c>
      <c r="D242" s="143"/>
    </row>
    <row r="243" spans="1:4" x14ac:dyDescent="0.2">
      <c r="A243" s="141" t="s">
        <v>216</v>
      </c>
      <c r="B243" s="142" t="s">
        <v>217</v>
      </c>
      <c r="C243" s="120">
        <v>0</v>
      </c>
      <c r="D243" s="143"/>
    </row>
    <row r="244" spans="1:4" x14ac:dyDescent="0.2">
      <c r="A244" s="141" t="s">
        <v>218</v>
      </c>
      <c r="B244" s="142" t="s">
        <v>219</v>
      </c>
      <c r="C244" s="120">
        <v>0</v>
      </c>
      <c r="D244" s="143"/>
    </row>
    <row r="245" spans="1:4" x14ac:dyDescent="0.2">
      <c r="A245" s="141" t="s">
        <v>220</v>
      </c>
      <c r="B245" s="142" t="s">
        <v>221</v>
      </c>
      <c r="C245" s="120">
        <v>0</v>
      </c>
      <c r="D245" s="143"/>
    </row>
    <row r="246" spans="1:4" x14ac:dyDescent="0.2">
      <c r="A246" s="141" t="s">
        <v>222</v>
      </c>
      <c r="B246" s="142" t="s">
        <v>223</v>
      </c>
      <c r="C246" s="120">
        <v>0</v>
      </c>
      <c r="D246" s="143"/>
    </row>
    <row r="247" spans="1:4" x14ac:dyDescent="0.2">
      <c r="A247" s="154"/>
      <c r="B247" s="145"/>
      <c r="C247" s="120"/>
      <c r="D247" s="143"/>
    </row>
    <row r="248" spans="1:4" ht="25.5" x14ac:dyDescent="0.2">
      <c r="A248" s="150" t="s">
        <v>224</v>
      </c>
      <c r="B248" s="136" t="s">
        <v>225</v>
      </c>
      <c r="C248" s="140">
        <f>SUM(C249:C252)</f>
        <v>0</v>
      </c>
      <c r="D248" s="138"/>
    </row>
    <row r="249" spans="1:4" x14ac:dyDescent="0.2">
      <c r="A249" s="141" t="s">
        <v>226</v>
      </c>
      <c r="B249" s="142" t="s">
        <v>227</v>
      </c>
      <c r="C249" s="120">
        <v>0</v>
      </c>
      <c r="D249" s="143"/>
    </row>
    <row r="250" spans="1:4" x14ac:dyDescent="0.2">
      <c r="A250" s="141" t="s">
        <v>228</v>
      </c>
      <c r="B250" s="142" t="s">
        <v>229</v>
      </c>
      <c r="C250" s="120">
        <v>0</v>
      </c>
      <c r="D250" s="143"/>
    </row>
    <row r="251" spans="1:4" x14ac:dyDescent="0.2">
      <c r="A251" s="141" t="s">
        <v>230</v>
      </c>
      <c r="B251" s="142" t="s">
        <v>231</v>
      </c>
      <c r="C251" s="120">
        <v>0</v>
      </c>
      <c r="D251" s="143"/>
    </row>
    <row r="252" spans="1:4" x14ac:dyDescent="0.2">
      <c r="A252" s="141" t="s">
        <v>232</v>
      </c>
      <c r="B252" s="142" t="s">
        <v>233</v>
      </c>
      <c r="C252" s="120">
        <v>0</v>
      </c>
      <c r="D252" s="143"/>
    </row>
    <row r="253" spans="1:4" x14ac:dyDescent="0.2">
      <c r="A253" s="154"/>
      <c r="B253" s="145"/>
      <c r="C253" s="120"/>
      <c r="D253" s="143"/>
    </row>
    <row r="254" spans="1:4" ht="25.5" x14ac:dyDescent="0.2">
      <c r="A254" s="150" t="s">
        <v>234</v>
      </c>
      <c r="B254" s="136" t="s">
        <v>235</v>
      </c>
      <c r="C254" s="140">
        <f>SUM(C255:C261)</f>
        <v>0</v>
      </c>
      <c r="D254" s="138"/>
    </row>
    <row r="255" spans="1:4" x14ac:dyDescent="0.2">
      <c r="A255" s="141" t="s">
        <v>236</v>
      </c>
      <c r="B255" s="142" t="s">
        <v>237</v>
      </c>
      <c r="C255" s="120">
        <v>0</v>
      </c>
      <c r="D255" s="143"/>
    </row>
    <row r="256" spans="1:4" ht="25.5" x14ac:dyDescent="0.2">
      <c r="A256" s="141" t="s">
        <v>238</v>
      </c>
      <c r="B256" s="142" t="s">
        <v>239</v>
      </c>
      <c r="C256" s="120">
        <v>0</v>
      </c>
      <c r="D256" s="143"/>
    </row>
    <row r="257" spans="1:4" x14ac:dyDescent="0.2">
      <c r="A257" s="141" t="s">
        <v>240</v>
      </c>
      <c r="B257" s="142" t="s">
        <v>241</v>
      </c>
      <c r="C257" s="120">
        <v>0</v>
      </c>
      <c r="D257" s="143"/>
    </row>
    <row r="258" spans="1:4" ht="25.5" x14ac:dyDescent="0.2">
      <c r="A258" s="141" t="s">
        <v>242</v>
      </c>
      <c r="B258" s="142" t="s">
        <v>243</v>
      </c>
      <c r="C258" s="120">
        <v>0</v>
      </c>
      <c r="D258" s="143"/>
    </row>
    <row r="259" spans="1:4" x14ac:dyDescent="0.2">
      <c r="A259" s="141" t="s">
        <v>244</v>
      </c>
      <c r="B259" s="142" t="s">
        <v>245</v>
      </c>
      <c r="C259" s="120">
        <v>0</v>
      </c>
      <c r="D259" s="143"/>
    </row>
    <row r="260" spans="1:4" x14ac:dyDescent="0.2">
      <c r="A260" s="141" t="s">
        <v>246</v>
      </c>
      <c r="B260" s="142" t="s">
        <v>247</v>
      </c>
      <c r="C260" s="120">
        <v>0</v>
      </c>
      <c r="D260" s="143"/>
    </row>
    <row r="261" spans="1:4" ht="25.5" x14ac:dyDescent="0.2">
      <c r="A261" s="141" t="s">
        <v>248</v>
      </c>
      <c r="B261" s="142" t="s">
        <v>249</v>
      </c>
      <c r="C261" s="120">
        <v>0</v>
      </c>
      <c r="D261" s="143"/>
    </row>
    <row r="262" spans="1:4" x14ac:dyDescent="0.2">
      <c r="A262" s="154"/>
      <c r="B262" s="145"/>
      <c r="C262" s="120"/>
      <c r="D262" s="143"/>
    </row>
    <row r="263" spans="1:4" ht="25.5" x14ac:dyDescent="0.2">
      <c r="A263" s="150" t="s">
        <v>250</v>
      </c>
      <c r="B263" s="136" t="s">
        <v>251</v>
      </c>
      <c r="C263" s="140">
        <f>SUM(C264:C265)</f>
        <v>0</v>
      </c>
      <c r="D263" s="138"/>
    </row>
    <row r="264" spans="1:4" x14ac:dyDescent="0.2">
      <c r="A264" s="141" t="s">
        <v>252</v>
      </c>
      <c r="B264" s="142" t="s">
        <v>253</v>
      </c>
      <c r="C264" s="120">
        <v>0</v>
      </c>
      <c r="D264" s="143"/>
    </row>
    <row r="265" spans="1:4" x14ac:dyDescent="0.2">
      <c r="A265" s="141" t="s">
        <v>254</v>
      </c>
      <c r="B265" s="142" t="s">
        <v>255</v>
      </c>
      <c r="C265" s="120">
        <v>0</v>
      </c>
      <c r="D265" s="143"/>
    </row>
    <row r="266" spans="1:4" x14ac:dyDescent="0.2">
      <c r="A266" s="154"/>
      <c r="B266" s="145"/>
      <c r="C266" s="120"/>
      <c r="D266" s="143"/>
    </row>
    <row r="267" spans="1:4" ht="25.5" x14ac:dyDescent="0.2">
      <c r="A267" s="150" t="s">
        <v>256</v>
      </c>
      <c r="B267" s="136" t="s">
        <v>257</v>
      </c>
      <c r="C267" s="140">
        <f>SUM(C268:C271)</f>
        <v>0</v>
      </c>
      <c r="D267" s="138"/>
    </row>
    <row r="268" spans="1:4" x14ac:dyDescent="0.2">
      <c r="A268" s="141" t="s">
        <v>258</v>
      </c>
      <c r="B268" s="142" t="s">
        <v>259</v>
      </c>
      <c r="C268" s="120">
        <v>0</v>
      </c>
      <c r="D268" s="143"/>
    </row>
    <row r="269" spans="1:4" x14ac:dyDescent="0.2">
      <c r="A269" s="141" t="s">
        <v>260</v>
      </c>
      <c r="B269" s="142" t="s">
        <v>261</v>
      </c>
      <c r="C269" s="120">
        <v>0</v>
      </c>
      <c r="D269" s="143"/>
    </row>
    <row r="270" spans="1:4" x14ac:dyDescent="0.2">
      <c r="A270" s="141" t="s">
        <v>262</v>
      </c>
      <c r="B270" s="142" t="s">
        <v>263</v>
      </c>
      <c r="C270" s="120">
        <v>0</v>
      </c>
      <c r="D270" s="143"/>
    </row>
    <row r="271" spans="1:4" ht="25.5" x14ac:dyDescent="0.2">
      <c r="A271" s="141" t="s">
        <v>264</v>
      </c>
      <c r="B271" s="142" t="s">
        <v>265</v>
      </c>
      <c r="C271" s="120">
        <v>0</v>
      </c>
      <c r="D271" s="143"/>
    </row>
    <row r="272" spans="1:4" x14ac:dyDescent="0.2">
      <c r="A272" s="154"/>
      <c r="B272" s="145"/>
      <c r="C272" s="120"/>
      <c r="D272" s="143"/>
    </row>
    <row r="273" spans="1:4" ht="25.5" x14ac:dyDescent="0.2">
      <c r="A273" s="150" t="s">
        <v>266</v>
      </c>
      <c r="B273" s="136" t="s">
        <v>267</v>
      </c>
      <c r="C273" s="140">
        <f>SUM(C274:C281)</f>
        <v>0</v>
      </c>
      <c r="D273" s="138"/>
    </row>
    <row r="274" spans="1:4" x14ac:dyDescent="0.2">
      <c r="A274" s="141" t="s">
        <v>268</v>
      </c>
      <c r="B274" s="142" t="s">
        <v>269</v>
      </c>
      <c r="C274" s="120"/>
      <c r="D274" s="143"/>
    </row>
    <row r="275" spans="1:4" ht="25.5" x14ac:dyDescent="0.2">
      <c r="A275" s="141" t="s">
        <v>270</v>
      </c>
      <c r="B275" s="142" t="s">
        <v>271</v>
      </c>
      <c r="C275" s="120">
        <v>0</v>
      </c>
      <c r="D275" s="143"/>
    </row>
    <row r="276" spans="1:4" x14ac:dyDescent="0.2">
      <c r="A276" s="141" t="s">
        <v>272</v>
      </c>
      <c r="B276" s="142" t="s">
        <v>273</v>
      </c>
      <c r="C276" s="120">
        <v>0</v>
      </c>
      <c r="D276" s="143"/>
    </row>
    <row r="277" spans="1:4" x14ac:dyDescent="0.2">
      <c r="A277" s="141" t="s">
        <v>274</v>
      </c>
      <c r="B277" s="142" t="s">
        <v>275</v>
      </c>
      <c r="C277" s="120">
        <v>0</v>
      </c>
      <c r="D277" s="143"/>
    </row>
    <row r="278" spans="1:4" x14ac:dyDescent="0.2">
      <c r="A278" s="141" t="s">
        <v>276</v>
      </c>
      <c r="B278" s="142" t="s">
        <v>277</v>
      </c>
      <c r="C278" s="120">
        <v>0</v>
      </c>
      <c r="D278" s="143"/>
    </row>
    <row r="279" spans="1:4" ht="25.5" x14ac:dyDescent="0.2">
      <c r="A279" s="141" t="s">
        <v>278</v>
      </c>
      <c r="B279" s="142" t="s">
        <v>279</v>
      </c>
      <c r="C279" s="120">
        <v>0</v>
      </c>
      <c r="D279" s="143"/>
    </row>
    <row r="280" spans="1:4" x14ac:dyDescent="0.2">
      <c r="A280" s="141" t="s">
        <v>280</v>
      </c>
      <c r="B280" s="142" t="s">
        <v>281</v>
      </c>
      <c r="C280" s="120">
        <v>0</v>
      </c>
      <c r="D280" s="143"/>
    </row>
    <row r="281" spans="1:4" x14ac:dyDescent="0.2">
      <c r="A281" s="141" t="s">
        <v>282</v>
      </c>
      <c r="B281" s="142" t="s">
        <v>283</v>
      </c>
      <c r="C281" s="120">
        <v>0</v>
      </c>
      <c r="D281" s="143"/>
    </row>
    <row r="282" spans="1:4" x14ac:dyDescent="0.2">
      <c r="A282" s="141"/>
      <c r="B282" s="145"/>
      <c r="C282" s="120"/>
      <c r="D282" s="143"/>
    </row>
    <row r="283" spans="1:4" x14ac:dyDescent="0.2">
      <c r="A283" s="135">
        <v>5</v>
      </c>
      <c r="B283" s="155" t="s">
        <v>284</v>
      </c>
      <c r="C283" s="140">
        <f>SUM(C285+C295+C305+C310)</f>
        <v>0</v>
      </c>
      <c r="D283" s="138"/>
    </row>
    <row r="284" spans="1:4" x14ac:dyDescent="0.2">
      <c r="A284" s="154"/>
      <c r="B284" s="145"/>
      <c r="C284" s="120"/>
      <c r="D284" s="143"/>
    </row>
    <row r="285" spans="1:4" x14ac:dyDescent="0.2">
      <c r="A285" s="156" t="s">
        <v>285</v>
      </c>
      <c r="B285" s="136" t="s">
        <v>286</v>
      </c>
      <c r="C285" s="140">
        <f>SUM(C286:C293)</f>
        <v>0</v>
      </c>
      <c r="D285" s="138"/>
    </row>
    <row r="286" spans="1:4" x14ac:dyDescent="0.2">
      <c r="A286" s="157" t="s">
        <v>287</v>
      </c>
      <c r="B286" s="142" t="s">
        <v>288</v>
      </c>
      <c r="C286" s="120">
        <v>0</v>
      </c>
      <c r="D286" s="143"/>
    </row>
    <row r="287" spans="1:4" x14ac:dyDescent="0.2">
      <c r="A287" s="157" t="s">
        <v>289</v>
      </c>
      <c r="B287" s="142" t="s">
        <v>290</v>
      </c>
      <c r="C287" s="120">
        <v>0</v>
      </c>
      <c r="D287" s="143"/>
    </row>
    <row r="288" spans="1:4" x14ac:dyDescent="0.2">
      <c r="A288" s="157" t="s">
        <v>291</v>
      </c>
      <c r="B288" s="142" t="s">
        <v>292</v>
      </c>
      <c r="C288" s="120"/>
      <c r="D288" s="143"/>
    </row>
    <row r="289" spans="1:4" x14ac:dyDescent="0.2">
      <c r="A289" s="157" t="s">
        <v>293</v>
      </c>
      <c r="B289" s="142" t="s">
        <v>294</v>
      </c>
      <c r="C289" s="120"/>
      <c r="D289" s="143"/>
    </row>
    <row r="290" spans="1:4" x14ac:dyDescent="0.2">
      <c r="A290" s="157" t="s">
        <v>295</v>
      </c>
      <c r="B290" s="142" t="s">
        <v>296</v>
      </c>
      <c r="C290" s="120"/>
      <c r="D290" s="143"/>
    </row>
    <row r="291" spans="1:4" ht="25.5" x14ac:dyDescent="0.2">
      <c r="A291" s="157" t="s">
        <v>297</v>
      </c>
      <c r="B291" s="142" t="s">
        <v>298</v>
      </c>
      <c r="C291" s="120"/>
      <c r="D291" s="143"/>
    </row>
    <row r="292" spans="1:4" ht="25.5" x14ac:dyDescent="0.2">
      <c r="A292" s="157" t="s">
        <v>299</v>
      </c>
      <c r="B292" s="142" t="s">
        <v>300</v>
      </c>
      <c r="C292" s="120"/>
      <c r="D292" s="143"/>
    </row>
    <row r="293" spans="1:4" x14ac:dyDescent="0.2">
      <c r="A293" s="157" t="s">
        <v>301</v>
      </c>
      <c r="B293" s="142" t="s">
        <v>302</v>
      </c>
      <c r="C293" s="120">
        <v>0</v>
      </c>
      <c r="D293" s="143"/>
    </row>
    <row r="294" spans="1:4" x14ac:dyDescent="0.2">
      <c r="A294" s="157"/>
      <c r="B294" s="142"/>
      <c r="C294" s="120"/>
      <c r="D294" s="143"/>
    </row>
    <row r="295" spans="1:4" ht="25.5" x14ac:dyDescent="0.2">
      <c r="A295" s="156" t="s">
        <v>303</v>
      </c>
      <c r="B295" s="136" t="s">
        <v>304</v>
      </c>
      <c r="C295" s="140">
        <f>SUM(C296:C303)</f>
        <v>0</v>
      </c>
      <c r="D295" s="138"/>
    </row>
    <row r="296" spans="1:4" x14ac:dyDescent="0.2">
      <c r="A296" s="157" t="s">
        <v>305</v>
      </c>
      <c r="B296" s="142" t="s">
        <v>306</v>
      </c>
      <c r="C296" s="120">
        <v>0</v>
      </c>
      <c r="D296" s="143"/>
    </row>
    <row r="297" spans="1:4" x14ac:dyDescent="0.2">
      <c r="A297" s="157" t="s">
        <v>307</v>
      </c>
      <c r="B297" s="142" t="s">
        <v>308</v>
      </c>
      <c r="C297" s="120">
        <v>0</v>
      </c>
      <c r="D297" s="143"/>
    </row>
    <row r="298" spans="1:4" x14ac:dyDescent="0.2">
      <c r="A298" s="157" t="s">
        <v>309</v>
      </c>
      <c r="B298" s="142" t="s">
        <v>310</v>
      </c>
      <c r="C298" s="120">
        <v>0</v>
      </c>
      <c r="D298" s="143"/>
    </row>
    <row r="299" spans="1:4" x14ac:dyDescent="0.2">
      <c r="A299" s="157" t="s">
        <v>311</v>
      </c>
      <c r="B299" s="142" t="s">
        <v>312</v>
      </c>
      <c r="C299" s="120">
        <v>0</v>
      </c>
      <c r="D299" s="143"/>
    </row>
    <row r="300" spans="1:4" x14ac:dyDescent="0.2">
      <c r="A300" s="157" t="s">
        <v>313</v>
      </c>
      <c r="B300" s="142" t="s">
        <v>314</v>
      </c>
      <c r="C300" s="120">
        <v>0</v>
      </c>
      <c r="D300" s="143"/>
    </row>
    <row r="301" spans="1:4" x14ac:dyDescent="0.2">
      <c r="A301" s="157" t="s">
        <v>315</v>
      </c>
      <c r="B301" s="142" t="s">
        <v>316</v>
      </c>
      <c r="C301" s="120">
        <v>0</v>
      </c>
      <c r="D301" s="143"/>
    </row>
    <row r="302" spans="1:4" x14ac:dyDescent="0.2">
      <c r="A302" s="157" t="s">
        <v>317</v>
      </c>
      <c r="B302" s="142" t="s">
        <v>318</v>
      </c>
      <c r="C302" s="120">
        <v>0</v>
      </c>
      <c r="D302" s="143"/>
    </row>
    <row r="303" spans="1:4" ht="25.5" x14ac:dyDescent="0.2">
      <c r="A303" s="157" t="s">
        <v>319</v>
      </c>
      <c r="B303" s="142" t="s">
        <v>320</v>
      </c>
      <c r="C303" s="120">
        <v>0</v>
      </c>
      <c r="D303" s="143"/>
    </row>
    <row r="304" spans="1:4" x14ac:dyDescent="0.2">
      <c r="A304" s="157"/>
      <c r="B304" s="142"/>
      <c r="C304" s="120"/>
      <c r="D304" s="143"/>
    </row>
    <row r="305" spans="1:4" x14ac:dyDescent="0.2">
      <c r="A305" s="156" t="s">
        <v>321</v>
      </c>
      <c r="B305" s="136" t="s">
        <v>322</v>
      </c>
      <c r="C305" s="140">
        <f>SUM(C306:C308)</f>
        <v>0</v>
      </c>
      <c r="D305" s="138"/>
    </row>
    <row r="306" spans="1:4" x14ac:dyDescent="0.2">
      <c r="A306" s="157" t="s">
        <v>323</v>
      </c>
      <c r="B306" s="142" t="s">
        <v>324</v>
      </c>
      <c r="C306" s="120">
        <v>0</v>
      </c>
      <c r="D306" s="143"/>
    </row>
    <row r="307" spans="1:4" x14ac:dyDescent="0.2">
      <c r="A307" s="157" t="s">
        <v>325</v>
      </c>
      <c r="B307" s="142" t="s">
        <v>326</v>
      </c>
      <c r="C307" s="120">
        <v>0</v>
      </c>
      <c r="D307" s="143"/>
    </row>
    <row r="308" spans="1:4" x14ac:dyDescent="0.2">
      <c r="A308" s="157" t="s">
        <v>327</v>
      </c>
      <c r="B308" s="142" t="s">
        <v>328</v>
      </c>
      <c r="C308" s="120">
        <v>0</v>
      </c>
      <c r="D308" s="143"/>
    </row>
    <row r="309" spans="1:4" x14ac:dyDescent="0.2">
      <c r="A309" s="157"/>
      <c r="B309" s="142"/>
      <c r="C309" s="120"/>
      <c r="D309" s="143"/>
    </row>
    <row r="310" spans="1:4" x14ac:dyDescent="0.2">
      <c r="A310" s="156" t="s">
        <v>329</v>
      </c>
      <c r="B310" s="136" t="s">
        <v>330</v>
      </c>
      <c r="C310" s="140">
        <f>SUM(C311:C314)</f>
        <v>0</v>
      </c>
      <c r="D310" s="138"/>
    </row>
    <row r="311" spans="1:4" x14ac:dyDescent="0.2">
      <c r="A311" s="157" t="s">
        <v>331</v>
      </c>
      <c r="B311" s="142" t="s">
        <v>332</v>
      </c>
      <c r="C311" s="120">
        <v>0</v>
      </c>
      <c r="D311" s="143"/>
    </row>
    <row r="312" spans="1:4" x14ac:dyDescent="0.2">
      <c r="A312" s="157" t="s">
        <v>333</v>
      </c>
      <c r="B312" s="142" t="s">
        <v>334</v>
      </c>
      <c r="C312" s="120">
        <v>0</v>
      </c>
      <c r="D312" s="143"/>
    </row>
    <row r="313" spans="1:4" x14ac:dyDescent="0.2">
      <c r="A313" s="157" t="s">
        <v>335</v>
      </c>
      <c r="B313" s="142" t="s">
        <v>336</v>
      </c>
      <c r="C313" s="120">
        <v>0</v>
      </c>
      <c r="D313" s="143"/>
    </row>
    <row r="314" spans="1:4" x14ac:dyDescent="0.2">
      <c r="A314" s="157" t="s">
        <v>337</v>
      </c>
      <c r="B314" s="142" t="s">
        <v>338</v>
      </c>
      <c r="C314" s="120">
        <v>0</v>
      </c>
      <c r="D314" s="143"/>
    </row>
    <row r="315" spans="1:4" x14ac:dyDescent="0.2">
      <c r="A315" s="158"/>
      <c r="B315" s="158"/>
      <c r="C315" s="158"/>
      <c r="D315" s="158"/>
    </row>
    <row r="316" spans="1:4" x14ac:dyDescent="0.2">
      <c r="A316" s="125" t="s">
        <v>74</v>
      </c>
      <c r="C316" s="126"/>
    </row>
    <row r="317" spans="1:4" ht="25.5" x14ac:dyDescent="0.2">
      <c r="A317" s="159" t="str">
        <f>'5. Vigilancia  '!B21</f>
        <v>RE3. P3 Sistema escolar de vigilancia nutricional automatizado (SEVIN)</v>
      </c>
      <c r="B317" s="128" t="s">
        <v>75</v>
      </c>
      <c r="C317" s="120">
        <f>SUM(C319,C395,C439)</f>
        <v>0</v>
      </c>
      <c r="D317" s="130"/>
    </row>
    <row r="318" spans="1:4" ht="33" customHeight="1" x14ac:dyDescent="0.2">
      <c r="A318" s="131" t="s">
        <v>76</v>
      </c>
      <c r="B318" s="132" t="s">
        <v>77</v>
      </c>
      <c r="C318" s="133" t="s">
        <v>78</v>
      </c>
      <c r="D318" s="134" t="s">
        <v>79</v>
      </c>
    </row>
    <row r="319" spans="1:4" x14ac:dyDescent="0.2">
      <c r="A319" s="135">
        <v>1</v>
      </c>
      <c r="B319" s="136" t="s">
        <v>80</v>
      </c>
      <c r="C319" s="137">
        <f>SUM(C321,C328,C335,C344,C353,C358,C365,C370,C381,C387)</f>
        <v>0</v>
      </c>
      <c r="D319" s="138"/>
    </row>
    <row r="320" spans="1:4" x14ac:dyDescent="0.2">
      <c r="A320" s="135"/>
      <c r="B320" s="153"/>
      <c r="C320" s="140"/>
      <c r="D320" s="138"/>
    </row>
    <row r="321" spans="1:4" x14ac:dyDescent="0.2">
      <c r="A321" s="139" t="s">
        <v>82</v>
      </c>
      <c r="B321" s="136" t="s">
        <v>83</v>
      </c>
      <c r="C321" s="140">
        <f>SUM(C322:C326)</f>
        <v>0</v>
      </c>
      <c r="D321" s="138"/>
    </row>
    <row r="322" spans="1:4" x14ac:dyDescent="0.2">
      <c r="A322" s="141" t="s">
        <v>84</v>
      </c>
      <c r="B322" s="142" t="s">
        <v>85</v>
      </c>
      <c r="C322" s="120">
        <v>0</v>
      </c>
      <c r="D322" s="143"/>
    </row>
    <row r="323" spans="1:4" ht="25.5" x14ac:dyDescent="0.2">
      <c r="A323" s="141" t="s">
        <v>86</v>
      </c>
      <c r="B323" s="142" t="s">
        <v>87</v>
      </c>
      <c r="C323" s="120">
        <v>0</v>
      </c>
      <c r="D323" s="143"/>
    </row>
    <row r="324" spans="1:4" x14ac:dyDescent="0.2">
      <c r="A324" s="141" t="s">
        <v>88</v>
      </c>
      <c r="B324" s="142" t="s">
        <v>89</v>
      </c>
      <c r="C324" s="120">
        <v>0</v>
      </c>
      <c r="D324" s="143"/>
    </row>
    <row r="325" spans="1:4" ht="25.5" x14ac:dyDescent="0.2">
      <c r="A325" s="141" t="s">
        <v>90</v>
      </c>
      <c r="B325" s="142" t="s">
        <v>91</v>
      </c>
      <c r="C325" s="120">
        <v>0</v>
      </c>
      <c r="D325" s="143"/>
    </row>
    <row r="326" spans="1:4" x14ac:dyDescent="0.2">
      <c r="A326" s="141" t="s">
        <v>92</v>
      </c>
      <c r="B326" s="142" t="s">
        <v>93</v>
      </c>
      <c r="C326" s="120">
        <v>0</v>
      </c>
      <c r="D326" s="143"/>
    </row>
    <row r="327" spans="1:4" x14ac:dyDescent="0.2">
      <c r="A327" s="144"/>
      <c r="B327" s="145"/>
      <c r="C327" s="120"/>
      <c r="D327" s="143"/>
    </row>
    <row r="328" spans="1:4" x14ac:dyDescent="0.2">
      <c r="A328" s="139" t="s">
        <v>94</v>
      </c>
      <c r="B328" s="136" t="s">
        <v>95</v>
      </c>
      <c r="C328" s="140">
        <f>SUM(C329:C333)</f>
        <v>0</v>
      </c>
      <c r="D328" s="138"/>
    </row>
    <row r="329" spans="1:4" x14ac:dyDescent="0.2">
      <c r="A329" s="141" t="s">
        <v>96</v>
      </c>
      <c r="B329" s="142" t="s">
        <v>97</v>
      </c>
      <c r="C329" s="120">
        <v>0</v>
      </c>
      <c r="D329" s="143"/>
    </row>
    <row r="330" spans="1:4" x14ac:dyDescent="0.2">
      <c r="A330" s="141" t="s">
        <v>98</v>
      </c>
      <c r="B330" s="142" t="s">
        <v>99</v>
      </c>
      <c r="C330" s="120">
        <v>0</v>
      </c>
      <c r="D330" s="143"/>
    </row>
    <row r="331" spans="1:4" x14ac:dyDescent="0.2">
      <c r="A331" s="141" t="s">
        <v>100</v>
      </c>
      <c r="B331" s="142" t="s">
        <v>101</v>
      </c>
      <c r="C331" s="120">
        <v>0</v>
      </c>
      <c r="D331" s="143"/>
    </row>
    <row r="332" spans="1:4" x14ac:dyDescent="0.2">
      <c r="A332" s="141" t="s">
        <v>102</v>
      </c>
      <c r="B332" s="142" t="s">
        <v>103</v>
      </c>
      <c r="C332" s="120">
        <v>0</v>
      </c>
      <c r="D332" s="143"/>
    </row>
    <row r="333" spans="1:4" x14ac:dyDescent="0.2">
      <c r="A333" s="141" t="s">
        <v>104</v>
      </c>
      <c r="B333" s="142" t="s">
        <v>105</v>
      </c>
      <c r="C333" s="120">
        <v>0</v>
      </c>
      <c r="D333" s="143"/>
    </row>
    <row r="334" spans="1:4" x14ac:dyDescent="0.2">
      <c r="A334" s="144"/>
      <c r="B334" s="145"/>
      <c r="C334" s="140"/>
      <c r="D334" s="138"/>
    </row>
    <row r="335" spans="1:4" ht="25.5" x14ac:dyDescent="0.2">
      <c r="A335" s="139" t="s">
        <v>106</v>
      </c>
      <c r="B335" s="146" t="s">
        <v>107</v>
      </c>
      <c r="C335" s="140">
        <f>SUM(C336:C342)</f>
        <v>0</v>
      </c>
      <c r="D335" s="138"/>
    </row>
    <row r="336" spans="1:4" x14ac:dyDescent="0.2">
      <c r="A336" s="141" t="s">
        <v>108</v>
      </c>
      <c r="B336" s="142" t="s">
        <v>109</v>
      </c>
      <c r="C336" s="120">
        <v>0</v>
      </c>
      <c r="D336" s="143"/>
    </row>
    <row r="337" spans="1:4" x14ac:dyDescent="0.2">
      <c r="A337" s="141" t="s">
        <v>110</v>
      </c>
      <c r="B337" s="142" t="s">
        <v>111</v>
      </c>
      <c r="C337" s="120">
        <v>0</v>
      </c>
      <c r="D337" s="143"/>
    </row>
    <row r="338" spans="1:4" x14ac:dyDescent="0.2">
      <c r="A338" s="141" t="s">
        <v>112</v>
      </c>
      <c r="B338" s="142" t="s">
        <v>113</v>
      </c>
      <c r="C338" s="120"/>
      <c r="D338" s="143"/>
    </row>
    <row r="339" spans="1:4" x14ac:dyDescent="0.2">
      <c r="A339" s="141" t="s">
        <v>114</v>
      </c>
      <c r="B339" s="142" t="s">
        <v>115</v>
      </c>
      <c r="C339" s="120">
        <v>0</v>
      </c>
      <c r="D339" s="143"/>
    </row>
    <row r="340" spans="1:4" x14ac:dyDescent="0.2">
      <c r="A340" s="141" t="s">
        <v>116</v>
      </c>
      <c r="B340" s="142" t="s">
        <v>117</v>
      </c>
      <c r="C340" s="120">
        <v>0</v>
      </c>
      <c r="D340" s="143"/>
    </row>
    <row r="341" spans="1:4" ht="25.5" x14ac:dyDescent="0.2">
      <c r="A341" s="141" t="s">
        <v>118</v>
      </c>
      <c r="B341" s="142" t="s">
        <v>119</v>
      </c>
      <c r="C341" s="120">
        <v>0</v>
      </c>
      <c r="D341" s="143"/>
    </row>
    <row r="342" spans="1:4" ht="25.5" x14ac:dyDescent="0.2">
      <c r="A342" s="141" t="s">
        <v>120</v>
      </c>
      <c r="B342" s="142" t="s">
        <v>121</v>
      </c>
      <c r="C342" s="120">
        <v>0</v>
      </c>
      <c r="D342" s="143"/>
    </row>
    <row r="343" spans="1:4" x14ac:dyDescent="0.2">
      <c r="A343" s="144"/>
      <c r="B343" s="145"/>
      <c r="C343" s="120"/>
      <c r="D343" s="143"/>
    </row>
    <row r="344" spans="1:4" x14ac:dyDescent="0.2">
      <c r="A344" s="139" t="s">
        <v>122</v>
      </c>
      <c r="B344" s="136" t="s">
        <v>123</v>
      </c>
      <c r="C344" s="140">
        <f>SUM(C345:C351)</f>
        <v>0</v>
      </c>
      <c r="D344" s="138"/>
    </row>
    <row r="345" spans="1:4" x14ac:dyDescent="0.2">
      <c r="A345" s="141" t="s">
        <v>124</v>
      </c>
      <c r="B345" s="142" t="s">
        <v>125</v>
      </c>
      <c r="C345" s="120">
        <v>0</v>
      </c>
      <c r="D345" s="143"/>
    </row>
    <row r="346" spans="1:4" x14ac:dyDescent="0.2">
      <c r="A346" s="141" t="s">
        <v>126</v>
      </c>
      <c r="B346" s="142" t="s">
        <v>127</v>
      </c>
      <c r="C346" s="120">
        <v>0</v>
      </c>
      <c r="D346" s="143"/>
    </row>
    <row r="347" spans="1:4" x14ac:dyDescent="0.2">
      <c r="A347" s="141" t="s">
        <v>128</v>
      </c>
      <c r="B347" s="142" t="s">
        <v>129</v>
      </c>
      <c r="C347" s="120">
        <v>0</v>
      </c>
      <c r="D347" s="143"/>
    </row>
    <row r="348" spans="1:4" ht="25.5" x14ac:dyDescent="0.2">
      <c r="A348" s="141" t="s">
        <v>130</v>
      </c>
      <c r="B348" s="142" t="s">
        <v>131</v>
      </c>
      <c r="C348" s="120">
        <v>0</v>
      </c>
      <c r="D348" s="143"/>
    </row>
    <row r="349" spans="1:4" ht="25.5" x14ac:dyDescent="0.2">
      <c r="A349" s="141" t="s">
        <v>132</v>
      </c>
      <c r="B349" s="142" t="s">
        <v>133</v>
      </c>
      <c r="C349" s="120">
        <v>0</v>
      </c>
      <c r="D349" s="143"/>
    </row>
    <row r="350" spans="1:4" x14ac:dyDescent="0.2">
      <c r="A350" s="141" t="s">
        <v>134</v>
      </c>
      <c r="B350" s="142" t="s">
        <v>135</v>
      </c>
      <c r="C350" s="120">
        <v>0</v>
      </c>
      <c r="D350" s="143"/>
    </row>
    <row r="351" spans="1:4" x14ac:dyDescent="0.2">
      <c r="A351" s="141" t="s">
        <v>136</v>
      </c>
      <c r="B351" s="142" t="s">
        <v>137</v>
      </c>
      <c r="C351" s="120"/>
      <c r="D351" s="143"/>
    </row>
    <row r="352" spans="1:4" x14ac:dyDescent="0.2">
      <c r="A352" s="144"/>
      <c r="B352" s="145"/>
      <c r="C352" s="120"/>
      <c r="D352" s="143"/>
    </row>
    <row r="353" spans="1:4" x14ac:dyDescent="0.2">
      <c r="A353" s="139" t="s">
        <v>138</v>
      </c>
      <c r="B353" s="136" t="s">
        <v>139</v>
      </c>
      <c r="C353" s="140">
        <f>SUM(C354++C355+C356)</f>
        <v>0</v>
      </c>
      <c r="D353" s="138"/>
    </row>
    <row r="354" spans="1:4" x14ac:dyDescent="0.2">
      <c r="A354" s="141" t="s">
        <v>140</v>
      </c>
      <c r="B354" s="142" t="s">
        <v>141</v>
      </c>
      <c r="C354" s="120">
        <v>0</v>
      </c>
      <c r="D354" s="143"/>
    </row>
    <row r="355" spans="1:4" x14ac:dyDescent="0.2">
      <c r="A355" s="141" t="s">
        <v>142</v>
      </c>
      <c r="B355" s="142" t="s">
        <v>143</v>
      </c>
      <c r="C355" s="120">
        <v>0</v>
      </c>
      <c r="D355" s="143"/>
    </row>
    <row r="356" spans="1:4" x14ac:dyDescent="0.2">
      <c r="A356" s="141" t="s">
        <v>144</v>
      </c>
      <c r="B356" s="142" t="s">
        <v>145</v>
      </c>
      <c r="C356" s="120">
        <v>0</v>
      </c>
      <c r="D356" s="143"/>
    </row>
    <row r="357" spans="1:4" x14ac:dyDescent="0.2">
      <c r="A357" s="144"/>
      <c r="B357" s="145"/>
      <c r="C357" s="120"/>
      <c r="D357" s="143"/>
    </row>
    <row r="358" spans="1:4" ht="25.5" x14ac:dyDescent="0.2">
      <c r="A358" s="139" t="s">
        <v>146</v>
      </c>
      <c r="B358" s="136" t="s">
        <v>147</v>
      </c>
      <c r="C358" s="140">
        <f>SUM(C359+C362+C363)</f>
        <v>0</v>
      </c>
      <c r="D358" s="138"/>
    </row>
    <row r="359" spans="1:4" x14ac:dyDescent="0.2">
      <c r="A359" s="141" t="s">
        <v>148</v>
      </c>
      <c r="B359" s="145" t="s">
        <v>149</v>
      </c>
      <c r="C359" s="140">
        <f>SUM(C360:C361)</f>
        <v>0</v>
      </c>
      <c r="D359" s="138"/>
    </row>
    <row r="360" spans="1:4" x14ac:dyDescent="0.2">
      <c r="A360" s="144" t="s">
        <v>150</v>
      </c>
      <c r="B360" s="145" t="s">
        <v>151</v>
      </c>
      <c r="C360" s="120">
        <v>0</v>
      </c>
      <c r="D360" s="143"/>
    </row>
    <row r="361" spans="1:4" ht="25.5" x14ac:dyDescent="0.2">
      <c r="A361" s="144" t="s">
        <v>152</v>
      </c>
      <c r="B361" s="145" t="s">
        <v>153</v>
      </c>
      <c r="C361" s="120">
        <v>0</v>
      </c>
      <c r="D361" s="143"/>
    </row>
    <row r="362" spans="1:4" x14ac:dyDescent="0.2">
      <c r="A362" s="141" t="s">
        <v>154</v>
      </c>
      <c r="B362" s="142" t="s">
        <v>155</v>
      </c>
      <c r="C362" s="120">
        <v>0</v>
      </c>
      <c r="D362" s="143"/>
    </row>
    <row r="363" spans="1:4" x14ac:dyDescent="0.2">
      <c r="A363" s="141" t="s">
        <v>156</v>
      </c>
      <c r="B363" s="142" t="s">
        <v>157</v>
      </c>
      <c r="C363" s="120">
        <v>0</v>
      </c>
      <c r="D363" s="143"/>
    </row>
    <row r="364" spans="1:4" x14ac:dyDescent="0.2">
      <c r="A364" s="144"/>
      <c r="B364" s="145"/>
      <c r="C364" s="120"/>
      <c r="D364" s="143"/>
    </row>
    <row r="365" spans="1:4" x14ac:dyDescent="0.2">
      <c r="A365" s="139" t="s">
        <v>158</v>
      </c>
      <c r="B365" s="136" t="s">
        <v>159</v>
      </c>
      <c r="C365" s="137" t="s">
        <v>160</v>
      </c>
      <c r="D365" s="138"/>
    </row>
    <row r="366" spans="1:4" x14ac:dyDescent="0.2">
      <c r="A366" s="141" t="s">
        <v>161</v>
      </c>
      <c r="B366" s="142" t="s">
        <v>162</v>
      </c>
      <c r="C366" s="147" t="s">
        <v>160</v>
      </c>
      <c r="D366" s="143"/>
    </row>
    <row r="367" spans="1:4" x14ac:dyDescent="0.2">
      <c r="A367" s="141" t="s">
        <v>163</v>
      </c>
      <c r="B367" s="142" t="s">
        <v>164</v>
      </c>
      <c r="C367" s="120">
        <v>0</v>
      </c>
      <c r="D367" s="143"/>
    </row>
    <row r="368" spans="1:4" x14ac:dyDescent="0.2">
      <c r="A368" s="141" t="s">
        <v>165</v>
      </c>
      <c r="B368" s="142" t="s">
        <v>166</v>
      </c>
      <c r="C368" s="120">
        <v>0</v>
      </c>
      <c r="D368" s="143"/>
    </row>
    <row r="369" spans="1:4" x14ac:dyDescent="0.2">
      <c r="A369" s="144"/>
      <c r="B369" s="145"/>
      <c r="C369" s="120"/>
      <c r="D369" s="143"/>
    </row>
    <row r="370" spans="1:4" x14ac:dyDescent="0.2">
      <c r="A370" s="139" t="s">
        <v>167</v>
      </c>
      <c r="B370" s="136" t="s">
        <v>168</v>
      </c>
      <c r="C370" s="140">
        <f>SUM(C371:C379)</f>
        <v>0</v>
      </c>
      <c r="D370" s="138"/>
    </row>
    <row r="371" spans="1:4" x14ac:dyDescent="0.2">
      <c r="A371" s="141" t="s">
        <v>169</v>
      </c>
      <c r="B371" s="142" t="s">
        <v>170</v>
      </c>
      <c r="C371" s="120">
        <v>0</v>
      </c>
      <c r="D371" s="143"/>
    </row>
    <row r="372" spans="1:4" x14ac:dyDescent="0.2">
      <c r="A372" s="141" t="s">
        <v>171</v>
      </c>
      <c r="B372" s="142" t="s">
        <v>172</v>
      </c>
      <c r="C372" s="120">
        <v>0</v>
      </c>
      <c r="D372" s="143"/>
    </row>
    <row r="373" spans="1:4" x14ac:dyDescent="0.2">
      <c r="A373" s="141" t="s">
        <v>173</v>
      </c>
      <c r="B373" s="142" t="s">
        <v>174</v>
      </c>
      <c r="C373" s="120">
        <v>0</v>
      </c>
      <c r="D373" s="143"/>
    </row>
    <row r="374" spans="1:4" ht="25.5" x14ac:dyDescent="0.2">
      <c r="A374" s="141" t="s">
        <v>175</v>
      </c>
      <c r="B374" s="142" t="s">
        <v>176</v>
      </c>
      <c r="C374" s="120">
        <v>0</v>
      </c>
      <c r="D374" s="143"/>
    </row>
    <row r="375" spans="1:4" ht="25.5" x14ac:dyDescent="0.2">
      <c r="A375" s="141" t="s">
        <v>177</v>
      </c>
      <c r="B375" s="142" t="s">
        <v>178</v>
      </c>
      <c r="C375" s="120">
        <v>0</v>
      </c>
      <c r="D375" s="143"/>
    </row>
    <row r="376" spans="1:4" ht="25.5" x14ac:dyDescent="0.2">
      <c r="A376" s="141" t="s">
        <v>179</v>
      </c>
      <c r="B376" s="142" t="s">
        <v>180</v>
      </c>
      <c r="C376" s="120">
        <v>0</v>
      </c>
      <c r="D376" s="143"/>
    </row>
    <row r="377" spans="1:4" x14ac:dyDescent="0.2">
      <c r="A377" s="141" t="s">
        <v>181</v>
      </c>
      <c r="B377" s="142" t="s">
        <v>182</v>
      </c>
      <c r="C377" s="120">
        <v>0</v>
      </c>
      <c r="D377" s="143"/>
    </row>
    <row r="378" spans="1:4" ht="25.5" x14ac:dyDescent="0.2">
      <c r="A378" s="141" t="s">
        <v>183</v>
      </c>
      <c r="B378" s="142" t="s">
        <v>184</v>
      </c>
      <c r="C378" s="120">
        <v>0</v>
      </c>
      <c r="D378" s="143"/>
    </row>
    <row r="379" spans="1:4" ht="25.5" x14ac:dyDescent="0.2">
      <c r="A379" s="141" t="s">
        <v>185</v>
      </c>
      <c r="B379" s="142" t="s">
        <v>186</v>
      </c>
      <c r="C379" s="120">
        <v>0</v>
      </c>
      <c r="D379" s="143"/>
    </row>
    <row r="380" spans="1:4" x14ac:dyDescent="0.2">
      <c r="A380" s="144"/>
      <c r="B380" s="145"/>
      <c r="C380" s="120"/>
      <c r="D380" s="143"/>
    </row>
    <row r="381" spans="1:4" x14ac:dyDescent="0.2">
      <c r="A381" s="139" t="s">
        <v>187</v>
      </c>
      <c r="B381" s="136" t="s">
        <v>188</v>
      </c>
      <c r="C381" s="140">
        <f>SUM(C382:C385)</f>
        <v>0</v>
      </c>
      <c r="D381" s="138"/>
    </row>
    <row r="382" spans="1:4" x14ac:dyDescent="0.2">
      <c r="A382" s="141" t="s">
        <v>189</v>
      </c>
      <c r="B382" s="142" t="s">
        <v>190</v>
      </c>
      <c r="C382" s="120">
        <v>0</v>
      </c>
      <c r="D382" s="143"/>
    </row>
    <row r="383" spans="1:4" x14ac:dyDescent="0.2">
      <c r="A383" s="141" t="s">
        <v>191</v>
      </c>
      <c r="B383" s="142" t="s">
        <v>192</v>
      </c>
      <c r="C383" s="120">
        <v>0</v>
      </c>
      <c r="D383" s="143"/>
    </row>
    <row r="384" spans="1:4" x14ac:dyDescent="0.2">
      <c r="A384" s="141" t="s">
        <v>193</v>
      </c>
      <c r="B384" s="142" t="s">
        <v>194</v>
      </c>
      <c r="C384" s="120">
        <v>0</v>
      </c>
      <c r="D384" s="143"/>
    </row>
    <row r="385" spans="1:4" x14ac:dyDescent="0.2">
      <c r="A385" s="141" t="s">
        <v>195</v>
      </c>
      <c r="B385" s="142" t="s">
        <v>196</v>
      </c>
      <c r="C385" s="120">
        <v>0</v>
      </c>
      <c r="D385" s="143"/>
    </row>
    <row r="386" spans="1:4" x14ac:dyDescent="0.2">
      <c r="A386" s="144"/>
      <c r="B386" s="145"/>
      <c r="C386" s="120"/>
      <c r="D386" s="143"/>
    </row>
    <row r="387" spans="1:4" x14ac:dyDescent="0.2">
      <c r="A387" s="139" t="s">
        <v>197</v>
      </c>
      <c r="B387" s="136" t="s">
        <v>198</v>
      </c>
      <c r="C387" s="140">
        <f>SUM(C388:C393)</f>
        <v>0</v>
      </c>
      <c r="D387" s="138"/>
    </row>
    <row r="388" spans="1:4" x14ac:dyDescent="0.2">
      <c r="A388" s="141" t="s">
        <v>199</v>
      </c>
      <c r="B388" s="142" t="s">
        <v>200</v>
      </c>
      <c r="C388" s="120">
        <v>0</v>
      </c>
      <c r="D388" s="143"/>
    </row>
    <row r="389" spans="1:4" x14ac:dyDescent="0.2">
      <c r="A389" s="141" t="s">
        <v>201</v>
      </c>
      <c r="B389" s="142" t="s">
        <v>202</v>
      </c>
      <c r="C389" s="120">
        <v>0</v>
      </c>
      <c r="D389" s="143"/>
    </row>
    <row r="390" spans="1:4" x14ac:dyDescent="0.2">
      <c r="A390" s="141" t="s">
        <v>203</v>
      </c>
      <c r="B390" s="142" t="s">
        <v>204</v>
      </c>
      <c r="C390" s="120">
        <v>0</v>
      </c>
      <c r="D390" s="143"/>
    </row>
    <row r="391" spans="1:4" ht="25.5" x14ac:dyDescent="0.2">
      <c r="A391" s="141" t="s">
        <v>205</v>
      </c>
      <c r="B391" s="142" t="s">
        <v>206</v>
      </c>
      <c r="C391" s="120">
        <v>0</v>
      </c>
      <c r="D391" s="143"/>
    </row>
    <row r="392" spans="1:4" x14ac:dyDescent="0.2">
      <c r="A392" s="141" t="s">
        <v>207</v>
      </c>
      <c r="B392" s="142" t="s">
        <v>208</v>
      </c>
      <c r="C392" s="120">
        <v>0</v>
      </c>
      <c r="D392" s="143"/>
    </row>
    <row r="393" spans="1:4" x14ac:dyDescent="0.2">
      <c r="A393" s="141" t="s">
        <v>209</v>
      </c>
      <c r="B393" s="142" t="s">
        <v>210</v>
      </c>
      <c r="C393" s="148">
        <v>0</v>
      </c>
      <c r="D393" s="149"/>
    </row>
    <row r="394" spans="1:4" x14ac:dyDescent="0.2">
      <c r="A394" s="150"/>
      <c r="B394" s="151"/>
      <c r="C394" s="152"/>
      <c r="D394" s="130"/>
    </row>
    <row r="395" spans="1:4" x14ac:dyDescent="0.2">
      <c r="A395" s="135">
        <v>2</v>
      </c>
      <c r="B395" s="136" t="s">
        <v>211</v>
      </c>
      <c r="C395" s="140">
        <f>SUM(C397+C404+C410+C419+C423+C429)</f>
        <v>0</v>
      </c>
      <c r="D395" s="138"/>
    </row>
    <row r="396" spans="1:4" x14ac:dyDescent="0.2">
      <c r="A396" s="135"/>
      <c r="B396" s="153"/>
      <c r="C396" s="120"/>
      <c r="D396" s="143"/>
    </row>
    <row r="397" spans="1:4" x14ac:dyDescent="0.2">
      <c r="A397" s="150" t="s">
        <v>212</v>
      </c>
      <c r="B397" s="136" t="s">
        <v>213</v>
      </c>
      <c r="C397" s="140">
        <f>SUM(C398:C402)</f>
        <v>0</v>
      </c>
      <c r="D397" s="138"/>
    </row>
    <row r="398" spans="1:4" x14ac:dyDescent="0.2">
      <c r="A398" s="141" t="s">
        <v>214</v>
      </c>
      <c r="B398" s="142" t="s">
        <v>215</v>
      </c>
      <c r="C398" s="120">
        <v>0</v>
      </c>
      <c r="D398" s="143"/>
    </row>
    <row r="399" spans="1:4" x14ac:dyDescent="0.2">
      <c r="A399" s="141" t="s">
        <v>216</v>
      </c>
      <c r="B399" s="142" t="s">
        <v>217</v>
      </c>
      <c r="C399" s="120">
        <v>0</v>
      </c>
      <c r="D399" s="143"/>
    </row>
    <row r="400" spans="1:4" x14ac:dyDescent="0.2">
      <c r="A400" s="141" t="s">
        <v>218</v>
      </c>
      <c r="B400" s="142" t="s">
        <v>219</v>
      </c>
      <c r="C400" s="120">
        <v>0</v>
      </c>
      <c r="D400" s="143"/>
    </row>
    <row r="401" spans="1:4" x14ac:dyDescent="0.2">
      <c r="A401" s="141" t="s">
        <v>220</v>
      </c>
      <c r="B401" s="142" t="s">
        <v>221</v>
      </c>
      <c r="C401" s="120">
        <v>0</v>
      </c>
      <c r="D401" s="143"/>
    </row>
    <row r="402" spans="1:4" x14ac:dyDescent="0.2">
      <c r="A402" s="141" t="s">
        <v>222</v>
      </c>
      <c r="B402" s="142" t="s">
        <v>223</v>
      </c>
      <c r="C402" s="120">
        <v>0</v>
      </c>
      <c r="D402" s="143"/>
    </row>
    <row r="403" spans="1:4" x14ac:dyDescent="0.2">
      <c r="A403" s="154"/>
      <c r="B403" s="145"/>
      <c r="C403" s="120"/>
      <c r="D403" s="143"/>
    </row>
    <row r="404" spans="1:4" ht="25.5" x14ac:dyDescent="0.2">
      <c r="A404" s="150" t="s">
        <v>224</v>
      </c>
      <c r="B404" s="136" t="s">
        <v>225</v>
      </c>
      <c r="C404" s="140">
        <f>SUM(C405:C408)</f>
        <v>0</v>
      </c>
      <c r="D404" s="138"/>
    </row>
    <row r="405" spans="1:4" x14ac:dyDescent="0.2">
      <c r="A405" s="141" t="s">
        <v>226</v>
      </c>
      <c r="B405" s="142" t="s">
        <v>227</v>
      </c>
      <c r="C405" s="120">
        <v>0</v>
      </c>
      <c r="D405" s="143"/>
    </row>
    <row r="406" spans="1:4" x14ac:dyDescent="0.2">
      <c r="A406" s="141" t="s">
        <v>228</v>
      </c>
      <c r="B406" s="142" t="s">
        <v>229</v>
      </c>
      <c r="C406" s="120">
        <v>0</v>
      </c>
      <c r="D406" s="143"/>
    </row>
    <row r="407" spans="1:4" x14ac:dyDescent="0.2">
      <c r="A407" s="141" t="s">
        <v>230</v>
      </c>
      <c r="B407" s="142" t="s">
        <v>231</v>
      </c>
      <c r="C407" s="120">
        <v>0</v>
      </c>
      <c r="D407" s="143"/>
    </row>
    <row r="408" spans="1:4" x14ac:dyDescent="0.2">
      <c r="A408" s="141" t="s">
        <v>232</v>
      </c>
      <c r="B408" s="142" t="s">
        <v>233</v>
      </c>
      <c r="C408" s="120">
        <v>0</v>
      </c>
      <c r="D408" s="143"/>
    </row>
    <row r="409" spans="1:4" x14ac:dyDescent="0.2">
      <c r="A409" s="154"/>
      <c r="B409" s="145"/>
      <c r="C409" s="120"/>
      <c r="D409" s="143"/>
    </row>
    <row r="410" spans="1:4" ht="25.5" x14ac:dyDescent="0.2">
      <c r="A410" s="150" t="s">
        <v>234</v>
      </c>
      <c r="B410" s="136" t="s">
        <v>235</v>
      </c>
      <c r="C410" s="140">
        <f>SUM(C411:C417)</f>
        <v>0</v>
      </c>
      <c r="D410" s="138"/>
    </row>
    <row r="411" spans="1:4" x14ac:dyDescent="0.2">
      <c r="A411" s="141" t="s">
        <v>236</v>
      </c>
      <c r="B411" s="142" t="s">
        <v>237</v>
      </c>
      <c r="C411" s="120">
        <v>0</v>
      </c>
      <c r="D411" s="143"/>
    </row>
    <row r="412" spans="1:4" ht="25.5" x14ac:dyDescent="0.2">
      <c r="A412" s="141" t="s">
        <v>238</v>
      </c>
      <c r="B412" s="142" t="s">
        <v>239</v>
      </c>
      <c r="C412" s="120">
        <v>0</v>
      </c>
      <c r="D412" s="143"/>
    </row>
    <row r="413" spans="1:4" x14ac:dyDescent="0.2">
      <c r="A413" s="141" t="s">
        <v>240</v>
      </c>
      <c r="B413" s="142" t="s">
        <v>241</v>
      </c>
      <c r="C413" s="120">
        <v>0</v>
      </c>
      <c r="D413" s="143"/>
    </row>
    <row r="414" spans="1:4" ht="25.5" x14ac:dyDescent="0.2">
      <c r="A414" s="141" t="s">
        <v>242</v>
      </c>
      <c r="B414" s="142" t="s">
        <v>243</v>
      </c>
      <c r="C414" s="120">
        <v>0</v>
      </c>
      <c r="D414" s="143"/>
    </row>
    <row r="415" spans="1:4" x14ac:dyDescent="0.2">
      <c r="A415" s="141" t="s">
        <v>244</v>
      </c>
      <c r="B415" s="142" t="s">
        <v>245</v>
      </c>
      <c r="C415" s="120">
        <v>0</v>
      </c>
      <c r="D415" s="143"/>
    </row>
    <row r="416" spans="1:4" x14ac:dyDescent="0.2">
      <c r="A416" s="141" t="s">
        <v>246</v>
      </c>
      <c r="B416" s="142" t="s">
        <v>247</v>
      </c>
      <c r="C416" s="120">
        <v>0</v>
      </c>
      <c r="D416" s="143"/>
    </row>
    <row r="417" spans="1:4" ht="25.5" x14ac:dyDescent="0.2">
      <c r="A417" s="141" t="s">
        <v>248</v>
      </c>
      <c r="B417" s="142" t="s">
        <v>249</v>
      </c>
      <c r="C417" s="120">
        <v>0</v>
      </c>
      <c r="D417" s="143"/>
    </row>
    <row r="418" spans="1:4" x14ac:dyDescent="0.2">
      <c r="A418" s="154"/>
      <c r="B418" s="145"/>
      <c r="C418" s="120"/>
      <c r="D418" s="143"/>
    </row>
    <row r="419" spans="1:4" ht="25.5" x14ac:dyDescent="0.2">
      <c r="A419" s="150" t="s">
        <v>250</v>
      </c>
      <c r="B419" s="136" t="s">
        <v>251</v>
      </c>
      <c r="C419" s="140">
        <f>SUM(C420:C421)</f>
        <v>0</v>
      </c>
      <c r="D419" s="138"/>
    </row>
    <row r="420" spans="1:4" x14ac:dyDescent="0.2">
      <c r="A420" s="141" t="s">
        <v>252</v>
      </c>
      <c r="B420" s="142" t="s">
        <v>253</v>
      </c>
      <c r="C420" s="120">
        <v>0</v>
      </c>
      <c r="D420" s="143"/>
    </row>
    <row r="421" spans="1:4" x14ac:dyDescent="0.2">
      <c r="A421" s="141" t="s">
        <v>254</v>
      </c>
      <c r="B421" s="142" t="s">
        <v>255</v>
      </c>
      <c r="C421" s="120">
        <v>0</v>
      </c>
      <c r="D421" s="143"/>
    </row>
    <row r="422" spans="1:4" x14ac:dyDescent="0.2">
      <c r="A422" s="154"/>
      <c r="B422" s="145"/>
      <c r="C422" s="120"/>
      <c r="D422" s="143"/>
    </row>
    <row r="423" spans="1:4" ht="25.5" x14ac:dyDescent="0.2">
      <c r="A423" s="150" t="s">
        <v>256</v>
      </c>
      <c r="B423" s="136" t="s">
        <v>257</v>
      </c>
      <c r="C423" s="140">
        <f>SUM(C424:C427)</f>
        <v>0</v>
      </c>
      <c r="D423" s="138"/>
    </row>
    <row r="424" spans="1:4" x14ac:dyDescent="0.2">
      <c r="A424" s="141" t="s">
        <v>258</v>
      </c>
      <c r="B424" s="142" t="s">
        <v>259</v>
      </c>
      <c r="C424" s="120">
        <v>0</v>
      </c>
      <c r="D424" s="143"/>
    </row>
    <row r="425" spans="1:4" x14ac:dyDescent="0.2">
      <c r="A425" s="141" t="s">
        <v>260</v>
      </c>
      <c r="B425" s="142" t="s">
        <v>261</v>
      </c>
      <c r="C425" s="120">
        <v>0</v>
      </c>
      <c r="D425" s="143"/>
    </row>
    <row r="426" spans="1:4" x14ac:dyDescent="0.2">
      <c r="A426" s="141" t="s">
        <v>262</v>
      </c>
      <c r="B426" s="142" t="s">
        <v>263</v>
      </c>
      <c r="C426" s="120">
        <v>0</v>
      </c>
      <c r="D426" s="143"/>
    </row>
    <row r="427" spans="1:4" ht="25.5" x14ac:dyDescent="0.2">
      <c r="A427" s="141" t="s">
        <v>264</v>
      </c>
      <c r="B427" s="142" t="s">
        <v>265</v>
      </c>
      <c r="C427" s="120">
        <v>0</v>
      </c>
      <c r="D427" s="143"/>
    </row>
    <row r="428" spans="1:4" x14ac:dyDescent="0.2">
      <c r="A428" s="154"/>
      <c r="B428" s="145"/>
      <c r="C428" s="120"/>
      <c r="D428" s="143"/>
    </row>
    <row r="429" spans="1:4" ht="25.5" x14ac:dyDescent="0.2">
      <c r="A429" s="150" t="s">
        <v>266</v>
      </c>
      <c r="B429" s="136" t="s">
        <v>267</v>
      </c>
      <c r="C429" s="140">
        <f>SUM(C430:C437)</f>
        <v>0</v>
      </c>
      <c r="D429" s="138"/>
    </row>
    <row r="430" spans="1:4" x14ac:dyDescent="0.2">
      <c r="A430" s="141" t="s">
        <v>268</v>
      </c>
      <c r="B430" s="142" t="s">
        <v>269</v>
      </c>
      <c r="C430" s="120"/>
      <c r="D430" s="143"/>
    </row>
    <row r="431" spans="1:4" ht="25.5" x14ac:dyDescent="0.2">
      <c r="A431" s="141" t="s">
        <v>270</v>
      </c>
      <c r="B431" s="142" t="s">
        <v>271</v>
      </c>
      <c r="C431" s="120">
        <v>0</v>
      </c>
      <c r="D431" s="143"/>
    </row>
    <row r="432" spans="1:4" x14ac:dyDescent="0.2">
      <c r="A432" s="141" t="s">
        <v>272</v>
      </c>
      <c r="B432" s="142" t="s">
        <v>273</v>
      </c>
      <c r="C432" s="120">
        <v>0</v>
      </c>
      <c r="D432" s="143"/>
    </row>
    <row r="433" spans="1:4" x14ac:dyDescent="0.2">
      <c r="A433" s="141" t="s">
        <v>274</v>
      </c>
      <c r="B433" s="142" t="s">
        <v>275</v>
      </c>
      <c r="C433" s="120">
        <v>0</v>
      </c>
      <c r="D433" s="143"/>
    </row>
    <row r="434" spans="1:4" x14ac:dyDescent="0.2">
      <c r="A434" s="141" t="s">
        <v>276</v>
      </c>
      <c r="B434" s="142" t="s">
        <v>277</v>
      </c>
      <c r="C434" s="120">
        <v>0</v>
      </c>
      <c r="D434" s="143"/>
    </row>
    <row r="435" spans="1:4" ht="25.5" x14ac:dyDescent="0.2">
      <c r="A435" s="141" t="s">
        <v>278</v>
      </c>
      <c r="B435" s="142" t="s">
        <v>279</v>
      </c>
      <c r="C435" s="120">
        <v>0</v>
      </c>
      <c r="D435" s="143"/>
    </row>
    <row r="436" spans="1:4" x14ac:dyDescent="0.2">
      <c r="A436" s="141" t="s">
        <v>280</v>
      </c>
      <c r="B436" s="142" t="s">
        <v>281</v>
      </c>
      <c r="C436" s="120">
        <v>0</v>
      </c>
      <c r="D436" s="143"/>
    </row>
    <row r="437" spans="1:4" x14ac:dyDescent="0.2">
      <c r="A437" s="141" t="s">
        <v>282</v>
      </c>
      <c r="B437" s="142" t="s">
        <v>283</v>
      </c>
      <c r="C437" s="120">
        <v>0</v>
      </c>
      <c r="D437" s="143"/>
    </row>
    <row r="438" spans="1:4" x14ac:dyDescent="0.2">
      <c r="A438" s="141"/>
      <c r="B438" s="145"/>
      <c r="C438" s="120"/>
      <c r="D438" s="143"/>
    </row>
    <row r="439" spans="1:4" x14ac:dyDescent="0.2">
      <c r="A439" s="135">
        <v>5</v>
      </c>
      <c r="B439" s="155" t="s">
        <v>284</v>
      </c>
      <c r="C439" s="140">
        <f>SUM(C441+C451+C461+C466)</f>
        <v>0</v>
      </c>
      <c r="D439" s="138"/>
    </row>
    <row r="440" spans="1:4" x14ac:dyDescent="0.2">
      <c r="A440" s="154"/>
      <c r="B440" s="145"/>
      <c r="C440" s="120"/>
      <c r="D440" s="143"/>
    </row>
    <row r="441" spans="1:4" x14ac:dyDescent="0.2">
      <c r="A441" s="156" t="s">
        <v>285</v>
      </c>
      <c r="B441" s="136" t="s">
        <v>286</v>
      </c>
      <c r="C441" s="140">
        <f>SUM(C442:C449)</f>
        <v>0</v>
      </c>
      <c r="D441" s="138"/>
    </row>
    <row r="442" spans="1:4" x14ac:dyDescent="0.2">
      <c r="A442" s="157" t="s">
        <v>287</v>
      </c>
      <c r="B442" s="142" t="s">
        <v>288</v>
      </c>
      <c r="C442" s="120">
        <v>0</v>
      </c>
      <c r="D442" s="143"/>
    </row>
    <row r="443" spans="1:4" x14ac:dyDescent="0.2">
      <c r="A443" s="157" t="s">
        <v>289</v>
      </c>
      <c r="B443" s="142" t="s">
        <v>290</v>
      </c>
      <c r="C443" s="120">
        <v>0</v>
      </c>
      <c r="D443" s="143"/>
    </row>
    <row r="444" spans="1:4" x14ac:dyDescent="0.2">
      <c r="A444" s="157" t="s">
        <v>291</v>
      </c>
      <c r="B444" s="142" t="s">
        <v>292</v>
      </c>
      <c r="C444" s="120"/>
      <c r="D444" s="143"/>
    </row>
    <row r="445" spans="1:4" x14ac:dyDescent="0.2">
      <c r="A445" s="157" t="s">
        <v>293</v>
      </c>
      <c r="B445" s="142" t="s">
        <v>294</v>
      </c>
      <c r="C445" s="120"/>
      <c r="D445" s="143"/>
    </row>
    <row r="446" spans="1:4" x14ac:dyDescent="0.2">
      <c r="A446" s="157" t="s">
        <v>295</v>
      </c>
      <c r="B446" s="142" t="s">
        <v>296</v>
      </c>
      <c r="C446" s="120"/>
      <c r="D446" s="143"/>
    </row>
    <row r="447" spans="1:4" ht="25.5" x14ac:dyDescent="0.2">
      <c r="A447" s="157" t="s">
        <v>297</v>
      </c>
      <c r="B447" s="142" t="s">
        <v>298</v>
      </c>
      <c r="C447" s="120"/>
      <c r="D447" s="143"/>
    </row>
    <row r="448" spans="1:4" ht="25.5" x14ac:dyDescent="0.2">
      <c r="A448" s="157" t="s">
        <v>299</v>
      </c>
      <c r="B448" s="142" t="s">
        <v>300</v>
      </c>
      <c r="C448" s="120"/>
      <c r="D448" s="143"/>
    </row>
    <row r="449" spans="1:4" x14ac:dyDescent="0.2">
      <c r="A449" s="157" t="s">
        <v>301</v>
      </c>
      <c r="B449" s="142" t="s">
        <v>302</v>
      </c>
      <c r="C449" s="120">
        <v>0</v>
      </c>
      <c r="D449" s="143"/>
    </row>
    <row r="450" spans="1:4" x14ac:dyDescent="0.2">
      <c r="A450" s="157"/>
      <c r="B450" s="142"/>
      <c r="C450" s="120"/>
      <c r="D450" s="143"/>
    </row>
    <row r="451" spans="1:4" ht="25.5" x14ac:dyDescent="0.2">
      <c r="A451" s="156" t="s">
        <v>303</v>
      </c>
      <c r="B451" s="136" t="s">
        <v>304</v>
      </c>
      <c r="C451" s="140">
        <f>SUM(C452:C459)</f>
        <v>0</v>
      </c>
      <c r="D451" s="138"/>
    </row>
    <row r="452" spans="1:4" x14ac:dyDescent="0.2">
      <c r="A452" s="157" t="s">
        <v>305</v>
      </c>
      <c r="B452" s="142" t="s">
        <v>306</v>
      </c>
      <c r="C452" s="120">
        <v>0</v>
      </c>
      <c r="D452" s="143"/>
    </row>
    <row r="453" spans="1:4" x14ac:dyDescent="0.2">
      <c r="A453" s="157" t="s">
        <v>307</v>
      </c>
      <c r="B453" s="142" t="s">
        <v>308</v>
      </c>
      <c r="C453" s="120">
        <v>0</v>
      </c>
      <c r="D453" s="143"/>
    </row>
    <row r="454" spans="1:4" x14ac:dyDescent="0.2">
      <c r="A454" s="157" t="s">
        <v>309</v>
      </c>
      <c r="B454" s="142" t="s">
        <v>310</v>
      </c>
      <c r="C454" s="120">
        <v>0</v>
      </c>
      <c r="D454" s="143"/>
    </row>
    <row r="455" spans="1:4" x14ac:dyDescent="0.2">
      <c r="A455" s="157" t="s">
        <v>311</v>
      </c>
      <c r="B455" s="142" t="s">
        <v>312</v>
      </c>
      <c r="C455" s="120">
        <v>0</v>
      </c>
      <c r="D455" s="143"/>
    </row>
    <row r="456" spans="1:4" x14ac:dyDescent="0.2">
      <c r="A456" s="157" t="s">
        <v>313</v>
      </c>
      <c r="B456" s="142" t="s">
        <v>314</v>
      </c>
      <c r="C456" s="120">
        <v>0</v>
      </c>
      <c r="D456" s="143"/>
    </row>
    <row r="457" spans="1:4" x14ac:dyDescent="0.2">
      <c r="A457" s="157" t="s">
        <v>315</v>
      </c>
      <c r="B457" s="142" t="s">
        <v>316</v>
      </c>
      <c r="C457" s="120">
        <v>0</v>
      </c>
      <c r="D457" s="143"/>
    </row>
    <row r="458" spans="1:4" x14ac:dyDescent="0.2">
      <c r="A458" s="157" t="s">
        <v>317</v>
      </c>
      <c r="B458" s="142" t="s">
        <v>318</v>
      </c>
      <c r="C458" s="120">
        <v>0</v>
      </c>
      <c r="D458" s="143"/>
    </row>
    <row r="459" spans="1:4" ht="25.5" x14ac:dyDescent="0.2">
      <c r="A459" s="157" t="s">
        <v>319</v>
      </c>
      <c r="B459" s="142" t="s">
        <v>320</v>
      </c>
      <c r="C459" s="120">
        <v>0</v>
      </c>
      <c r="D459" s="143"/>
    </row>
    <row r="460" spans="1:4" x14ac:dyDescent="0.2">
      <c r="A460" s="157"/>
      <c r="B460" s="142"/>
      <c r="C460" s="120"/>
      <c r="D460" s="143"/>
    </row>
    <row r="461" spans="1:4" x14ac:dyDescent="0.2">
      <c r="A461" s="156" t="s">
        <v>321</v>
      </c>
      <c r="B461" s="136" t="s">
        <v>322</v>
      </c>
      <c r="C461" s="140">
        <f>SUM(C462:C464)</f>
        <v>0</v>
      </c>
      <c r="D461" s="138"/>
    </row>
    <row r="462" spans="1:4" x14ac:dyDescent="0.2">
      <c r="A462" s="157" t="s">
        <v>323</v>
      </c>
      <c r="B462" s="142" t="s">
        <v>324</v>
      </c>
      <c r="C462" s="120">
        <v>0</v>
      </c>
      <c r="D462" s="143"/>
    </row>
    <row r="463" spans="1:4" x14ac:dyDescent="0.2">
      <c r="A463" s="157" t="s">
        <v>325</v>
      </c>
      <c r="B463" s="142" t="s">
        <v>326</v>
      </c>
      <c r="C463" s="120">
        <v>0</v>
      </c>
      <c r="D463" s="143"/>
    </row>
    <row r="464" spans="1:4" x14ac:dyDescent="0.2">
      <c r="A464" s="157" t="s">
        <v>327</v>
      </c>
      <c r="B464" s="142" t="s">
        <v>328</v>
      </c>
      <c r="C464" s="120">
        <v>0</v>
      </c>
      <c r="D464" s="143"/>
    </row>
    <row r="465" spans="1:4" x14ac:dyDescent="0.2">
      <c r="A465" s="157"/>
      <c r="B465" s="142"/>
      <c r="C465" s="120"/>
      <c r="D465" s="143"/>
    </row>
    <row r="466" spans="1:4" x14ac:dyDescent="0.2">
      <c r="A466" s="156" t="s">
        <v>329</v>
      </c>
      <c r="B466" s="136" t="s">
        <v>330</v>
      </c>
      <c r="C466" s="140">
        <f>SUM(C467:C470)</f>
        <v>0</v>
      </c>
      <c r="D466" s="138"/>
    </row>
    <row r="467" spans="1:4" x14ac:dyDescent="0.2">
      <c r="A467" s="157" t="s">
        <v>331</v>
      </c>
      <c r="B467" s="142" t="s">
        <v>332</v>
      </c>
      <c r="C467" s="120">
        <v>0</v>
      </c>
      <c r="D467" s="143"/>
    </row>
    <row r="468" spans="1:4" x14ac:dyDescent="0.2">
      <c r="A468" s="157" t="s">
        <v>333</v>
      </c>
      <c r="B468" s="142" t="s">
        <v>334</v>
      </c>
      <c r="C468" s="120">
        <v>0</v>
      </c>
      <c r="D468" s="143"/>
    </row>
    <row r="469" spans="1:4" x14ac:dyDescent="0.2">
      <c r="A469" s="157" t="s">
        <v>335</v>
      </c>
      <c r="B469" s="142" t="s">
        <v>336</v>
      </c>
      <c r="C469" s="120">
        <v>0</v>
      </c>
      <c r="D469" s="143"/>
    </row>
    <row r="470" spans="1:4" x14ac:dyDescent="0.2">
      <c r="A470" s="157" t="s">
        <v>337</v>
      </c>
      <c r="B470" s="142" t="s">
        <v>338</v>
      </c>
      <c r="C470" s="120">
        <v>0</v>
      </c>
      <c r="D470" s="143"/>
    </row>
    <row r="471" spans="1:4" x14ac:dyDescent="0.2">
      <c r="A471" s="158"/>
      <c r="B471" s="158"/>
      <c r="C471" s="158"/>
      <c r="D471" s="158"/>
    </row>
    <row r="472" spans="1:4" x14ac:dyDescent="0.2">
      <c r="A472" s="158"/>
      <c r="B472" s="158"/>
      <c r="C472" s="158"/>
      <c r="D472" s="158"/>
    </row>
    <row r="473" spans="1:4" x14ac:dyDescent="0.2">
      <c r="A473" s="125" t="s">
        <v>74</v>
      </c>
      <c r="C473" s="126"/>
    </row>
    <row r="474" spans="1:4" ht="25.5" x14ac:dyDescent="0.2">
      <c r="A474" s="159" t="str">
        <f>'5. Vigilancia  '!B22</f>
        <v>RE3. P5 Programa ampliado de inmunizaciones controlado</v>
      </c>
      <c r="B474" s="128" t="s">
        <v>75</v>
      </c>
      <c r="C474" s="120">
        <f>SUM(C476,C551,C595)</f>
        <v>0</v>
      </c>
      <c r="D474" s="130"/>
    </row>
    <row r="475" spans="1:4" ht="33" customHeight="1" x14ac:dyDescent="0.2">
      <c r="A475" s="131" t="s">
        <v>76</v>
      </c>
      <c r="B475" s="132" t="s">
        <v>77</v>
      </c>
      <c r="C475" s="133" t="s">
        <v>78</v>
      </c>
      <c r="D475" s="134" t="s">
        <v>79</v>
      </c>
    </row>
    <row r="476" spans="1:4" x14ac:dyDescent="0.2">
      <c r="A476" s="135">
        <v>1</v>
      </c>
      <c r="B476" s="136" t="s">
        <v>80</v>
      </c>
      <c r="C476" s="137">
        <f>SUM(C477,C484,C491,C500,C509,C514,C521,C526,C537,C543)</f>
        <v>0</v>
      </c>
      <c r="D476" s="138"/>
    </row>
    <row r="477" spans="1:4" x14ac:dyDescent="0.2">
      <c r="A477" s="139" t="s">
        <v>82</v>
      </c>
      <c r="B477" s="136" t="s">
        <v>83</v>
      </c>
      <c r="C477" s="140">
        <f>SUM(C478:C482)</f>
        <v>0</v>
      </c>
      <c r="D477" s="138"/>
    </row>
    <row r="478" spans="1:4" x14ac:dyDescent="0.2">
      <c r="A478" s="141" t="s">
        <v>84</v>
      </c>
      <c r="B478" s="142" t="s">
        <v>85</v>
      </c>
      <c r="C478" s="120">
        <v>0</v>
      </c>
      <c r="D478" s="143"/>
    </row>
    <row r="479" spans="1:4" ht="25.5" x14ac:dyDescent="0.2">
      <c r="A479" s="141" t="s">
        <v>86</v>
      </c>
      <c r="B479" s="142" t="s">
        <v>87</v>
      </c>
      <c r="C479" s="120">
        <v>0</v>
      </c>
      <c r="D479" s="143"/>
    </row>
    <row r="480" spans="1:4" x14ac:dyDescent="0.2">
      <c r="A480" s="141" t="s">
        <v>88</v>
      </c>
      <c r="B480" s="142" t="s">
        <v>89</v>
      </c>
      <c r="C480" s="120">
        <v>0</v>
      </c>
      <c r="D480" s="143"/>
    </row>
    <row r="481" spans="1:4" ht="25.5" x14ac:dyDescent="0.2">
      <c r="A481" s="141" t="s">
        <v>90</v>
      </c>
      <c r="B481" s="142" t="s">
        <v>91</v>
      </c>
      <c r="C481" s="120">
        <v>0</v>
      </c>
      <c r="D481" s="143"/>
    </row>
    <row r="482" spans="1:4" x14ac:dyDescent="0.2">
      <c r="A482" s="141" t="s">
        <v>92</v>
      </c>
      <c r="B482" s="142" t="s">
        <v>93</v>
      </c>
      <c r="C482" s="120">
        <v>0</v>
      </c>
      <c r="D482" s="143"/>
    </row>
    <row r="483" spans="1:4" x14ac:dyDescent="0.2">
      <c r="A483" s="144"/>
      <c r="B483" s="145"/>
      <c r="C483" s="120"/>
      <c r="D483" s="143"/>
    </row>
    <row r="484" spans="1:4" x14ac:dyDescent="0.2">
      <c r="A484" s="139" t="s">
        <v>94</v>
      </c>
      <c r="B484" s="136" t="s">
        <v>95</v>
      </c>
      <c r="C484" s="140">
        <f>SUM(C485:C489)</f>
        <v>0</v>
      </c>
      <c r="D484" s="138"/>
    </row>
    <row r="485" spans="1:4" x14ac:dyDescent="0.2">
      <c r="A485" s="141" t="s">
        <v>96</v>
      </c>
      <c r="B485" s="142" t="s">
        <v>97</v>
      </c>
      <c r="C485" s="120">
        <v>0</v>
      </c>
      <c r="D485" s="143"/>
    </row>
    <row r="486" spans="1:4" x14ac:dyDescent="0.2">
      <c r="A486" s="141" t="s">
        <v>98</v>
      </c>
      <c r="B486" s="142" t="s">
        <v>99</v>
      </c>
      <c r="C486" s="120">
        <v>0</v>
      </c>
      <c r="D486" s="143"/>
    </row>
    <row r="487" spans="1:4" x14ac:dyDescent="0.2">
      <c r="A487" s="141" t="s">
        <v>100</v>
      </c>
      <c r="B487" s="142" t="s">
        <v>101</v>
      </c>
      <c r="C487" s="120">
        <v>0</v>
      </c>
      <c r="D487" s="143"/>
    </row>
    <row r="488" spans="1:4" x14ac:dyDescent="0.2">
      <c r="A488" s="141" t="s">
        <v>102</v>
      </c>
      <c r="B488" s="142" t="s">
        <v>103</v>
      </c>
      <c r="C488" s="120">
        <v>0</v>
      </c>
      <c r="D488" s="143"/>
    </row>
    <row r="489" spans="1:4" x14ac:dyDescent="0.2">
      <c r="A489" s="141" t="s">
        <v>104</v>
      </c>
      <c r="B489" s="142" t="s">
        <v>105</v>
      </c>
      <c r="C489" s="120">
        <v>0</v>
      </c>
      <c r="D489" s="143"/>
    </row>
    <row r="490" spans="1:4" x14ac:dyDescent="0.2">
      <c r="A490" s="144"/>
      <c r="B490" s="145"/>
      <c r="C490" s="140"/>
      <c r="D490" s="138"/>
    </row>
    <row r="491" spans="1:4" ht="25.5" x14ac:dyDescent="0.2">
      <c r="A491" s="139" t="s">
        <v>106</v>
      </c>
      <c r="B491" s="146" t="s">
        <v>107</v>
      </c>
      <c r="C491" s="140">
        <f>SUM(C492:C498)</f>
        <v>0</v>
      </c>
      <c r="D491" s="138"/>
    </row>
    <row r="492" spans="1:4" x14ac:dyDescent="0.2">
      <c r="A492" s="141" t="s">
        <v>108</v>
      </c>
      <c r="B492" s="142" t="s">
        <v>109</v>
      </c>
      <c r="C492" s="120">
        <v>0</v>
      </c>
      <c r="D492" s="143"/>
    </row>
    <row r="493" spans="1:4" x14ac:dyDescent="0.2">
      <c r="A493" s="141" t="s">
        <v>110</v>
      </c>
      <c r="B493" s="142" t="s">
        <v>111</v>
      </c>
      <c r="C493" s="120">
        <v>0</v>
      </c>
      <c r="D493" s="143"/>
    </row>
    <row r="494" spans="1:4" x14ac:dyDescent="0.2">
      <c r="A494" s="141" t="s">
        <v>112</v>
      </c>
      <c r="B494" s="142" t="s">
        <v>113</v>
      </c>
      <c r="C494" s="120"/>
      <c r="D494" s="143"/>
    </row>
    <row r="495" spans="1:4" x14ac:dyDescent="0.2">
      <c r="A495" s="141" t="s">
        <v>114</v>
      </c>
      <c r="B495" s="142" t="s">
        <v>115</v>
      </c>
      <c r="C495" s="120">
        <v>0</v>
      </c>
      <c r="D495" s="143"/>
    </row>
    <row r="496" spans="1:4" x14ac:dyDescent="0.2">
      <c r="A496" s="141" t="s">
        <v>116</v>
      </c>
      <c r="B496" s="142" t="s">
        <v>117</v>
      </c>
      <c r="C496" s="120">
        <v>0</v>
      </c>
      <c r="D496" s="143"/>
    </row>
    <row r="497" spans="1:4" ht="25.5" x14ac:dyDescent="0.2">
      <c r="A497" s="141" t="s">
        <v>118</v>
      </c>
      <c r="B497" s="142" t="s">
        <v>119</v>
      </c>
      <c r="C497" s="120">
        <v>0</v>
      </c>
      <c r="D497" s="143"/>
    </row>
    <row r="498" spans="1:4" ht="25.5" x14ac:dyDescent="0.2">
      <c r="A498" s="141" t="s">
        <v>120</v>
      </c>
      <c r="B498" s="142" t="s">
        <v>121</v>
      </c>
      <c r="C498" s="120">
        <v>0</v>
      </c>
      <c r="D498" s="143"/>
    </row>
    <row r="499" spans="1:4" x14ac:dyDescent="0.2">
      <c r="A499" s="144"/>
      <c r="B499" s="145"/>
      <c r="C499" s="120"/>
      <c r="D499" s="143"/>
    </row>
    <row r="500" spans="1:4" x14ac:dyDescent="0.2">
      <c r="A500" s="139" t="s">
        <v>122</v>
      </c>
      <c r="B500" s="136" t="s">
        <v>123</v>
      </c>
      <c r="C500" s="140">
        <f>SUM(C501:C507)</f>
        <v>0</v>
      </c>
      <c r="D500" s="138"/>
    </row>
    <row r="501" spans="1:4" x14ac:dyDescent="0.2">
      <c r="A501" s="141" t="s">
        <v>124</v>
      </c>
      <c r="B501" s="142" t="s">
        <v>125</v>
      </c>
      <c r="C501" s="120">
        <v>0</v>
      </c>
      <c r="D501" s="143"/>
    </row>
    <row r="502" spans="1:4" x14ac:dyDescent="0.2">
      <c r="A502" s="141" t="s">
        <v>126</v>
      </c>
      <c r="B502" s="142" t="s">
        <v>127</v>
      </c>
      <c r="C502" s="120">
        <v>0</v>
      </c>
      <c r="D502" s="143"/>
    </row>
    <row r="503" spans="1:4" x14ac:dyDescent="0.2">
      <c r="A503" s="141" t="s">
        <v>128</v>
      </c>
      <c r="B503" s="142" t="s">
        <v>129</v>
      </c>
      <c r="C503" s="120">
        <v>0</v>
      </c>
      <c r="D503" s="143"/>
    </row>
    <row r="504" spans="1:4" ht="25.5" x14ac:dyDescent="0.2">
      <c r="A504" s="141" t="s">
        <v>130</v>
      </c>
      <c r="B504" s="142" t="s">
        <v>131</v>
      </c>
      <c r="C504" s="120">
        <v>0</v>
      </c>
      <c r="D504" s="143"/>
    </row>
    <row r="505" spans="1:4" ht="25.5" x14ac:dyDescent="0.2">
      <c r="A505" s="141" t="s">
        <v>132</v>
      </c>
      <c r="B505" s="142" t="s">
        <v>133</v>
      </c>
      <c r="C505" s="120">
        <v>0</v>
      </c>
      <c r="D505" s="143"/>
    </row>
    <row r="506" spans="1:4" x14ac:dyDescent="0.2">
      <c r="A506" s="141" t="s">
        <v>134</v>
      </c>
      <c r="B506" s="142" t="s">
        <v>135</v>
      </c>
      <c r="C506" s="120">
        <v>0</v>
      </c>
      <c r="D506" s="143"/>
    </row>
    <row r="507" spans="1:4" x14ac:dyDescent="0.2">
      <c r="A507" s="141" t="s">
        <v>136</v>
      </c>
      <c r="B507" s="142" t="s">
        <v>137</v>
      </c>
      <c r="C507" s="120"/>
      <c r="D507" s="143"/>
    </row>
    <row r="508" spans="1:4" x14ac:dyDescent="0.2">
      <c r="A508" s="144"/>
      <c r="B508" s="145"/>
      <c r="C508" s="120"/>
      <c r="D508" s="143"/>
    </row>
    <row r="509" spans="1:4" x14ac:dyDescent="0.2">
      <c r="A509" s="139" t="s">
        <v>138</v>
      </c>
      <c r="B509" s="136" t="s">
        <v>139</v>
      </c>
      <c r="C509" s="140">
        <f>SUM(C510++C511+C512)</f>
        <v>0</v>
      </c>
      <c r="D509" s="138"/>
    </row>
    <row r="510" spans="1:4" x14ac:dyDescent="0.2">
      <c r="A510" s="141" t="s">
        <v>140</v>
      </c>
      <c r="B510" s="142" t="s">
        <v>141</v>
      </c>
      <c r="C510" s="120">
        <v>0</v>
      </c>
      <c r="D510" s="143"/>
    </row>
    <row r="511" spans="1:4" x14ac:dyDescent="0.2">
      <c r="A511" s="141" t="s">
        <v>142</v>
      </c>
      <c r="B511" s="142" t="s">
        <v>143</v>
      </c>
      <c r="C511" s="120">
        <v>0</v>
      </c>
      <c r="D511" s="143"/>
    </row>
    <row r="512" spans="1:4" x14ac:dyDescent="0.2">
      <c r="A512" s="141" t="s">
        <v>144</v>
      </c>
      <c r="B512" s="142" t="s">
        <v>145</v>
      </c>
      <c r="C512" s="120">
        <v>0</v>
      </c>
      <c r="D512" s="143"/>
    </row>
    <row r="513" spans="1:4" x14ac:dyDescent="0.2">
      <c r="A513" s="144"/>
      <c r="B513" s="145"/>
      <c r="C513" s="120"/>
      <c r="D513" s="143"/>
    </row>
    <row r="514" spans="1:4" ht="25.5" x14ac:dyDescent="0.2">
      <c r="A514" s="139" t="s">
        <v>146</v>
      </c>
      <c r="B514" s="136" t="s">
        <v>147</v>
      </c>
      <c r="C514" s="140">
        <f>SUM(C515+C518+C519)</f>
        <v>0</v>
      </c>
      <c r="D514" s="138"/>
    </row>
    <row r="515" spans="1:4" x14ac:dyDescent="0.2">
      <c r="A515" s="141" t="s">
        <v>148</v>
      </c>
      <c r="B515" s="145" t="s">
        <v>149</v>
      </c>
      <c r="C515" s="140">
        <f>SUM(C516:C517)</f>
        <v>0</v>
      </c>
      <c r="D515" s="138"/>
    </row>
    <row r="516" spans="1:4" x14ac:dyDescent="0.2">
      <c r="A516" s="144" t="s">
        <v>150</v>
      </c>
      <c r="B516" s="145" t="s">
        <v>151</v>
      </c>
      <c r="C516" s="120">
        <v>0</v>
      </c>
      <c r="D516" s="143"/>
    </row>
    <row r="517" spans="1:4" ht="25.5" x14ac:dyDescent="0.2">
      <c r="A517" s="144" t="s">
        <v>152</v>
      </c>
      <c r="B517" s="145" t="s">
        <v>153</v>
      </c>
      <c r="C517" s="120">
        <v>0</v>
      </c>
      <c r="D517" s="143"/>
    </row>
    <row r="518" spans="1:4" x14ac:dyDescent="0.2">
      <c r="A518" s="141" t="s">
        <v>154</v>
      </c>
      <c r="B518" s="142" t="s">
        <v>155</v>
      </c>
      <c r="C518" s="120">
        <v>0</v>
      </c>
      <c r="D518" s="143"/>
    </row>
    <row r="519" spans="1:4" x14ac:dyDescent="0.2">
      <c r="A519" s="141" t="s">
        <v>156</v>
      </c>
      <c r="B519" s="142" t="s">
        <v>157</v>
      </c>
      <c r="C519" s="120">
        <v>0</v>
      </c>
      <c r="D519" s="143"/>
    </row>
    <row r="520" spans="1:4" x14ac:dyDescent="0.2">
      <c r="A520" s="144"/>
      <c r="B520" s="145"/>
      <c r="C520" s="120"/>
      <c r="D520" s="143"/>
    </row>
    <row r="521" spans="1:4" x14ac:dyDescent="0.2">
      <c r="A521" s="139" t="s">
        <v>158</v>
      </c>
      <c r="B521" s="136" t="s">
        <v>159</v>
      </c>
      <c r="C521" s="137" t="s">
        <v>160</v>
      </c>
      <c r="D521" s="138"/>
    </row>
    <row r="522" spans="1:4" x14ac:dyDescent="0.2">
      <c r="A522" s="141" t="s">
        <v>161</v>
      </c>
      <c r="B522" s="142" t="s">
        <v>162</v>
      </c>
      <c r="C522" s="147" t="s">
        <v>160</v>
      </c>
      <c r="D522" s="143"/>
    </row>
    <row r="523" spans="1:4" x14ac:dyDescent="0.2">
      <c r="A523" s="141" t="s">
        <v>163</v>
      </c>
      <c r="B523" s="142" t="s">
        <v>164</v>
      </c>
      <c r="C523" s="120">
        <v>0</v>
      </c>
      <c r="D523" s="143"/>
    </row>
    <row r="524" spans="1:4" x14ac:dyDescent="0.2">
      <c r="A524" s="141" t="s">
        <v>165</v>
      </c>
      <c r="B524" s="142" t="s">
        <v>166</v>
      </c>
      <c r="C524" s="120">
        <v>0</v>
      </c>
      <c r="D524" s="143"/>
    </row>
    <row r="525" spans="1:4" x14ac:dyDescent="0.2">
      <c r="A525" s="144"/>
      <c r="B525" s="145"/>
      <c r="C525" s="120"/>
      <c r="D525" s="143"/>
    </row>
    <row r="526" spans="1:4" x14ac:dyDescent="0.2">
      <c r="A526" s="139" t="s">
        <v>167</v>
      </c>
      <c r="B526" s="136" t="s">
        <v>168</v>
      </c>
      <c r="C526" s="140">
        <f>SUM(C527:C535)</f>
        <v>0</v>
      </c>
      <c r="D526" s="138"/>
    </row>
    <row r="527" spans="1:4" x14ac:dyDescent="0.2">
      <c r="A527" s="141" t="s">
        <v>169</v>
      </c>
      <c r="B527" s="142" t="s">
        <v>170</v>
      </c>
      <c r="C527" s="120">
        <v>0</v>
      </c>
      <c r="D527" s="143"/>
    </row>
    <row r="528" spans="1:4" x14ac:dyDescent="0.2">
      <c r="A528" s="141" t="s">
        <v>171</v>
      </c>
      <c r="B528" s="142" t="s">
        <v>172</v>
      </c>
      <c r="C528" s="120">
        <v>0</v>
      </c>
      <c r="D528" s="143"/>
    </row>
    <row r="529" spans="1:4" x14ac:dyDescent="0.2">
      <c r="A529" s="141" t="s">
        <v>173</v>
      </c>
      <c r="B529" s="142" t="s">
        <v>174</v>
      </c>
      <c r="C529" s="120">
        <v>0</v>
      </c>
      <c r="D529" s="143"/>
    </row>
    <row r="530" spans="1:4" ht="25.5" x14ac:dyDescent="0.2">
      <c r="A530" s="141" t="s">
        <v>175</v>
      </c>
      <c r="B530" s="142" t="s">
        <v>176</v>
      </c>
      <c r="C530" s="120">
        <v>0</v>
      </c>
      <c r="D530" s="143"/>
    </row>
    <row r="531" spans="1:4" ht="25.5" x14ac:dyDescent="0.2">
      <c r="A531" s="141" t="s">
        <v>177</v>
      </c>
      <c r="B531" s="142" t="s">
        <v>178</v>
      </c>
      <c r="C531" s="120">
        <v>0</v>
      </c>
      <c r="D531" s="143"/>
    </row>
    <row r="532" spans="1:4" ht="25.5" x14ac:dyDescent="0.2">
      <c r="A532" s="141" t="s">
        <v>179</v>
      </c>
      <c r="B532" s="142" t="s">
        <v>180</v>
      </c>
      <c r="C532" s="120">
        <v>0</v>
      </c>
      <c r="D532" s="143"/>
    </row>
    <row r="533" spans="1:4" x14ac:dyDescent="0.2">
      <c r="A533" s="141" t="s">
        <v>181</v>
      </c>
      <c r="B533" s="142" t="s">
        <v>182</v>
      </c>
      <c r="C533" s="120">
        <v>0</v>
      </c>
      <c r="D533" s="143"/>
    </row>
    <row r="534" spans="1:4" ht="25.5" x14ac:dyDescent="0.2">
      <c r="A534" s="141" t="s">
        <v>183</v>
      </c>
      <c r="B534" s="142" t="s">
        <v>184</v>
      </c>
      <c r="C534" s="120">
        <v>0</v>
      </c>
      <c r="D534" s="143"/>
    </row>
    <row r="535" spans="1:4" ht="25.5" x14ac:dyDescent="0.2">
      <c r="A535" s="141" t="s">
        <v>185</v>
      </c>
      <c r="B535" s="142" t="s">
        <v>186</v>
      </c>
      <c r="C535" s="120">
        <v>0</v>
      </c>
      <c r="D535" s="143"/>
    </row>
    <row r="536" spans="1:4" x14ac:dyDescent="0.2">
      <c r="A536" s="144"/>
      <c r="B536" s="145"/>
      <c r="C536" s="120"/>
      <c r="D536" s="143"/>
    </row>
    <row r="537" spans="1:4" x14ac:dyDescent="0.2">
      <c r="A537" s="139" t="s">
        <v>187</v>
      </c>
      <c r="B537" s="136" t="s">
        <v>188</v>
      </c>
      <c r="C537" s="140">
        <f>SUM(C538:C541)</f>
        <v>0</v>
      </c>
      <c r="D537" s="138"/>
    </row>
    <row r="538" spans="1:4" x14ac:dyDescent="0.2">
      <c r="A538" s="141" t="s">
        <v>189</v>
      </c>
      <c r="B538" s="142" t="s">
        <v>190</v>
      </c>
      <c r="C538" s="120">
        <v>0</v>
      </c>
      <c r="D538" s="143"/>
    </row>
    <row r="539" spans="1:4" x14ac:dyDescent="0.2">
      <c r="A539" s="141" t="s">
        <v>191</v>
      </c>
      <c r="B539" s="142" t="s">
        <v>192</v>
      </c>
      <c r="C539" s="120">
        <v>0</v>
      </c>
      <c r="D539" s="143"/>
    </row>
    <row r="540" spans="1:4" x14ac:dyDescent="0.2">
      <c r="A540" s="141" t="s">
        <v>193</v>
      </c>
      <c r="B540" s="142" t="s">
        <v>194</v>
      </c>
      <c r="C540" s="120">
        <v>0</v>
      </c>
      <c r="D540" s="143"/>
    </row>
    <row r="541" spans="1:4" x14ac:dyDescent="0.2">
      <c r="A541" s="141" t="s">
        <v>195</v>
      </c>
      <c r="B541" s="142" t="s">
        <v>196</v>
      </c>
      <c r="C541" s="120">
        <v>0</v>
      </c>
      <c r="D541" s="143"/>
    </row>
    <row r="542" spans="1:4" x14ac:dyDescent="0.2">
      <c r="A542" s="144"/>
      <c r="B542" s="145"/>
      <c r="C542" s="120"/>
      <c r="D542" s="143"/>
    </row>
    <row r="543" spans="1:4" x14ac:dyDescent="0.2">
      <c r="A543" s="139" t="s">
        <v>197</v>
      </c>
      <c r="B543" s="136" t="s">
        <v>198</v>
      </c>
      <c r="C543" s="140">
        <f>SUM(C544:C549)</f>
        <v>0</v>
      </c>
      <c r="D543" s="138"/>
    </row>
    <row r="544" spans="1:4" x14ac:dyDescent="0.2">
      <c r="A544" s="141" t="s">
        <v>199</v>
      </c>
      <c r="B544" s="142" t="s">
        <v>200</v>
      </c>
      <c r="C544" s="120">
        <v>0</v>
      </c>
      <c r="D544" s="143"/>
    </row>
    <row r="545" spans="1:4" x14ac:dyDescent="0.2">
      <c r="A545" s="141" t="s">
        <v>201</v>
      </c>
      <c r="B545" s="142" t="s">
        <v>202</v>
      </c>
      <c r="C545" s="120">
        <v>0</v>
      </c>
      <c r="D545" s="143"/>
    </row>
    <row r="546" spans="1:4" x14ac:dyDescent="0.2">
      <c r="A546" s="141" t="s">
        <v>203</v>
      </c>
      <c r="B546" s="142" t="s">
        <v>204</v>
      </c>
      <c r="C546" s="120">
        <v>0</v>
      </c>
      <c r="D546" s="143"/>
    </row>
    <row r="547" spans="1:4" ht="25.5" x14ac:dyDescent="0.2">
      <c r="A547" s="141" t="s">
        <v>205</v>
      </c>
      <c r="B547" s="142" t="s">
        <v>206</v>
      </c>
      <c r="C547" s="120">
        <v>0</v>
      </c>
      <c r="D547" s="143"/>
    </row>
    <row r="548" spans="1:4" x14ac:dyDescent="0.2">
      <c r="A548" s="141" t="s">
        <v>207</v>
      </c>
      <c r="B548" s="142" t="s">
        <v>208</v>
      </c>
      <c r="C548" s="120">
        <v>0</v>
      </c>
      <c r="D548" s="143"/>
    </row>
    <row r="549" spans="1:4" x14ac:dyDescent="0.2">
      <c r="A549" s="141" t="s">
        <v>209</v>
      </c>
      <c r="B549" s="142" t="s">
        <v>210</v>
      </c>
      <c r="C549" s="148">
        <v>0</v>
      </c>
      <c r="D549" s="149"/>
    </row>
    <row r="550" spans="1:4" x14ac:dyDescent="0.2">
      <c r="A550" s="150"/>
      <c r="B550" s="151"/>
      <c r="C550" s="152"/>
      <c r="D550" s="130"/>
    </row>
    <row r="551" spans="1:4" x14ac:dyDescent="0.2">
      <c r="A551" s="135">
        <v>2</v>
      </c>
      <c r="B551" s="136" t="s">
        <v>211</v>
      </c>
      <c r="C551" s="140">
        <f>SUM(C553+C560+C566+C575+C579+C585)</f>
        <v>0</v>
      </c>
      <c r="D551" s="138"/>
    </row>
    <row r="552" spans="1:4" x14ac:dyDescent="0.2">
      <c r="A552" s="135"/>
      <c r="B552" s="153"/>
      <c r="C552" s="120"/>
      <c r="D552" s="143"/>
    </row>
    <row r="553" spans="1:4" x14ac:dyDescent="0.2">
      <c r="A553" s="150" t="s">
        <v>212</v>
      </c>
      <c r="B553" s="136" t="s">
        <v>213</v>
      </c>
      <c r="C553" s="140">
        <f>SUM(C554:C558)</f>
        <v>0</v>
      </c>
      <c r="D553" s="138"/>
    </row>
    <row r="554" spans="1:4" x14ac:dyDescent="0.2">
      <c r="A554" s="141" t="s">
        <v>214</v>
      </c>
      <c r="B554" s="142" t="s">
        <v>215</v>
      </c>
      <c r="C554" s="120">
        <v>0</v>
      </c>
      <c r="D554" s="143"/>
    </row>
    <row r="555" spans="1:4" x14ac:dyDescent="0.2">
      <c r="A555" s="141" t="s">
        <v>216</v>
      </c>
      <c r="B555" s="142" t="s">
        <v>217</v>
      </c>
      <c r="C555" s="120">
        <v>0</v>
      </c>
      <c r="D555" s="143"/>
    </row>
    <row r="556" spans="1:4" x14ac:dyDescent="0.2">
      <c r="A556" s="141" t="s">
        <v>218</v>
      </c>
      <c r="B556" s="142" t="s">
        <v>219</v>
      </c>
      <c r="C556" s="120">
        <v>0</v>
      </c>
      <c r="D556" s="143"/>
    </row>
    <row r="557" spans="1:4" x14ac:dyDescent="0.2">
      <c r="A557" s="141" t="s">
        <v>220</v>
      </c>
      <c r="B557" s="142" t="s">
        <v>221</v>
      </c>
      <c r="C557" s="120">
        <v>0</v>
      </c>
      <c r="D557" s="143"/>
    </row>
    <row r="558" spans="1:4" x14ac:dyDescent="0.2">
      <c r="A558" s="141" t="s">
        <v>222</v>
      </c>
      <c r="B558" s="142" t="s">
        <v>223</v>
      </c>
      <c r="C558" s="120">
        <v>0</v>
      </c>
      <c r="D558" s="143"/>
    </row>
    <row r="559" spans="1:4" x14ac:dyDescent="0.2">
      <c r="A559" s="154"/>
      <c r="B559" s="145"/>
      <c r="C559" s="120"/>
      <c r="D559" s="143"/>
    </row>
    <row r="560" spans="1:4" ht="25.5" x14ac:dyDescent="0.2">
      <c r="A560" s="150" t="s">
        <v>224</v>
      </c>
      <c r="B560" s="136" t="s">
        <v>225</v>
      </c>
      <c r="C560" s="140">
        <f>SUM(C561:C564)</f>
        <v>0</v>
      </c>
      <c r="D560" s="138"/>
    </row>
    <row r="561" spans="1:4" x14ac:dyDescent="0.2">
      <c r="A561" s="141" t="s">
        <v>226</v>
      </c>
      <c r="B561" s="142" t="s">
        <v>227</v>
      </c>
      <c r="C561" s="120">
        <v>0</v>
      </c>
      <c r="D561" s="143"/>
    </row>
    <row r="562" spans="1:4" x14ac:dyDescent="0.2">
      <c r="A562" s="141" t="s">
        <v>228</v>
      </c>
      <c r="B562" s="142" t="s">
        <v>229</v>
      </c>
      <c r="C562" s="120">
        <v>0</v>
      </c>
      <c r="D562" s="143"/>
    </row>
    <row r="563" spans="1:4" x14ac:dyDescent="0.2">
      <c r="A563" s="141" t="s">
        <v>230</v>
      </c>
      <c r="B563" s="142" t="s">
        <v>231</v>
      </c>
      <c r="C563" s="120">
        <v>0</v>
      </c>
      <c r="D563" s="143"/>
    </row>
    <row r="564" spans="1:4" x14ac:dyDescent="0.2">
      <c r="A564" s="141" t="s">
        <v>232</v>
      </c>
      <c r="B564" s="142" t="s">
        <v>233</v>
      </c>
      <c r="C564" s="120">
        <v>0</v>
      </c>
      <c r="D564" s="143"/>
    </row>
    <row r="565" spans="1:4" x14ac:dyDescent="0.2">
      <c r="A565" s="154"/>
      <c r="B565" s="145"/>
      <c r="C565" s="120"/>
      <c r="D565" s="143"/>
    </row>
    <row r="566" spans="1:4" ht="25.5" x14ac:dyDescent="0.2">
      <c r="A566" s="150" t="s">
        <v>234</v>
      </c>
      <c r="B566" s="136" t="s">
        <v>235</v>
      </c>
      <c r="C566" s="140">
        <f>SUM(C567:C573)</f>
        <v>0</v>
      </c>
      <c r="D566" s="138"/>
    </row>
    <row r="567" spans="1:4" x14ac:dyDescent="0.2">
      <c r="A567" s="141" t="s">
        <v>236</v>
      </c>
      <c r="B567" s="142" t="s">
        <v>237</v>
      </c>
      <c r="C567" s="120">
        <v>0</v>
      </c>
      <c r="D567" s="143"/>
    </row>
    <row r="568" spans="1:4" ht="25.5" x14ac:dyDescent="0.2">
      <c r="A568" s="141" t="s">
        <v>238</v>
      </c>
      <c r="B568" s="142" t="s">
        <v>239</v>
      </c>
      <c r="C568" s="120">
        <v>0</v>
      </c>
      <c r="D568" s="143"/>
    </row>
    <row r="569" spans="1:4" x14ac:dyDescent="0.2">
      <c r="A569" s="141" t="s">
        <v>240</v>
      </c>
      <c r="B569" s="142" t="s">
        <v>241</v>
      </c>
      <c r="C569" s="120">
        <v>0</v>
      </c>
      <c r="D569" s="143"/>
    </row>
    <row r="570" spans="1:4" ht="25.5" x14ac:dyDescent="0.2">
      <c r="A570" s="141" t="s">
        <v>242</v>
      </c>
      <c r="B570" s="142" t="s">
        <v>243</v>
      </c>
      <c r="C570" s="120">
        <v>0</v>
      </c>
      <c r="D570" s="143"/>
    </row>
    <row r="571" spans="1:4" x14ac:dyDescent="0.2">
      <c r="A571" s="141" t="s">
        <v>244</v>
      </c>
      <c r="B571" s="142" t="s">
        <v>245</v>
      </c>
      <c r="C571" s="120">
        <v>0</v>
      </c>
      <c r="D571" s="143"/>
    </row>
    <row r="572" spans="1:4" x14ac:dyDescent="0.2">
      <c r="A572" s="141" t="s">
        <v>246</v>
      </c>
      <c r="B572" s="142" t="s">
        <v>247</v>
      </c>
      <c r="C572" s="120">
        <v>0</v>
      </c>
      <c r="D572" s="143"/>
    </row>
    <row r="573" spans="1:4" ht="25.5" x14ac:dyDescent="0.2">
      <c r="A573" s="141" t="s">
        <v>248</v>
      </c>
      <c r="B573" s="142" t="s">
        <v>249</v>
      </c>
      <c r="C573" s="120">
        <v>0</v>
      </c>
      <c r="D573" s="143"/>
    </row>
    <row r="574" spans="1:4" x14ac:dyDescent="0.2">
      <c r="A574" s="154"/>
      <c r="B574" s="145"/>
      <c r="C574" s="120"/>
      <c r="D574" s="143"/>
    </row>
    <row r="575" spans="1:4" ht="25.5" x14ac:dyDescent="0.2">
      <c r="A575" s="150" t="s">
        <v>250</v>
      </c>
      <c r="B575" s="136" t="s">
        <v>251</v>
      </c>
      <c r="C575" s="140">
        <f>SUM(C576:C577)</f>
        <v>0</v>
      </c>
      <c r="D575" s="138"/>
    </row>
    <row r="576" spans="1:4" x14ac:dyDescent="0.2">
      <c r="A576" s="141" t="s">
        <v>252</v>
      </c>
      <c r="B576" s="142" t="s">
        <v>253</v>
      </c>
      <c r="C576" s="120">
        <v>0</v>
      </c>
      <c r="D576" s="143"/>
    </row>
    <row r="577" spans="1:4" x14ac:dyDescent="0.2">
      <c r="A577" s="141" t="s">
        <v>254</v>
      </c>
      <c r="B577" s="142" t="s">
        <v>255</v>
      </c>
      <c r="C577" s="120">
        <v>0</v>
      </c>
      <c r="D577" s="143"/>
    </row>
    <row r="578" spans="1:4" x14ac:dyDescent="0.2">
      <c r="A578" s="154"/>
      <c r="B578" s="145"/>
      <c r="C578" s="120"/>
      <c r="D578" s="143"/>
    </row>
    <row r="579" spans="1:4" ht="25.5" x14ac:dyDescent="0.2">
      <c r="A579" s="150" t="s">
        <v>256</v>
      </c>
      <c r="B579" s="136" t="s">
        <v>257</v>
      </c>
      <c r="C579" s="140">
        <f>SUM(C580:C583)</f>
        <v>0</v>
      </c>
      <c r="D579" s="138"/>
    </row>
    <row r="580" spans="1:4" x14ac:dyDescent="0.2">
      <c r="A580" s="141" t="s">
        <v>258</v>
      </c>
      <c r="B580" s="142" t="s">
        <v>259</v>
      </c>
      <c r="C580" s="120">
        <v>0</v>
      </c>
      <c r="D580" s="143"/>
    </row>
    <row r="581" spans="1:4" x14ac:dyDescent="0.2">
      <c r="A581" s="141" t="s">
        <v>260</v>
      </c>
      <c r="B581" s="142" t="s">
        <v>261</v>
      </c>
      <c r="C581" s="120">
        <v>0</v>
      </c>
      <c r="D581" s="143"/>
    </row>
    <row r="582" spans="1:4" x14ac:dyDescent="0.2">
      <c r="A582" s="141" t="s">
        <v>262</v>
      </c>
      <c r="B582" s="142" t="s">
        <v>263</v>
      </c>
      <c r="C582" s="120">
        <v>0</v>
      </c>
      <c r="D582" s="143"/>
    </row>
    <row r="583" spans="1:4" ht="25.5" x14ac:dyDescent="0.2">
      <c r="A583" s="141" t="s">
        <v>264</v>
      </c>
      <c r="B583" s="142" t="s">
        <v>265</v>
      </c>
      <c r="C583" s="120">
        <v>0</v>
      </c>
      <c r="D583" s="143"/>
    </row>
    <row r="584" spans="1:4" x14ac:dyDescent="0.2">
      <c r="A584" s="154"/>
      <c r="B584" s="145"/>
      <c r="C584" s="120"/>
      <c r="D584" s="143"/>
    </row>
    <row r="585" spans="1:4" ht="25.5" x14ac:dyDescent="0.2">
      <c r="A585" s="150" t="s">
        <v>266</v>
      </c>
      <c r="B585" s="136" t="s">
        <v>267</v>
      </c>
      <c r="C585" s="140">
        <f>SUM(C586:C593)</f>
        <v>0</v>
      </c>
      <c r="D585" s="138"/>
    </row>
    <row r="586" spans="1:4" x14ac:dyDescent="0.2">
      <c r="A586" s="141" t="s">
        <v>268</v>
      </c>
      <c r="B586" s="142" t="s">
        <v>269</v>
      </c>
      <c r="C586" s="120"/>
      <c r="D586" s="143"/>
    </row>
    <row r="587" spans="1:4" ht="25.5" x14ac:dyDescent="0.2">
      <c r="A587" s="141" t="s">
        <v>270</v>
      </c>
      <c r="B587" s="142" t="s">
        <v>271</v>
      </c>
      <c r="C587" s="120">
        <v>0</v>
      </c>
      <c r="D587" s="143"/>
    </row>
    <row r="588" spans="1:4" x14ac:dyDescent="0.2">
      <c r="A588" s="141" t="s">
        <v>272</v>
      </c>
      <c r="B588" s="142" t="s">
        <v>273</v>
      </c>
      <c r="C588" s="120">
        <v>0</v>
      </c>
      <c r="D588" s="143"/>
    </row>
    <row r="589" spans="1:4" x14ac:dyDescent="0.2">
      <c r="A589" s="141" t="s">
        <v>274</v>
      </c>
      <c r="B589" s="142" t="s">
        <v>275</v>
      </c>
      <c r="C589" s="120">
        <v>0</v>
      </c>
      <c r="D589" s="143"/>
    </row>
    <row r="590" spans="1:4" x14ac:dyDescent="0.2">
      <c r="A590" s="141" t="s">
        <v>276</v>
      </c>
      <c r="B590" s="142" t="s">
        <v>277</v>
      </c>
      <c r="C590" s="120">
        <v>0</v>
      </c>
      <c r="D590" s="143"/>
    </row>
    <row r="591" spans="1:4" ht="25.5" x14ac:dyDescent="0.2">
      <c r="A591" s="141" t="s">
        <v>278</v>
      </c>
      <c r="B591" s="142" t="s">
        <v>279</v>
      </c>
      <c r="C591" s="120">
        <v>0</v>
      </c>
      <c r="D591" s="143"/>
    </row>
    <row r="592" spans="1:4" x14ac:dyDescent="0.2">
      <c r="A592" s="141" t="s">
        <v>280</v>
      </c>
      <c r="B592" s="142" t="s">
        <v>281</v>
      </c>
      <c r="C592" s="120">
        <v>0</v>
      </c>
      <c r="D592" s="143"/>
    </row>
    <row r="593" spans="1:4" x14ac:dyDescent="0.2">
      <c r="A593" s="141" t="s">
        <v>282</v>
      </c>
      <c r="B593" s="142" t="s">
        <v>283</v>
      </c>
      <c r="C593" s="120">
        <v>0</v>
      </c>
      <c r="D593" s="143"/>
    </row>
    <row r="594" spans="1:4" x14ac:dyDescent="0.2">
      <c r="A594" s="141"/>
      <c r="B594" s="145"/>
      <c r="C594" s="120"/>
      <c r="D594" s="143"/>
    </row>
    <row r="595" spans="1:4" x14ac:dyDescent="0.2">
      <c r="A595" s="135">
        <v>5</v>
      </c>
      <c r="B595" s="155" t="s">
        <v>284</v>
      </c>
      <c r="C595" s="140">
        <f>SUM(C597+C607+C617+C622)</f>
        <v>0</v>
      </c>
      <c r="D595" s="138"/>
    </row>
    <row r="596" spans="1:4" x14ac:dyDescent="0.2">
      <c r="A596" s="154"/>
      <c r="B596" s="145"/>
      <c r="C596" s="120"/>
      <c r="D596" s="143"/>
    </row>
    <row r="597" spans="1:4" x14ac:dyDescent="0.2">
      <c r="A597" s="156" t="s">
        <v>285</v>
      </c>
      <c r="B597" s="136" t="s">
        <v>286</v>
      </c>
      <c r="C597" s="140">
        <f>SUM(C598:C605)</f>
        <v>0</v>
      </c>
      <c r="D597" s="138"/>
    </row>
    <row r="598" spans="1:4" x14ac:dyDescent="0.2">
      <c r="A598" s="157" t="s">
        <v>287</v>
      </c>
      <c r="B598" s="142" t="s">
        <v>288</v>
      </c>
      <c r="C598" s="120">
        <v>0</v>
      </c>
      <c r="D598" s="143"/>
    </row>
    <row r="599" spans="1:4" x14ac:dyDescent="0.2">
      <c r="A599" s="157" t="s">
        <v>289</v>
      </c>
      <c r="B599" s="142" t="s">
        <v>290</v>
      </c>
      <c r="C599" s="120">
        <v>0</v>
      </c>
      <c r="D599" s="143"/>
    </row>
    <row r="600" spans="1:4" x14ac:dyDescent="0.2">
      <c r="A600" s="157" t="s">
        <v>291</v>
      </c>
      <c r="B600" s="142" t="s">
        <v>292</v>
      </c>
      <c r="C600" s="120"/>
      <c r="D600" s="143"/>
    </row>
    <row r="601" spans="1:4" x14ac:dyDescent="0.2">
      <c r="A601" s="157" t="s">
        <v>293</v>
      </c>
      <c r="B601" s="142" t="s">
        <v>294</v>
      </c>
      <c r="C601" s="120"/>
      <c r="D601" s="143"/>
    </row>
    <row r="602" spans="1:4" x14ac:dyDescent="0.2">
      <c r="A602" s="157" t="s">
        <v>295</v>
      </c>
      <c r="B602" s="142" t="s">
        <v>296</v>
      </c>
      <c r="C602" s="120"/>
      <c r="D602" s="143"/>
    </row>
    <row r="603" spans="1:4" ht="25.5" x14ac:dyDescent="0.2">
      <c r="A603" s="157" t="s">
        <v>297</v>
      </c>
      <c r="B603" s="142" t="s">
        <v>298</v>
      </c>
      <c r="C603" s="120"/>
      <c r="D603" s="143"/>
    </row>
    <row r="604" spans="1:4" ht="25.5" x14ac:dyDescent="0.2">
      <c r="A604" s="157" t="s">
        <v>299</v>
      </c>
      <c r="B604" s="142" t="s">
        <v>300</v>
      </c>
      <c r="C604" s="120"/>
      <c r="D604" s="143"/>
    </row>
    <row r="605" spans="1:4" x14ac:dyDescent="0.2">
      <c r="A605" s="157" t="s">
        <v>301</v>
      </c>
      <c r="B605" s="142" t="s">
        <v>302</v>
      </c>
      <c r="C605" s="120">
        <v>0</v>
      </c>
      <c r="D605" s="143"/>
    </row>
    <row r="606" spans="1:4" x14ac:dyDescent="0.2">
      <c r="A606" s="157"/>
      <c r="B606" s="142"/>
      <c r="C606" s="120"/>
      <c r="D606" s="143"/>
    </row>
    <row r="607" spans="1:4" ht="25.5" x14ac:dyDescent="0.2">
      <c r="A607" s="156" t="s">
        <v>303</v>
      </c>
      <c r="B607" s="136" t="s">
        <v>304</v>
      </c>
      <c r="C607" s="140">
        <f>SUM(C608:C615)</f>
        <v>0</v>
      </c>
      <c r="D607" s="138"/>
    </row>
    <row r="608" spans="1:4" x14ac:dyDescent="0.2">
      <c r="A608" s="157" t="s">
        <v>305</v>
      </c>
      <c r="B608" s="142" t="s">
        <v>306</v>
      </c>
      <c r="C608" s="120">
        <v>0</v>
      </c>
      <c r="D608" s="143"/>
    </row>
    <row r="609" spans="1:4" x14ac:dyDescent="0.2">
      <c r="A609" s="157" t="s">
        <v>307</v>
      </c>
      <c r="B609" s="142" t="s">
        <v>308</v>
      </c>
      <c r="C609" s="120">
        <v>0</v>
      </c>
      <c r="D609" s="143"/>
    </row>
    <row r="610" spans="1:4" x14ac:dyDescent="0.2">
      <c r="A610" s="157" t="s">
        <v>309</v>
      </c>
      <c r="B610" s="142" t="s">
        <v>310</v>
      </c>
      <c r="C610" s="120">
        <v>0</v>
      </c>
      <c r="D610" s="143"/>
    </row>
    <row r="611" spans="1:4" x14ac:dyDescent="0.2">
      <c r="A611" s="157" t="s">
        <v>311</v>
      </c>
      <c r="B611" s="142" t="s">
        <v>312</v>
      </c>
      <c r="C611" s="120">
        <v>0</v>
      </c>
      <c r="D611" s="143"/>
    </row>
    <row r="612" spans="1:4" x14ac:dyDescent="0.2">
      <c r="A612" s="157" t="s">
        <v>313</v>
      </c>
      <c r="B612" s="142" t="s">
        <v>314</v>
      </c>
      <c r="C612" s="120">
        <v>0</v>
      </c>
      <c r="D612" s="143"/>
    </row>
    <row r="613" spans="1:4" x14ac:dyDescent="0.2">
      <c r="A613" s="157" t="s">
        <v>315</v>
      </c>
      <c r="B613" s="142" t="s">
        <v>316</v>
      </c>
      <c r="C613" s="120">
        <v>0</v>
      </c>
      <c r="D613" s="143"/>
    </row>
    <row r="614" spans="1:4" x14ac:dyDescent="0.2">
      <c r="A614" s="157" t="s">
        <v>317</v>
      </c>
      <c r="B614" s="142" t="s">
        <v>318</v>
      </c>
      <c r="C614" s="120">
        <v>0</v>
      </c>
      <c r="D614" s="143"/>
    </row>
    <row r="615" spans="1:4" ht="25.5" x14ac:dyDescent="0.2">
      <c r="A615" s="157" t="s">
        <v>319</v>
      </c>
      <c r="B615" s="142" t="s">
        <v>320</v>
      </c>
      <c r="C615" s="120">
        <v>0</v>
      </c>
      <c r="D615" s="143"/>
    </row>
    <row r="616" spans="1:4" x14ac:dyDescent="0.2">
      <c r="A616" s="157"/>
      <c r="B616" s="142"/>
      <c r="C616" s="120"/>
      <c r="D616" s="143"/>
    </row>
    <row r="617" spans="1:4" x14ac:dyDescent="0.2">
      <c r="A617" s="156" t="s">
        <v>321</v>
      </c>
      <c r="B617" s="136" t="s">
        <v>322</v>
      </c>
      <c r="C617" s="140">
        <f>SUM(C618:C620)</f>
        <v>0</v>
      </c>
      <c r="D617" s="138"/>
    </row>
    <row r="618" spans="1:4" x14ac:dyDescent="0.2">
      <c r="A618" s="157" t="s">
        <v>323</v>
      </c>
      <c r="B618" s="142" t="s">
        <v>324</v>
      </c>
      <c r="C618" s="120">
        <v>0</v>
      </c>
      <c r="D618" s="143"/>
    </row>
    <row r="619" spans="1:4" x14ac:dyDescent="0.2">
      <c r="A619" s="157" t="s">
        <v>325</v>
      </c>
      <c r="B619" s="142" t="s">
        <v>326</v>
      </c>
      <c r="C619" s="120">
        <v>0</v>
      </c>
      <c r="D619" s="143"/>
    </row>
    <row r="620" spans="1:4" x14ac:dyDescent="0.2">
      <c r="A620" s="157" t="s">
        <v>327</v>
      </c>
      <c r="B620" s="142" t="s">
        <v>328</v>
      </c>
      <c r="C620" s="120">
        <v>0</v>
      </c>
      <c r="D620" s="143"/>
    </row>
    <row r="621" spans="1:4" x14ac:dyDescent="0.2">
      <c r="A621" s="157"/>
      <c r="B621" s="142"/>
      <c r="C621" s="120"/>
      <c r="D621" s="143"/>
    </row>
    <row r="622" spans="1:4" x14ac:dyDescent="0.2">
      <c r="A622" s="156" t="s">
        <v>329</v>
      </c>
      <c r="B622" s="136" t="s">
        <v>330</v>
      </c>
      <c r="C622" s="140">
        <f>SUM(C623:C626)</f>
        <v>0</v>
      </c>
      <c r="D622" s="138"/>
    </row>
    <row r="623" spans="1:4" x14ac:dyDescent="0.2">
      <c r="A623" s="157" t="s">
        <v>331</v>
      </c>
      <c r="B623" s="142" t="s">
        <v>332</v>
      </c>
      <c r="C623" s="120">
        <v>0</v>
      </c>
      <c r="D623" s="143"/>
    </row>
    <row r="624" spans="1:4" x14ac:dyDescent="0.2">
      <c r="A624" s="157" t="s">
        <v>333</v>
      </c>
      <c r="B624" s="142" t="s">
        <v>334</v>
      </c>
      <c r="C624" s="120">
        <v>0</v>
      </c>
      <c r="D624" s="143"/>
    </row>
    <row r="625" spans="1:4" x14ac:dyDescent="0.2">
      <c r="A625" s="157" t="s">
        <v>335</v>
      </c>
      <c r="B625" s="142" t="s">
        <v>336</v>
      </c>
      <c r="C625" s="120">
        <v>0</v>
      </c>
      <c r="D625" s="143"/>
    </row>
    <row r="626" spans="1:4" x14ac:dyDescent="0.2">
      <c r="A626" s="157" t="s">
        <v>337</v>
      </c>
      <c r="B626" s="142" t="s">
        <v>338</v>
      </c>
      <c r="C626" s="120">
        <v>0</v>
      </c>
      <c r="D626" s="143"/>
    </row>
    <row r="627" spans="1:4" x14ac:dyDescent="0.2">
      <c r="A627" s="158"/>
      <c r="B627" s="158"/>
      <c r="C627" s="158"/>
      <c r="D627" s="158"/>
    </row>
    <row r="629" spans="1:4" ht="51" x14ac:dyDescent="0.2">
      <c r="A629" s="160" t="str">
        <f>'5. Vigilancia  '!B30</f>
        <v xml:space="preserve">RE3. P8 Estrategia de Gestión Integral de control de enfermedades transmitidas por vectores implementada </v>
      </c>
      <c r="B629" s="128" t="s">
        <v>75</v>
      </c>
      <c r="C629" s="120">
        <f>SUM(C631,C707,C751)</f>
        <v>0</v>
      </c>
      <c r="D629" s="130"/>
    </row>
    <row r="630" spans="1:4" x14ac:dyDescent="0.2">
      <c r="A630" s="131" t="s">
        <v>76</v>
      </c>
      <c r="B630" s="132" t="s">
        <v>77</v>
      </c>
      <c r="C630" s="133" t="s">
        <v>78</v>
      </c>
      <c r="D630" s="134" t="s">
        <v>79</v>
      </c>
    </row>
    <row r="631" spans="1:4" x14ac:dyDescent="0.2">
      <c r="A631" s="135">
        <v>1</v>
      </c>
      <c r="B631" s="136" t="s">
        <v>80</v>
      </c>
      <c r="C631" s="137">
        <f>SUM(C633,C640,C647,C656,C665,C670,C677,C682,C693,C699)</f>
        <v>0</v>
      </c>
      <c r="D631" s="138"/>
    </row>
    <row r="632" spans="1:4" x14ac:dyDescent="0.2">
      <c r="A632" s="135"/>
      <c r="B632" s="153"/>
      <c r="C632" s="140"/>
      <c r="D632" s="138"/>
    </row>
    <row r="633" spans="1:4" x14ac:dyDescent="0.2">
      <c r="A633" s="139" t="s">
        <v>82</v>
      </c>
      <c r="B633" s="136" t="s">
        <v>83</v>
      </c>
      <c r="C633" s="140">
        <f>SUM(C634:C638)</f>
        <v>0</v>
      </c>
      <c r="D633" s="138"/>
    </row>
    <row r="634" spans="1:4" x14ac:dyDescent="0.2">
      <c r="A634" s="141" t="s">
        <v>84</v>
      </c>
      <c r="B634" s="142" t="s">
        <v>85</v>
      </c>
      <c r="C634" s="120">
        <v>0</v>
      </c>
      <c r="D634" s="143"/>
    </row>
    <row r="635" spans="1:4" ht="25.5" x14ac:dyDescent="0.2">
      <c r="A635" s="141" t="s">
        <v>86</v>
      </c>
      <c r="B635" s="142" t="s">
        <v>87</v>
      </c>
      <c r="C635" s="120">
        <v>0</v>
      </c>
      <c r="D635" s="143"/>
    </row>
    <row r="636" spans="1:4" x14ac:dyDescent="0.2">
      <c r="A636" s="141" t="s">
        <v>88</v>
      </c>
      <c r="B636" s="142" t="s">
        <v>89</v>
      </c>
      <c r="C636" s="120">
        <v>0</v>
      </c>
      <c r="D636" s="143"/>
    </row>
    <row r="637" spans="1:4" ht="25.5" x14ac:dyDescent="0.2">
      <c r="A637" s="141" t="s">
        <v>90</v>
      </c>
      <c r="B637" s="142" t="s">
        <v>91</v>
      </c>
      <c r="C637" s="120">
        <v>0</v>
      </c>
      <c r="D637" s="143"/>
    </row>
    <row r="638" spans="1:4" x14ac:dyDescent="0.2">
      <c r="A638" s="141" t="s">
        <v>92</v>
      </c>
      <c r="B638" s="142" t="s">
        <v>93</v>
      </c>
      <c r="C638" s="120">
        <v>0</v>
      </c>
      <c r="D638" s="143"/>
    </row>
    <row r="639" spans="1:4" x14ac:dyDescent="0.2">
      <c r="A639" s="144"/>
      <c r="B639" s="145"/>
      <c r="C639" s="120"/>
      <c r="D639" s="143"/>
    </row>
    <row r="640" spans="1:4" x14ac:dyDescent="0.2">
      <c r="A640" s="139" t="s">
        <v>94</v>
      </c>
      <c r="B640" s="136" t="s">
        <v>95</v>
      </c>
      <c r="C640" s="140">
        <f>SUM(C641:C645)</f>
        <v>0</v>
      </c>
      <c r="D640" s="138"/>
    </row>
    <row r="641" spans="1:4" x14ac:dyDescent="0.2">
      <c r="A641" s="141" t="s">
        <v>96</v>
      </c>
      <c r="B641" s="142" t="s">
        <v>97</v>
      </c>
      <c r="C641" s="120">
        <v>0</v>
      </c>
      <c r="D641" s="143"/>
    </row>
    <row r="642" spans="1:4" x14ac:dyDescent="0.2">
      <c r="A642" s="141" t="s">
        <v>98</v>
      </c>
      <c r="B642" s="142" t="s">
        <v>99</v>
      </c>
      <c r="C642" s="120">
        <v>0</v>
      </c>
      <c r="D642" s="143"/>
    </row>
    <row r="643" spans="1:4" x14ac:dyDescent="0.2">
      <c r="A643" s="141" t="s">
        <v>100</v>
      </c>
      <c r="B643" s="142" t="s">
        <v>101</v>
      </c>
      <c r="C643" s="120">
        <v>0</v>
      </c>
      <c r="D643" s="143"/>
    </row>
    <row r="644" spans="1:4" x14ac:dyDescent="0.2">
      <c r="A644" s="141" t="s">
        <v>102</v>
      </c>
      <c r="B644" s="142" t="s">
        <v>103</v>
      </c>
      <c r="C644" s="120">
        <v>0</v>
      </c>
      <c r="D644" s="143"/>
    </row>
    <row r="645" spans="1:4" x14ac:dyDescent="0.2">
      <c r="A645" s="141" t="s">
        <v>104</v>
      </c>
      <c r="B645" s="142" t="s">
        <v>105</v>
      </c>
      <c r="C645" s="120">
        <v>0</v>
      </c>
      <c r="D645" s="143"/>
    </row>
    <row r="646" spans="1:4" x14ac:dyDescent="0.2">
      <c r="A646" s="144"/>
      <c r="B646" s="145"/>
      <c r="C646" s="140"/>
      <c r="D646" s="138"/>
    </row>
    <row r="647" spans="1:4" ht="25.5" x14ac:dyDescent="0.2">
      <c r="A647" s="139" t="s">
        <v>106</v>
      </c>
      <c r="B647" s="146" t="s">
        <v>107</v>
      </c>
      <c r="C647" s="140">
        <f>SUM(C648:C654)</f>
        <v>0</v>
      </c>
      <c r="D647" s="138"/>
    </row>
    <row r="648" spans="1:4" x14ac:dyDescent="0.2">
      <c r="A648" s="141" t="s">
        <v>108</v>
      </c>
      <c r="B648" s="142" t="s">
        <v>109</v>
      </c>
      <c r="C648" s="120">
        <v>0</v>
      </c>
      <c r="D648" s="143"/>
    </row>
    <row r="649" spans="1:4" x14ac:dyDescent="0.2">
      <c r="A649" s="141" t="s">
        <v>110</v>
      </c>
      <c r="B649" s="142" t="s">
        <v>111</v>
      </c>
      <c r="C649" s="120">
        <v>0</v>
      </c>
      <c r="D649" s="143"/>
    </row>
    <row r="650" spans="1:4" x14ac:dyDescent="0.2">
      <c r="A650" s="141" t="s">
        <v>112</v>
      </c>
      <c r="B650" s="142" t="s">
        <v>113</v>
      </c>
      <c r="C650" s="120"/>
      <c r="D650" s="143"/>
    </row>
    <row r="651" spans="1:4" x14ac:dyDescent="0.2">
      <c r="A651" s="141" t="s">
        <v>114</v>
      </c>
      <c r="B651" s="142" t="s">
        <v>115</v>
      </c>
      <c r="C651" s="120">
        <v>0</v>
      </c>
      <c r="D651" s="143"/>
    </row>
    <row r="652" spans="1:4" x14ac:dyDescent="0.2">
      <c r="A652" s="141" t="s">
        <v>116</v>
      </c>
      <c r="B652" s="142" t="s">
        <v>117</v>
      </c>
      <c r="C652" s="120">
        <v>0</v>
      </c>
      <c r="D652" s="143"/>
    </row>
    <row r="653" spans="1:4" ht="25.5" x14ac:dyDescent="0.2">
      <c r="A653" s="141" t="s">
        <v>118</v>
      </c>
      <c r="B653" s="142" t="s">
        <v>119</v>
      </c>
      <c r="C653" s="120">
        <v>0</v>
      </c>
      <c r="D653" s="143"/>
    </row>
    <row r="654" spans="1:4" ht="25.5" x14ac:dyDescent="0.2">
      <c r="A654" s="141" t="s">
        <v>120</v>
      </c>
      <c r="B654" s="142" t="s">
        <v>121</v>
      </c>
      <c r="C654" s="120">
        <v>0</v>
      </c>
      <c r="D654" s="143"/>
    </row>
    <row r="655" spans="1:4" x14ac:dyDescent="0.2">
      <c r="A655" s="144"/>
      <c r="B655" s="145"/>
      <c r="C655" s="120"/>
      <c r="D655" s="143"/>
    </row>
    <row r="656" spans="1:4" x14ac:dyDescent="0.2">
      <c r="A656" s="139" t="s">
        <v>122</v>
      </c>
      <c r="B656" s="136" t="s">
        <v>123</v>
      </c>
      <c r="C656" s="140">
        <f>SUM(C657:C663)</f>
        <v>0</v>
      </c>
      <c r="D656" s="138"/>
    </row>
    <row r="657" spans="1:4" x14ac:dyDescent="0.2">
      <c r="A657" s="141" t="s">
        <v>124</v>
      </c>
      <c r="B657" s="142" t="s">
        <v>125</v>
      </c>
      <c r="C657" s="120">
        <v>0</v>
      </c>
      <c r="D657" s="143"/>
    </row>
    <row r="658" spans="1:4" x14ac:dyDescent="0.2">
      <c r="A658" s="141" t="s">
        <v>126</v>
      </c>
      <c r="B658" s="142" t="s">
        <v>127</v>
      </c>
      <c r="C658" s="120">
        <v>0</v>
      </c>
      <c r="D658" s="143"/>
    </row>
    <row r="659" spans="1:4" x14ac:dyDescent="0.2">
      <c r="A659" s="141" t="s">
        <v>128</v>
      </c>
      <c r="B659" s="142" t="s">
        <v>129</v>
      </c>
      <c r="C659" s="120">
        <v>0</v>
      </c>
      <c r="D659" s="143"/>
    </row>
    <row r="660" spans="1:4" ht="25.5" x14ac:dyDescent="0.2">
      <c r="A660" s="141" t="s">
        <v>130</v>
      </c>
      <c r="B660" s="142" t="s">
        <v>131</v>
      </c>
      <c r="C660" s="120">
        <v>0</v>
      </c>
      <c r="D660" s="143"/>
    </row>
    <row r="661" spans="1:4" ht="25.5" x14ac:dyDescent="0.2">
      <c r="A661" s="141" t="s">
        <v>132</v>
      </c>
      <c r="B661" s="142" t="s">
        <v>133</v>
      </c>
      <c r="C661" s="120">
        <v>0</v>
      </c>
      <c r="D661" s="143"/>
    </row>
    <row r="662" spans="1:4" x14ac:dyDescent="0.2">
      <c r="A662" s="141" t="s">
        <v>134</v>
      </c>
      <c r="B662" s="142" t="s">
        <v>135</v>
      </c>
      <c r="C662" s="120">
        <v>0</v>
      </c>
      <c r="D662" s="143"/>
    </row>
    <row r="663" spans="1:4" x14ac:dyDescent="0.2">
      <c r="A663" s="141" t="s">
        <v>136</v>
      </c>
      <c r="B663" s="142" t="s">
        <v>137</v>
      </c>
      <c r="C663" s="120"/>
      <c r="D663" s="143"/>
    </row>
    <row r="664" spans="1:4" x14ac:dyDescent="0.2">
      <c r="A664" s="144"/>
      <c r="B664" s="145"/>
      <c r="C664" s="120"/>
      <c r="D664" s="143"/>
    </row>
    <row r="665" spans="1:4" x14ac:dyDescent="0.2">
      <c r="A665" s="139" t="s">
        <v>138</v>
      </c>
      <c r="B665" s="136" t="s">
        <v>139</v>
      </c>
      <c r="C665" s="140">
        <f>SUM(C666++C667+C668)</f>
        <v>0</v>
      </c>
      <c r="D665" s="138"/>
    </row>
    <row r="666" spans="1:4" x14ac:dyDescent="0.2">
      <c r="A666" s="141" t="s">
        <v>140</v>
      </c>
      <c r="B666" s="142" t="s">
        <v>141</v>
      </c>
      <c r="C666" s="120">
        <v>0</v>
      </c>
      <c r="D666" s="143"/>
    </row>
    <row r="667" spans="1:4" x14ac:dyDescent="0.2">
      <c r="A667" s="141" t="s">
        <v>142</v>
      </c>
      <c r="B667" s="142" t="s">
        <v>143</v>
      </c>
      <c r="C667" s="120">
        <v>0</v>
      </c>
      <c r="D667" s="143"/>
    </row>
    <row r="668" spans="1:4" x14ac:dyDescent="0.2">
      <c r="A668" s="141" t="s">
        <v>144</v>
      </c>
      <c r="B668" s="142" t="s">
        <v>145</v>
      </c>
      <c r="C668" s="120">
        <v>0</v>
      </c>
      <c r="D668" s="143"/>
    </row>
    <row r="669" spans="1:4" x14ac:dyDescent="0.2">
      <c r="A669" s="144"/>
      <c r="B669" s="145"/>
      <c r="C669" s="120"/>
      <c r="D669" s="143"/>
    </row>
    <row r="670" spans="1:4" ht="25.5" x14ac:dyDescent="0.2">
      <c r="A670" s="139" t="s">
        <v>146</v>
      </c>
      <c r="B670" s="136" t="s">
        <v>147</v>
      </c>
      <c r="C670" s="140">
        <f>SUM(C671+C674+C675)</f>
        <v>0</v>
      </c>
      <c r="D670" s="138"/>
    </row>
    <row r="671" spans="1:4" x14ac:dyDescent="0.2">
      <c r="A671" s="141" t="s">
        <v>148</v>
      </c>
      <c r="B671" s="145" t="s">
        <v>149</v>
      </c>
      <c r="C671" s="140">
        <f>SUM(C672:C673)</f>
        <v>0</v>
      </c>
      <c r="D671" s="138"/>
    </row>
    <row r="672" spans="1:4" x14ac:dyDescent="0.2">
      <c r="A672" s="144" t="s">
        <v>150</v>
      </c>
      <c r="B672" s="145" t="s">
        <v>151</v>
      </c>
      <c r="C672" s="120">
        <v>0</v>
      </c>
      <c r="D672" s="143"/>
    </row>
    <row r="673" spans="1:4" ht="25.5" x14ac:dyDescent="0.2">
      <c r="A673" s="144" t="s">
        <v>152</v>
      </c>
      <c r="B673" s="145" t="s">
        <v>153</v>
      </c>
      <c r="C673" s="120">
        <v>0</v>
      </c>
      <c r="D673" s="143"/>
    </row>
    <row r="674" spans="1:4" x14ac:dyDescent="0.2">
      <c r="A674" s="141" t="s">
        <v>154</v>
      </c>
      <c r="B674" s="142" t="s">
        <v>155</v>
      </c>
      <c r="C674" s="120">
        <v>0</v>
      </c>
      <c r="D674" s="143"/>
    </row>
    <row r="675" spans="1:4" x14ac:dyDescent="0.2">
      <c r="A675" s="141" t="s">
        <v>156</v>
      </c>
      <c r="B675" s="142" t="s">
        <v>157</v>
      </c>
      <c r="C675" s="120">
        <v>0</v>
      </c>
      <c r="D675" s="143"/>
    </row>
    <row r="676" spans="1:4" x14ac:dyDescent="0.2">
      <c r="A676" s="144"/>
      <c r="B676" s="145"/>
      <c r="C676" s="120"/>
      <c r="D676" s="143"/>
    </row>
    <row r="677" spans="1:4" x14ac:dyDescent="0.2">
      <c r="A677" s="139" t="s">
        <v>158</v>
      </c>
      <c r="B677" s="136" t="s">
        <v>159</v>
      </c>
      <c r="C677" s="137" t="s">
        <v>160</v>
      </c>
      <c r="D677" s="138"/>
    </row>
    <row r="678" spans="1:4" x14ac:dyDescent="0.2">
      <c r="A678" s="141" t="s">
        <v>161</v>
      </c>
      <c r="B678" s="142" t="s">
        <v>162</v>
      </c>
      <c r="C678" s="147" t="s">
        <v>160</v>
      </c>
      <c r="D678" s="143"/>
    </row>
    <row r="679" spans="1:4" x14ac:dyDescent="0.2">
      <c r="A679" s="141" t="s">
        <v>163</v>
      </c>
      <c r="B679" s="142" t="s">
        <v>164</v>
      </c>
      <c r="C679" s="120">
        <v>0</v>
      </c>
      <c r="D679" s="143"/>
    </row>
    <row r="680" spans="1:4" x14ac:dyDescent="0.2">
      <c r="A680" s="141" t="s">
        <v>165</v>
      </c>
      <c r="B680" s="142" t="s">
        <v>166</v>
      </c>
      <c r="C680" s="120">
        <v>0</v>
      </c>
      <c r="D680" s="143"/>
    </row>
    <row r="681" spans="1:4" x14ac:dyDescent="0.2">
      <c r="A681" s="144"/>
      <c r="B681" s="145"/>
      <c r="C681" s="120"/>
      <c r="D681" s="143"/>
    </row>
    <row r="682" spans="1:4" x14ac:dyDescent="0.2">
      <c r="A682" s="139" t="s">
        <v>167</v>
      </c>
      <c r="B682" s="136" t="s">
        <v>168</v>
      </c>
      <c r="C682" s="140">
        <f>SUM(C683:C691)</f>
        <v>0</v>
      </c>
      <c r="D682" s="138"/>
    </row>
    <row r="683" spans="1:4" x14ac:dyDescent="0.2">
      <c r="A683" s="141" t="s">
        <v>169</v>
      </c>
      <c r="B683" s="142" t="s">
        <v>170</v>
      </c>
      <c r="C683" s="120">
        <v>0</v>
      </c>
      <c r="D683" s="143"/>
    </row>
    <row r="684" spans="1:4" x14ac:dyDescent="0.2">
      <c r="A684" s="141" t="s">
        <v>171</v>
      </c>
      <c r="B684" s="142" t="s">
        <v>172</v>
      </c>
      <c r="C684" s="120">
        <v>0</v>
      </c>
      <c r="D684" s="143"/>
    </row>
    <row r="685" spans="1:4" x14ac:dyDescent="0.2">
      <c r="A685" s="141" t="s">
        <v>173</v>
      </c>
      <c r="B685" s="142" t="s">
        <v>174</v>
      </c>
      <c r="C685" s="120">
        <v>0</v>
      </c>
      <c r="D685" s="143"/>
    </row>
    <row r="686" spans="1:4" ht="25.5" x14ac:dyDescent="0.2">
      <c r="A686" s="141" t="s">
        <v>175</v>
      </c>
      <c r="B686" s="142" t="s">
        <v>176</v>
      </c>
      <c r="C686" s="120">
        <v>0</v>
      </c>
      <c r="D686" s="143"/>
    </row>
    <row r="687" spans="1:4" ht="25.5" x14ac:dyDescent="0.2">
      <c r="A687" s="141" t="s">
        <v>177</v>
      </c>
      <c r="B687" s="142" t="s">
        <v>178</v>
      </c>
      <c r="C687" s="120">
        <v>0</v>
      </c>
      <c r="D687" s="143"/>
    </row>
    <row r="688" spans="1:4" ht="25.5" x14ac:dyDescent="0.2">
      <c r="A688" s="141" t="s">
        <v>179</v>
      </c>
      <c r="B688" s="142" t="s">
        <v>180</v>
      </c>
      <c r="C688" s="120">
        <v>0</v>
      </c>
      <c r="D688" s="143"/>
    </row>
    <row r="689" spans="1:4" x14ac:dyDescent="0.2">
      <c r="A689" s="141" t="s">
        <v>181</v>
      </c>
      <c r="B689" s="142" t="s">
        <v>182</v>
      </c>
      <c r="C689" s="120">
        <v>0</v>
      </c>
      <c r="D689" s="143"/>
    </row>
    <row r="690" spans="1:4" ht="25.5" x14ac:dyDescent="0.2">
      <c r="A690" s="141" t="s">
        <v>183</v>
      </c>
      <c r="B690" s="142" t="s">
        <v>184</v>
      </c>
      <c r="C690" s="120">
        <v>0</v>
      </c>
      <c r="D690" s="143"/>
    </row>
    <row r="691" spans="1:4" ht="25.5" x14ac:dyDescent="0.2">
      <c r="A691" s="141" t="s">
        <v>185</v>
      </c>
      <c r="B691" s="142" t="s">
        <v>186</v>
      </c>
      <c r="C691" s="120">
        <v>0</v>
      </c>
      <c r="D691" s="143"/>
    </row>
    <row r="692" spans="1:4" x14ac:dyDescent="0.2">
      <c r="A692" s="144"/>
      <c r="B692" s="145"/>
      <c r="C692" s="120"/>
      <c r="D692" s="143"/>
    </row>
    <row r="693" spans="1:4" x14ac:dyDescent="0.2">
      <c r="A693" s="139" t="s">
        <v>187</v>
      </c>
      <c r="B693" s="136" t="s">
        <v>188</v>
      </c>
      <c r="C693" s="140">
        <f>SUM(C694:C697)</f>
        <v>0</v>
      </c>
      <c r="D693" s="138"/>
    </row>
    <row r="694" spans="1:4" x14ac:dyDescent="0.2">
      <c r="A694" s="141" t="s">
        <v>189</v>
      </c>
      <c r="B694" s="142" t="s">
        <v>190</v>
      </c>
      <c r="C694" s="120">
        <v>0</v>
      </c>
      <c r="D694" s="143"/>
    </row>
    <row r="695" spans="1:4" x14ac:dyDescent="0.2">
      <c r="A695" s="141" t="s">
        <v>191</v>
      </c>
      <c r="B695" s="142" t="s">
        <v>192</v>
      </c>
      <c r="C695" s="120">
        <v>0</v>
      </c>
      <c r="D695" s="143"/>
    </row>
    <row r="696" spans="1:4" x14ac:dyDescent="0.2">
      <c r="A696" s="141" t="s">
        <v>193</v>
      </c>
      <c r="B696" s="142" t="s">
        <v>194</v>
      </c>
      <c r="C696" s="120">
        <v>0</v>
      </c>
      <c r="D696" s="143"/>
    </row>
    <row r="697" spans="1:4" x14ac:dyDescent="0.2">
      <c r="A697" s="141" t="s">
        <v>195</v>
      </c>
      <c r="B697" s="142" t="s">
        <v>196</v>
      </c>
      <c r="C697" s="120">
        <v>0</v>
      </c>
      <c r="D697" s="143"/>
    </row>
    <row r="698" spans="1:4" x14ac:dyDescent="0.2">
      <c r="A698" s="144"/>
      <c r="B698" s="145"/>
      <c r="C698" s="120"/>
      <c r="D698" s="143"/>
    </row>
    <row r="699" spans="1:4" x14ac:dyDescent="0.2">
      <c r="A699" s="139" t="s">
        <v>197</v>
      </c>
      <c r="B699" s="136" t="s">
        <v>198</v>
      </c>
      <c r="C699" s="140">
        <f>SUM(C700:C705)</f>
        <v>0</v>
      </c>
      <c r="D699" s="138"/>
    </row>
    <row r="700" spans="1:4" x14ac:dyDescent="0.2">
      <c r="A700" s="141" t="s">
        <v>199</v>
      </c>
      <c r="B700" s="142" t="s">
        <v>200</v>
      </c>
      <c r="C700" s="120">
        <v>0</v>
      </c>
      <c r="D700" s="143"/>
    </row>
    <row r="701" spans="1:4" x14ac:dyDescent="0.2">
      <c r="A701" s="141" t="s">
        <v>201</v>
      </c>
      <c r="B701" s="142" t="s">
        <v>202</v>
      </c>
      <c r="C701" s="120">
        <v>0</v>
      </c>
      <c r="D701" s="143"/>
    </row>
    <row r="702" spans="1:4" x14ac:dyDescent="0.2">
      <c r="A702" s="141" t="s">
        <v>203</v>
      </c>
      <c r="B702" s="142" t="s">
        <v>204</v>
      </c>
      <c r="C702" s="120">
        <v>0</v>
      </c>
      <c r="D702" s="143"/>
    </row>
    <row r="703" spans="1:4" ht="25.5" x14ac:dyDescent="0.2">
      <c r="A703" s="141" t="s">
        <v>205</v>
      </c>
      <c r="B703" s="142" t="s">
        <v>206</v>
      </c>
      <c r="C703" s="120">
        <v>0</v>
      </c>
      <c r="D703" s="143"/>
    </row>
    <row r="704" spans="1:4" x14ac:dyDescent="0.2">
      <c r="A704" s="141" t="s">
        <v>207</v>
      </c>
      <c r="B704" s="142" t="s">
        <v>208</v>
      </c>
      <c r="C704" s="120">
        <v>0</v>
      </c>
      <c r="D704" s="143"/>
    </row>
    <row r="705" spans="1:4" x14ac:dyDescent="0.2">
      <c r="A705" s="141" t="s">
        <v>209</v>
      </c>
      <c r="B705" s="142" t="s">
        <v>210</v>
      </c>
      <c r="C705" s="148">
        <v>0</v>
      </c>
      <c r="D705" s="149"/>
    </row>
    <row r="706" spans="1:4" x14ac:dyDescent="0.2">
      <c r="A706" s="150"/>
      <c r="B706" s="151"/>
      <c r="C706" s="152"/>
      <c r="D706" s="130"/>
    </row>
    <row r="707" spans="1:4" x14ac:dyDescent="0.2">
      <c r="A707" s="135">
        <v>2</v>
      </c>
      <c r="B707" s="136" t="s">
        <v>211</v>
      </c>
      <c r="C707" s="140">
        <f>SUM(C709+C716+C722+C731+C735+C741)</f>
        <v>0</v>
      </c>
      <c r="D707" s="138"/>
    </row>
    <row r="708" spans="1:4" x14ac:dyDescent="0.2">
      <c r="A708" s="135"/>
      <c r="B708" s="153"/>
      <c r="C708" s="120"/>
      <c r="D708" s="143"/>
    </row>
    <row r="709" spans="1:4" x14ac:dyDescent="0.2">
      <c r="A709" s="150" t="s">
        <v>212</v>
      </c>
      <c r="B709" s="136" t="s">
        <v>213</v>
      </c>
      <c r="C709" s="140">
        <f>SUM(C710:C714)</f>
        <v>0</v>
      </c>
      <c r="D709" s="138"/>
    </row>
    <row r="710" spans="1:4" x14ac:dyDescent="0.2">
      <c r="A710" s="141" t="s">
        <v>214</v>
      </c>
      <c r="B710" s="142" t="s">
        <v>215</v>
      </c>
      <c r="C710" s="120">
        <v>0</v>
      </c>
      <c r="D710" s="143"/>
    </row>
    <row r="711" spans="1:4" x14ac:dyDescent="0.2">
      <c r="A711" s="141" t="s">
        <v>216</v>
      </c>
      <c r="B711" s="142" t="s">
        <v>217</v>
      </c>
      <c r="C711" s="120">
        <v>0</v>
      </c>
      <c r="D711" s="143"/>
    </row>
    <row r="712" spans="1:4" x14ac:dyDescent="0.2">
      <c r="A712" s="141" t="s">
        <v>218</v>
      </c>
      <c r="B712" s="142" t="s">
        <v>219</v>
      </c>
      <c r="C712" s="120">
        <v>0</v>
      </c>
      <c r="D712" s="143"/>
    </row>
    <row r="713" spans="1:4" x14ac:dyDescent="0.2">
      <c r="A713" s="141" t="s">
        <v>220</v>
      </c>
      <c r="B713" s="142" t="s">
        <v>221</v>
      </c>
      <c r="C713" s="120">
        <v>0</v>
      </c>
      <c r="D713" s="143"/>
    </row>
    <row r="714" spans="1:4" x14ac:dyDescent="0.2">
      <c r="A714" s="141" t="s">
        <v>222</v>
      </c>
      <c r="B714" s="142" t="s">
        <v>223</v>
      </c>
      <c r="C714" s="120">
        <v>0</v>
      </c>
      <c r="D714" s="143"/>
    </row>
    <row r="715" spans="1:4" x14ac:dyDescent="0.2">
      <c r="A715" s="154"/>
      <c r="B715" s="145"/>
      <c r="C715" s="120"/>
      <c r="D715" s="143"/>
    </row>
    <row r="716" spans="1:4" ht="25.5" x14ac:dyDescent="0.2">
      <c r="A716" s="150" t="s">
        <v>224</v>
      </c>
      <c r="B716" s="136" t="s">
        <v>225</v>
      </c>
      <c r="C716" s="140">
        <f>SUM(C717:C720)</f>
        <v>0</v>
      </c>
      <c r="D716" s="138"/>
    </row>
    <row r="717" spans="1:4" x14ac:dyDescent="0.2">
      <c r="A717" s="141" t="s">
        <v>226</v>
      </c>
      <c r="B717" s="142" t="s">
        <v>227</v>
      </c>
      <c r="C717" s="120">
        <v>0</v>
      </c>
      <c r="D717" s="143"/>
    </row>
    <row r="718" spans="1:4" x14ac:dyDescent="0.2">
      <c r="A718" s="141" t="s">
        <v>228</v>
      </c>
      <c r="B718" s="142" t="s">
        <v>229</v>
      </c>
      <c r="C718" s="120">
        <v>0</v>
      </c>
      <c r="D718" s="143"/>
    </row>
    <row r="719" spans="1:4" x14ac:dyDescent="0.2">
      <c r="A719" s="141" t="s">
        <v>230</v>
      </c>
      <c r="B719" s="142" t="s">
        <v>231</v>
      </c>
      <c r="C719" s="120">
        <v>0</v>
      </c>
      <c r="D719" s="143"/>
    </row>
    <row r="720" spans="1:4" x14ac:dyDescent="0.2">
      <c r="A720" s="141" t="s">
        <v>232</v>
      </c>
      <c r="B720" s="142" t="s">
        <v>233</v>
      </c>
      <c r="C720" s="120">
        <v>0</v>
      </c>
      <c r="D720" s="143"/>
    </row>
    <row r="721" spans="1:4" x14ac:dyDescent="0.2">
      <c r="A721" s="154"/>
      <c r="B721" s="145"/>
      <c r="C721" s="120"/>
      <c r="D721" s="143"/>
    </row>
    <row r="722" spans="1:4" ht="25.5" x14ac:dyDescent="0.2">
      <c r="A722" s="150" t="s">
        <v>234</v>
      </c>
      <c r="B722" s="136" t="s">
        <v>235</v>
      </c>
      <c r="C722" s="140">
        <f>SUM(C723:C729)</f>
        <v>0</v>
      </c>
      <c r="D722" s="138"/>
    </row>
    <row r="723" spans="1:4" x14ac:dyDescent="0.2">
      <c r="A723" s="141" t="s">
        <v>236</v>
      </c>
      <c r="B723" s="142" t="s">
        <v>237</v>
      </c>
      <c r="C723" s="120">
        <v>0</v>
      </c>
      <c r="D723" s="143"/>
    </row>
    <row r="724" spans="1:4" ht="25.5" x14ac:dyDescent="0.2">
      <c r="A724" s="141" t="s">
        <v>238</v>
      </c>
      <c r="B724" s="142" t="s">
        <v>239</v>
      </c>
      <c r="C724" s="120">
        <v>0</v>
      </c>
      <c r="D724" s="143"/>
    </row>
    <row r="725" spans="1:4" x14ac:dyDescent="0.2">
      <c r="A725" s="141" t="s">
        <v>240</v>
      </c>
      <c r="B725" s="142" t="s">
        <v>241</v>
      </c>
      <c r="C725" s="120">
        <v>0</v>
      </c>
      <c r="D725" s="143"/>
    </row>
    <row r="726" spans="1:4" ht="25.5" x14ac:dyDescent="0.2">
      <c r="A726" s="141" t="s">
        <v>242</v>
      </c>
      <c r="B726" s="142" t="s">
        <v>243</v>
      </c>
      <c r="C726" s="120">
        <v>0</v>
      </c>
      <c r="D726" s="143"/>
    </row>
    <row r="727" spans="1:4" x14ac:dyDescent="0.2">
      <c r="A727" s="141" t="s">
        <v>244</v>
      </c>
      <c r="B727" s="142" t="s">
        <v>245</v>
      </c>
      <c r="C727" s="120">
        <v>0</v>
      </c>
      <c r="D727" s="143"/>
    </row>
    <row r="728" spans="1:4" x14ac:dyDescent="0.2">
      <c r="A728" s="141" t="s">
        <v>246</v>
      </c>
      <c r="B728" s="142" t="s">
        <v>247</v>
      </c>
      <c r="C728" s="120">
        <v>0</v>
      </c>
      <c r="D728" s="143"/>
    </row>
    <row r="729" spans="1:4" ht="25.5" x14ac:dyDescent="0.2">
      <c r="A729" s="141" t="s">
        <v>248</v>
      </c>
      <c r="B729" s="142" t="s">
        <v>249</v>
      </c>
      <c r="C729" s="120">
        <v>0</v>
      </c>
      <c r="D729" s="143"/>
    </row>
    <row r="730" spans="1:4" x14ac:dyDescent="0.2">
      <c r="A730" s="154"/>
      <c r="B730" s="145"/>
      <c r="C730" s="120"/>
      <c r="D730" s="143"/>
    </row>
    <row r="731" spans="1:4" ht="25.5" x14ac:dyDescent="0.2">
      <c r="A731" s="150" t="s">
        <v>250</v>
      </c>
      <c r="B731" s="136" t="s">
        <v>251</v>
      </c>
      <c r="C731" s="140">
        <f>SUM(C732:C733)</f>
        <v>0</v>
      </c>
      <c r="D731" s="138"/>
    </row>
    <row r="732" spans="1:4" x14ac:dyDescent="0.2">
      <c r="A732" s="141" t="s">
        <v>252</v>
      </c>
      <c r="B732" s="142" t="s">
        <v>253</v>
      </c>
      <c r="C732" s="120">
        <v>0</v>
      </c>
      <c r="D732" s="143"/>
    </row>
    <row r="733" spans="1:4" x14ac:dyDescent="0.2">
      <c r="A733" s="141" t="s">
        <v>254</v>
      </c>
      <c r="B733" s="142" t="s">
        <v>255</v>
      </c>
      <c r="C733" s="120">
        <v>0</v>
      </c>
      <c r="D733" s="143"/>
    </row>
    <row r="734" spans="1:4" x14ac:dyDescent="0.2">
      <c r="A734" s="154"/>
      <c r="B734" s="145"/>
      <c r="C734" s="120"/>
      <c r="D734" s="143"/>
    </row>
    <row r="735" spans="1:4" ht="25.5" x14ac:dyDescent="0.2">
      <c r="A735" s="150" t="s">
        <v>256</v>
      </c>
      <c r="B735" s="136" t="s">
        <v>257</v>
      </c>
      <c r="C735" s="140">
        <f>SUM(C736:C739)</f>
        <v>0</v>
      </c>
      <c r="D735" s="138"/>
    </row>
    <row r="736" spans="1:4" x14ac:dyDescent="0.2">
      <c r="A736" s="141" t="s">
        <v>258</v>
      </c>
      <c r="B736" s="142" t="s">
        <v>259</v>
      </c>
      <c r="C736" s="120">
        <v>0</v>
      </c>
      <c r="D736" s="143"/>
    </row>
    <row r="737" spans="1:4" x14ac:dyDescent="0.2">
      <c r="A737" s="141" t="s">
        <v>260</v>
      </c>
      <c r="B737" s="142" t="s">
        <v>261</v>
      </c>
      <c r="C737" s="120">
        <v>0</v>
      </c>
      <c r="D737" s="143"/>
    </row>
    <row r="738" spans="1:4" x14ac:dyDescent="0.2">
      <c r="A738" s="141" t="s">
        <v>262</v>
      </c>
      <c r="B738" s="142" t="s">
        <v>263</v>
      </c>
      <c r="C738" s="120">
        <v>0</v>
      </c>
      <c r="D738" s="143"/>
    </row>
    <row r="739" spans="1:4" ht="25.5" x14ac:dyDescent="0.2">
      <c r="A739" s="141" t="s">
        <v>264</v>
      </c>
      <c r="B739" s="142" t="s">
        <v>265</v>
      </c>
      <c r="C739" s="120">
        <v>0</v>
      </c>
      <c r="D739" s="143"/>
    </row>
    <row r="740" spans="1:4" x14ac:dyDescent="0.2">
      <c r="A740" s="154"/>
      <c r="B740" s="145"/>
      <c r="C740" s="120"/>
      <c r="D740" s="143"/>
    </row>
    <row r="741" spans="1:4" ht="25.5" x14ac:dyDescent="0.2">
      <c r="A741" s="150" t="s">
        <v>266</v>
      </c>
      <c r="B741" s="136" t="s">
        <v>267</v>
      </c>
      <c r="C741" s="140">
        <f>SUM(C742:C749)</f>
        <v>0</v>
      </c>
      <c r="D741" s="138"/>
    </row>
    <row r="742" spans="1:4" x14ac:dyDescent="0.2">
      <c r="A742" s="141" t="s">
        <v>268</v>
      </c>
      <c r="B742" s="142" t="s">
        <v>269</v>
      </c>
      <c r="C742" s="120"/>
      <c r="D742" s="143"/>
    </row>
    <row r="743" spans="1:4" ht="25.5" x14ac:dyDescent="0.2">
      <c r="A743" s="141" t="s">
        <v>270</v>
      </c>
      <c r="B743" s="142" t="s">
        <v>271</v>
      </c>
      <c r="C743" s="120">
        <v>0</v>
      </c>
      <c r="D743" s="143"/>
    </row>
    <row r="744" spans="1:4" x14ac:dyDescent="0.2">
      <c r="A744" s="141" t="s">
        <v>272</v>
      </c>
      <c r="B744" s="142" t="s">
        <v>273</v>
      </c>
      <c r="C744" s="120">
        <v>0</v>
      </c>
      <c r="D744" s="143"/>
    </row>
    <row r="745" spans="1:4" x14ac:dyDescent="0.2">
      <c r="A745" s="141" t="s">
        <v>274</v>
      </c>
      <c r="B745" s="142" t="s">
        <v>275</v>
      </c>
      <c r="C745" s="120">
        <v>0</v>
      </c>
      <c r="D745" s="143"/>
    </row>
    <row r="746" spans="1:4" x14ac:dyDescent="0.2">
      <c r="A746" s="141" t="s">
        <v>276</v>
      </c>
      <c r="B746" s="142" t="s">
        <v>277</v>
      </c>
      <c r="C746" s="120">
        <v>0</v>
      </c>
      <c r="D746" s="143"/>
    </row>
    <row r="747" spans="1:4" ht="25.5" x14ac:dyDescent="0.2">
      <c r="A747" s="141" t="s">
        <v>278</v>
      </c>
      <c r="B747" s="142" t="s">
        <v>279</v>
      </c>
      <c r="C747" s="120">
        <v>0</v>
      </c>
      <c r="D747" s="143"/>
    </row>
    <row r="748" spans="1:4" x14ac:dyDescent="0.2">
      <c r="A748" s="141" t="s">
        <v>280</v>
      </c>
      <c r="B748" s="142" t="s">
        <v>281</v>
      </c>
      <c r="C748" s="120">
        <v>0</v>
      </c>
      <c r="D748" s="143"/>
    </row>
    <row r="749" spans="1:4" x14ac:dyDescent="0.2">
      <c r="A749" s="141" t="s">
        <v>282</v>
      </c>
      <c r="B749" s="142" t="s">
        <v>283</v>
      </c>
      <c r="C749" s="120">
        <v>0</v>
      </c>
      <c r="D749" s="143"/>
    </row>
    <row r="750" spans="1:4" x14ac:dyDescent="0.2">
      <c r="A750" s="141"/>
      <c r="B750" s="145"/>
      <c r="C750" s="120"/>
      <c r="D750" s="143"/>
    </row>
    <row r="751" spans="1:4" x14ac:dyDescent="0.2">
      <c r="A751" s="135">
        <v>5</v>
      </c>
      <c r="B751" s="155" t="s">
        <v>284</v>
      </c>
      <c r="C751" s="140">
        <f>SUM(C753+C763+C773+C778)</f>
        <v>0</v>
      </c>
      <c r="D751" s="138"/>
    </row>
    <row r="752" spans="1:4" x14ac:dyDescent="0.2">
      <c r="A752" s="154"/>
      <c r="B752" s="145"/>
      <c r="C752" s="120"/>
      <c r="D752" s="143"/>
    </row>
    <row r="753" spans="1:4" x14ac:dyDescent="0.2">
      <c r="A753" s="156" t="s">
        <v>285</v>
      </c>
      <c r="B753" s="136" t="s">
        <v>286</v>
      </c>
      <c r="C753" s="140">
        <f>SUM(C754:C761)</f>
        <v>0</v>
      </c>
      <c r="D753" s="138"/>
    </row>
    <row r="754" spans="1:4" x14ac:dyDescent="0.2">
      <c r="A754" s="157" t="s">
        <v>287</v>
      </c>
      <c r="B754" s="142" t="s">
        <v>288</v>
      </c>
      <c r="C754" s="120">
        <v>0</v>
      </c>
      <c r="D754" s="143"/>
    </row>
    <row r="755" spans="1:4" x14ac:dyDescent="0.2">
      <c r="A755" s="157" t="s">
        <v>289</v>
      </c>
      <c r="B755" s="142" t="s">
        <v>290</v>
      </c>
      <c r="C755" s="120">
        <v>0</v>
      </c>
      <c r="D755" s="143"/>
    </row>
    <row r="756" spans="1:4" x14ac:dyDescent="0.2">
      <c r="A756" s="157" t="s">
        <v>291</v>
      </c>
      <c r="B756" s="142" t="s">
        <v>292</v>
      </c>
      <c r="C756" s="120"/>
      <c r="D756" s="143"/>
    </row>
    <row r="757" spans="1:4" x14ac:dyDescent="0.2">
      <c r="A757" s="157" t="s">
        <v>293</v>
      </c>
      <c r="B757" s="142" t="s">
        <v>294</v>
      </c>
      <c r="C757" s="120"/>
      <c r="D757" s="143"/>
    </row>
    <row r="758" spans="1:4" x14ac:dyDescent="0.2">
      <c r="A758" s="157" t="s">
        <v>295</v>
      </c>
      <c r="B758" s="142" t="s">
        <v>296</v>
      </c>
      <c r="C758" s="120"/>
      <c r="D758" s="143"/>
    </row>
    <row r="759" spans="1:4" ht="25.5" x14ac:dyDescent="0.2">
      <c r="A759" s="157" t="s">
        <v>297</v>
      </c>
      <c r="B759" s="142" t="s">
        <v>298</v>
      </c>
      <c r="C759" s="120"/>
      <c r="D759" s="143"/>
    </row>
    <row r="760" spans="1:4" ht="25.5" x14ac:dyDescent="0.2">
      <c r="A760" s="157" t="s">
        <v>299</v>
      </c>
      <c r="B760" s="142" t="s">
        <v>300</v>
      </c>
      <c r="C760" s="120"/>
      <c r="D760" s="143"/>
    </row>
    <row r="761" spans="1:4" x14ac:dyDescent="0.2">
      <c r="A761" s="157" t="s">
        <v>301</v>
      </c>
      <c r="B761" s="142" t="s">
        <v>302</v>
      </c>
      <c r="C761" s="120">
        <v>0</v>
      </c>
      <c r="D761" s="143"/>
    </row>
    <row r="762" spans="1:4" x14ac:dyDescent="0.2">
      <c r="A762" s="157"/>
      <c r="B762" s="142"/>
      <c r="C762" s="120"/>
      <c r="D762" s="143"/>
    </row>
    <row r="763" spans="1:4" ht="25.5" x14ac:dyDescent="0.2">
      <c r="A763" s="156" t="s">
        <v>303</v>
      </c>
      <c r="B763" s="136" t="s">
        <v>304</v>
      </c>
      <c r="C763" s="140">
        <f>SUM(C764:C771)</f>
        <v>0</v>
      </c>
      <c r="D763" s="138"/>
    </row>
    <row r="764" spans="1:4" x14ac:dyDescent="0.2">
      <c r="A764" s="157" t="s">
        <v>305</v>
      </c>
      <c r="B764" s="142" t="s">
        <v>306</v>
      </c>
      <c r="C764" s="120">
        <v>0</v>
      </c>
      <c r="D764" s="143"/>
    </row>
    <row r="765" spans="1:4" x14ac:dyDescent="0.2">
      <c r="A765" s="157" t="s">
        <v>307</v>
      </c>
      <c r="B765" s="142" t="s">
        <v>308</v>
      </c>
      <c r="C765" s="120">
        <v>0</v>
      </c>
      <c r="D765" s="143"/>
    </row>
    <row r="766" spans="1:4" x14ac:dyDescent="0.2">
      <c r="A766" s="157" t="s">
        <v>309</v>
      </c>
      <c r="B766" s="142" t="s">
        <v>310</v>
      </c>
      <c r="C766" s="120">
        <v>0</v>
      </c>
      <c r="D766" s="143"/>
    </row>
    <row r="767" spans="1:4" x14ac:dyDescent="0.2">
      <c r="A767" s="157" t="s">
        <v>311</v>
      </c>
      <c r="B767" s="142" t="s">
        <v>312</v>
      </c>
      <c r="C767" s="120">
        <v>0</v>
      </c>
      <c r="D767" s="143"/>
    </row>
    <row r="768" spans="1:4" x14ac:dyDescent="0.2">
      <c r="A768" s="157" t="s">
        <v>313</v>
      </c>
      <c r="B768" s="142" t="s">
        <v>314</v>
      </c>
      <c r="C768" s="120">
        <v>0</v>
      </c>
      <c r="D768" s="143"/>
    </row>
    <row r="769" spans="1:4" x14ac:dyDescent="0.2">
      <c r="A769" s="157" t="s">
        <v>315</v>
      </c>
      <c r="B769" s="142" t="s">
        <v>316</v>
      </c>
      <c r="C769" s="120">
        <v>0</v>
      </c>
      <c r="D769" s="143"/>
    </row>
    <row r="770" spans="1:4" x14ac:dyDescent="0.2">
      <c r="A770" s="157" t="s">
        <v>317</v>
      </c>
      <c r="B770" s="142" t="s">
        <v>318</v>
      </c>
      <c r="C770" s="120">
        <v>0</v>
      </c>
      <c r="D770" s="143"/>
    </row>
    <row r="771" spans="1:4" ht="25.5" x14ac:dyDescent="0.2">
      <c r="A771" s="157" t="s">
        <v>319</v>
      </c>
      <c r="B771" s="142" t="s">
        <v>320</v>
      </c>
      <c r="C771" s="120">
        <v>0</v>
      </c>
      <c r="D771" s="143"/>
    </row>
    <row r="772" spans="1:4" x14ac:dyDescent="0.2">
      <c r="A772" s="157"/>
      <c r="B772" s="142"/>
      <c r="C772" s="120"/>
      <c r="D772" s="143"/>
    </row>
    <row r="773" spans="1:4" x14ac:dyDescent="0.2">
      <c r="A773" s="156" t="s">
        <v>321</v>
      </c>
      <c r="B773" s="136" t="s">
        <v>322</v>
      </c>
      <c r="C773" s="140">
        <f>SUM(C774:C776)</f>
        <v>0</v>
      </c>
      <c r="D773" s="138"/>
    </row>
    <row r="774" spans="1:4" x14ac:dyDescent="0.2">
      <c r="A774" s="157" t="s">
        <v>323</v>
      </c>
      <c r="B774" s="142" t="s">
        <v>324</v>
      </c>
      <c r="C774" s="120">
        <v>0</v>
      </c>
      <c r="D774" s="143"/>
    </row>
    <row r="775" spans="1:4" x14ac:dyDescent="0.2">
      <c r="A775" s="157" t="s">
        <v>325</v>
      </c>
      <c r="B775" s="142" t="s">
        <v>326</v>
      </c>
      <c r="C775" s="120">
        <v>0</v>
      </c>
      <c r="D775" s="143"/>
    </row>
    <row r="776" spans="1:4" x14ac:dyDescent="0.2">
      <c r="A776" s="157" t="s">
        <v>327</v>
      </c>
      <c r="B776" s="142" t="s">
        <v>328</v>
      </c>
      <c r="C776" s="120">
        <v>0</v>
      </c>
      <c r="D776" s="143"/>
    </row>
    <row r="777" spans="1:4" x14ac:dyDescent="0.2">
      <c r="A777" s="157"/>
      <c r="B777" s="142"/>
      <c r="C777" s="120"/>
      <c r="D777" s="143"/>
    </row>
    <row r="778" spans="1:4" x14ac:dyDescent="0.2">
      <c r="A778" s="156" t="s">
        <v>329</v>
      </c>
      <c r="B778" s="136" t="s">
        <v>330</v>
      </c>
      <c r="C778" s="140">
        <f>SUM(C779:C782)</f>
        <v>0</v>
      </c>
      <c r="D778" s="138"/>
    </row>
    <row r="779" spans="1:4" x14ac:dyDescent="0.2">
      <c r="A779" s="157" t="s">
        <v>331</v>
      </c>
      <c r="B779" s="142" t="s">
        <v>332</v>
      </c>
      <c r="C779" s="120">
        <v>0</v>
      </c>
      <c r="D779" s="143"/>
    </row>
    <row r="780" spans="1:4" x14ac:dyDescent="0.2">
      <c r="A780" s="157" t="s">
        <v>333</v>
      </c>
      <c r="B780" s="142" t="s">
        <v>334</v>
      </c>
      <c r="C780" s="120">
        <v>0</v>
      </c>
      <c r="D780" s="143"/>
    </row>
    <row r="781" spans="1:4" x14ac:dyDescent="0.2">
      <c r="A781" s="157" t="s">
        <v>335</v>
      </c>
      <c r="B781" s="142" t="s">
        <v>336</v>
      </c>
      <c r="C781" s="120">
        <v>0</v>
      </c>
      <c r="D781" s="143"/>
    </row>
    <row r="782" spans="1:4" x14ac:dyDescent="0.2">
      <c r="A782" s="157" t="s">
        <v>337</v>
      </c>
      <c r="B782" s="142" t="s">
        <v>338</v>
      </c>
      <c r="C782" s="120">
        <v>0</v>
      </c>
      <c r="D782" s="143"/>
    </row>
    <row r="786" spans="1:4" ht="38.25" x14ac:dyDescent="0.2">
      <c r="A786" s="160" t="str">
        <f>'5. Vigilancia  '!B35</f>
        <v>RE3. P10 Ambiente humano mejorado acorde con el desarrollo sostenible</v>
      </c>
      <c r="B786" s="128" t="s">
        <v>75</v>
      </c>
      <c r="C786" s="120">
        <f>SUM(C788,C864,C908)</f>
        <v>0</v>
      </c>
      <c r="D786" s="130"/>
    </row>
    <row r="787" spans="1:4" x14ac:dyDescent="0.2">
      <c r="A787" s="131" t="s">
        <v>76</v>
      </c>
      <c r="B787" s="132" t="s">
        <v>77</v>
      </c>
      <c r="C787" s="133" t="s">
        <v>78</v>
      </c>
      <c r="D787" s="134" t="s">
        <v>79</v>
      </c>
    </row>
    <row r="788" spans="1:4" x14ac:dyDescent="0.2">
      <c r="A788" s="135">
        <v>1</v>
      </c>
      <c r="B788" s="136" t="s">
        <v>80</v>
      </c>
      <c r="C788" s="137">
        <f>SUM(C790,C797,C804,C813,C822,C827,C834,C839,C850,C856)</f>
        <v>0</v>
      </c>
      <c r="D788" s="138"/>
    </row>
    <row r="789" spans="1:4" x14ac:dyDescent="0.2">
      <c r="A789" s="135"/>
      <c r="B789" s="153"/>
      <c r="C789" s="140"/>
      <c r="D789" s="138"/>
    </row>
    <row r="790" spans="1:4" x14ac:dyDescent="0.2">
      <c r="A790" s="139" t="s">
        <v>82</v>
      </c>
      <c r="B790" s="136" t="s">
        <v>83</v>
      </c>
      <c r="C790" s="140">
        <f>SUM(C791:C795)</f>
        <v>0</v>
      </c>
      <c r="D790" s="138"/>
    </row>
    <row r="791" spans="1:4" x14ac:dyDescent="0.2">
      <c r="A791" s="141" t="s">
        <v>84</v>
      </c>
      <c r="B791" s="142" t="s">
        <v>85</v>
      </c>
      <c r="C791" s="120">
        <v>0</v>
      </c>
      <c r="D791" s="143"/>
    </row>
    <row r="792" spans="1:4" ht="25.5" x14ac:dyDescent="0.2">
      <c r="A792" s="141" t="s">
        <v>86</v>
      </c>
      <c r="B792" s="142" t="s">
        <v>87</v>
      </c>
      <c r="C792" s="120">
        <v>0</v>
      </c>
      <c r="D792" s="143"/>
    </row>
    <row r="793" spans="1:4" x14ac:dyDescent="0.2">
      <c r="A793" s="141" t="s">
        <v>88</v>
      </c>
      <c r="B793" s="142" t="s">
        <v>89</v>
      </c>
      <c r="C793" s="120">
        <v>0</v>
      </c>
      <c r="D793" s="143"/>
    </row>
    <row r="794" spans="1:4" ht="25.5" x14ac:dyDescent="0.2">
      <c r="A794" s="141" t="s">
        <v>90</v>
      </c>
      <c r="B794" s="142" t="s">
        <v>91</v>
      </c>
      <c r="C794" s="120">
        <v>0</v>
      </c>
      <c r="D794" s="143"/>
    </row>
    <row r="795" spans="1:4" x14ac:dyDescent="0.2">
      <c r="A795" s="141" t="s">
        <v>92</v>
      </c>
      <c r="B795" s="142" t="s">
        <v>93</v>
      </c>
      <c r="C795" s="120">
        <v>0</v>
      </c>
      <c r="D795" s="143"/>
    </row>
    <row r="796" spans="1:4" x14ac:dyDescent="0.2">
      <c r="A796" s="144"/>
      <c r="B796" s="145"/>
      <c r="C796" s="120"/>
      <c r="D796" s="143"/>
    </row>
    <row r="797" spans="1:4" x14ac:dyDescent="0.2">
      <c r="A797" s="139" t="s">
        <v>94</v>
      </c>
      <c r="B797" s="136" t="s">
        <v>95</v>
      </c>
      <c r="C797" s="140">
        <f>SUM(C798:C802)</f>
        <v>0</v>
      </c>
      <c r="D797" s="138"/>
    </row>
    <row r="798" spans="1:4" x14ac:dyDescent="0.2">
      <c r="A798" s="141" t="s">
        <v>96</v>
      </c>
      <c r="B798" s="142" t="s">
        <v>97</v>
      </c>
      <c r="C798" s="120">
        <v>0</v>
      </c>
      <c r="D798" s="143"/>
    </row>
    <row r="799" spans="1:4" x14ac:dyDescent="0.2">
      <c r="A799" s="141" t="s">
        <v>98</v>
      </c>
      <c r="B799" s="142" t="s">
        <v>99</v>
      </c>
      <c r="C799" s="120">
        <v>0</v>
      </c>
      <c r="D799" s="143"/>
    </row>
    <row r="800" spans="1:4" x14ac:dyDescent="0.2">
      <c r="A800" s="141" t="s">
        <v>100</v>
      </c>
      <c r="B800" s="142" t="s">
        <v>101</v>
      </c>
      <c r="C800" s="120">
        <v>0</v>
      </c>
      <c r="D800" s="143"/>
    </row>
    <row r="801" spans="1:4" x14ac:dyDescent="0.2">
      <c r="A801" s="141" t="s">
        <v>102</v>
      </c>
      <c r="B801" s="142" t="s">
        <v>103</v>
      </c>
      <c r="C801" s="120">
        <v>0</v>
      </c>
      <c r="D801" s="143"/>
    </row>
    <row r="802" spans="1:4" x14ac:dyDescent="0.2">
      <c r="A802" s="141" t="s">
        <v>104</v>
      </c>
      <c r="B802" s="142" t="s">
        <v>105</v>
      </c>
      <c r="C802" s="120">
        <v>0</v>
      </c>
      <c r="D802" s="143"/>
    </row>
    <row r="803" spans="1:4" x14ac:dyDescent="0.2">
      <c r="A803" s="144"/>
      <c r="B803" s="145"/>
      <c r="C803" s="140"/>
      <c r="D803" s="138"/>
    </row>
    <row r="804" spans="1:4" ht="25.5" x14ac:dyDescent="0.2">
      <c r="A804" s="139" t="s">
        <v>106</v>
      </c>
      <c r="B804" s="146" t="s">
        <v>107</v>
      </c>
      <c r="C804" s="140">
        <f>SUM(C805:C811)</f>
        <v>0</v>
      </c>
      <c r="D804" s="138"/>
    </row>
    <row r="805" spans="1:4" x14ac:dyDescent="0.2">
      <c r="A805" s="141" t="s">
        <v>108</v>
      </c>
      <c r="B805" s="142" t="s">
        <v>109</v>
      </c>
      <c r="C805" s="120">
        <v>0</v>
      </c>
      <c r="D805" s="143"/>
    </row>
    <row r="806" spans="1:4" x14ac:dyDescent="0.2">
      <c r="A806" s="141" t="s">
        <v>110</v>
      </c>
      <c r="B806" s="142" t="s">
        <v>111</v>
      </c>
      <c r="C806" s="120">
        <v>0</v>
      </c>
      <c r="D806" s="143"/>
    </row>
    <row r="807" spans="1:4" x14ac:dyDescent="0.2">
      <c r="A807" s="141" t="s">
        <v>112</v>
      </c>
      <c r="B807" s="142" t="s">
        <v>113</v>
      </c>
      <c r="C807" s="120"/>
      <c r="D807" s="143"/>
    </row>
    <row r="808" spans="1:4" x14ac:dyDescent="0.2">
      <c r="A808" s="141" t="s">
        <v>114</v>
      </c>
      <c r="B808" s="142" t="s">
        <v>115</v>
      </c>
      <c r="C808" s="120">
        <v>0</v>
      </c>
      <c r="D808" s="143"/>
    </row>
    <row r="809" spans="1:4" x14ac:dyDescent="0.2">
      <c r="A809" s="141" t="s">
        <v>116</v>
      </c>
      <c r="B809" s="142" t="s">
        <v>117</v>
      </c>
      <c r="C809" s="120">
        <v>0</v>
      </c>
      <c r="D809" s="143"/>
    </row>
    <row r="810" spans="1:4" ht="25.5" x14ac:dyDescent="0.2">
      <c r="A810" s="141" t="s">
        <v>118</v>
      </c>
      <c r="B810" s="142" t="s">
        <v>119</v>
      </c>
      <c r="C810" s="120">
        <v>0</v>
      </c>
      <c r="D810" s="143"/>
    </row>
    <row r="811" spans="1:4" ht="25.5" x14ac:dyDescent="0.2">
      <c r="A811" s="141" t="s">
        <v>120</v>
      </c>
      <c r="B811" s="142" t="s">
        <v>121</v>
      </c>
      <c r="C811" s="120">
        <v>0</v>
      </c>
      <c r="D811" s="143"/>
    </row>
    <row r="812" spans="1:4" x14ac:dyDescent="0.2">
      <c r="A812" s="144"/>
      <c r="B812" s="145"/>
      <c r="C812" s="120"/>
      <c r="D812" s="143"/>
    </row>
    <row r="813" spans="1:4" x14ac:dyDescent="0.2">
      <c r="A813" s="139" t="s">
        <v>122</v>
      </c>
      <c r="B813" s="136" t="s">
        <v>123</v>
      </c>
      <c r="C813" s="140">
        <f>SUM(C814:C820)</f>
        <v>0</v>
      </c>
      <c r="D813" s="138"/>
    </row>
    <row r="814" spans="1:4" x14ac:dyDescent="0.2">
      <c r="A814" s="141" t="s">
        <v>124</v>
      </c>
      <c r="B814" s="142" t="s">
        <v>125</v>
      </c>
      <c r="C814" s="120">
        <v>0</v>
      </c>
      <c r="D814" s="143"/>
    </row>
    <row r="815" spans="1:4" x14ac:dyDescent="0.2">
      <c r="A815" s="141" t="s">
        <v>126</v>
      </c>
      <c r="B815" s="142" t="s">
        <v>127</v>
      </c>
      <c r="C815" s="120">
        <v>0</v>
      </c>
      <c r="D815" s="143"/>
    </row>
    <row r="816" spans="1:4" x14ac:dyDescent="0.2">
      <c r="A816" s="141" t="s">
        <v>128</v>
      </c>
      <c r="B816" s="142" t="s">
        <v>129</v>
      </c>
      <c r="C816" s="120">
        <v>0</v>
      </c>
      <c r="D816" s="143"/>
    </row>
    <row r="817" spans="1:4" ht="25.5" x14ac:dyDescent="0.2">
      <c r="A817" s="141" t="s">
        <v>130</v>
      </c>
      <c r="B817" s="142" t="s">
        <v>131</v>
      </c>
      <c r="C817" s="120">
        <v>0</v>
      </c>
      <c r="D817" s="143"/>
    </row>
    <row r="818" spans="1:4" ht="25.5" x14ac:dyDescent="0.2">
      <c r="A818" s="141" t="s">
        <v>132</v>
      </c>
      <c r="B818" s="142" t="s">
        <v>133</v>
      </c>
      <c r="C818" s="120">
        <v>0</v>
      </c>
      <c r="D818" s="143"/>
    </row>
    <row r="819" spans="1:4" x14ac:dyDescent="0.2">
      <c r="A819" s="141" t="s">
        <v>134</v>
      </c>
      <c r="B819" s="142" t="s">
        <v>135</v>
      </c>
      <c r="C819" s="120">
        <v>0</v>
      </c>
      <c r="D819" s="143"/>
    </row>
    <row r="820" spans="1:4" x14ac:dyDescent="0.2">
      <c r="A820" s="141" t="s">
        <v>136</v>
      </c>
      <c r="B820" s="142" t="s">
        <v>137</v>
      </c>
      <c r="C820" s="120"/>
      <c r="D820" s="143"/>
    </row>
    <row r="821" spans="1:4" x14ac:dyDescent="0.2">
      <c r="A821" s="144"/>
      <c r="B821" s="145"/>
      <c r="C821" s="120"/>
      <c r="D821" s="143"/>
    </row>
    <row r="822" spans="1:4" x14ac:dyDescent="0.2">
      <c r="A822" s="139" t="s">
        <v>138</v>
      </c>
      <c r="B822" s="136" t="s">
        <v>139</v>
      </c>
      <c r="C822" s="140">
        <f>SUM(C823++C824+C825)</f>
        <v>0</v>
      </c>
      <c r="D822" s="138"/>
    </row>
    <row r="823" spans="1:4" x14ac:dyDescent="0.2">
      <c r="A823" s="141" t="s">
        <v>140</v>
      </c>
      <c r="B823" s="142" t="s">
        <v>141</v>
      </c>
      <c r="C823" s="120">
        <v>0</v>
      </c>
      <c r="D823" s="143"/>
    </row>
    <row r="824" spans="1:4" x14ac:dyDescent="0.2">
      <c r="A824" s="141" t="s">
        <v>142</v>
      </c>
      <c r="B824" s="142" t="s">
        <v>143</v>
      </c>
      <c r="C824" s="120">
        <v>0</v>
      </c>
      <c r="D824" s="143"/>
    </row>
    <row r="825" spans="1:4" x14ac:dyDescent="0.2">
      <c r="A825" s="141" t="s">
        <v>144</v>
      </c>
      <c r="B825" s="142" t="s">
        <v>145</v>
      </c>
      <c r="C825" s="120">
        <v>0</v>
      </c>
      <c r="D825" s="143"/>
    </row>
    <row r="826" spans="1:4" x14ac:dyDescent="0.2">
      <c r="A826" s="144"/>
      <c r="B826" s="145"/>
      <c r="C826" s="120"/>
      <c r="D826" s="143"/>
    </row>
    <row r="827" spans="1:4" ht="25.5" x14ac:dyDescent="0.2">
      <c r="A827" s="139" t="s">
        <v>146</v>
      </c>
      <c r="B827" s="136" t="s">
        <v>147</v>
      </c>
      <c r="C827" s="140">
        <f>SUM(C828+C831+C832)</f>
        <v>0</v>
      </c>
      <c r="D827" s="138"/>
    </row>
    <row r="828" spans="1:4" x14ac:dyDescent="0.2">
      <c r="A828" s="141" t="s">
        <v>148</v>
      </c>
      <c r="B828" s="145" t="s">
        <v>149</v>
      </c>
      <c r="C828" s="140">
        <f>SUM(C829:C830)</f>
        <v>0</v>
      </c>
      <c r="D828" s="138"/>
    </row>
    <row r="829" spans="1:4" x14ac:dyDescent="0.2">
      <c r="A829" s="144" t="s">
        <v>150</v>
      </c>
      <c r="B829" s="145" t="s">
        <v>151</v>
      </c>
      <c r="C829" s="120">
        <v>0</v>
      </c>
      <c r="D829" s="143"/>
    </row>
    <row r="830" spans="1:4" ht="25.5" x14ac:dyDescent="0.2">
      <c r="A830" s="144" t="s">
        <v>152</v>
      </c>
      <c r="B830" s="145" t="s">
        <v>153</v>
      </c>
      <c r="C830" s="120">
        <v>0</v>
      </c>
      <c r="D830" s="143"/>
    </row>
    <row r="831" spans="1:4" x14ac:dyDescent="0.2">
      <c r="A831" s="141" t="s">
        <v>154</v>
      </c>
      <c r="B831" s="142" t="s">
        <v>155</v>
      </c>
      <c r="C831" s="120">
        <v>0</v>
      </c>
      <c r="D831" s="143"/>
    </row>
    <row r="832" spans="1:4" x14ac:dyDescent="0.2">
      <c r="A832" s="141" t="s">
        <v>156</v>
      </c>
      <c r="B832" s="142" t="s">
        <v>157</v>
      </c>
      <c r="C832" s="120">
        <v>0</v>
      </c>
      <c r="D832" s="143"/>
    </row>
    <row r="833" spans="1:4" x14ac:dyDescent="0.2">
      <c r="A833" s="144"/>
      <c r="B833" s="145"/>
      <c r="C833" s="120"/>
      <c r="D833" s="143"/>
    </row>
    <row r="834" spans="1:4" x14ac:dyDescent="0.2">
      <c r="A834" s="139" t="s">
        <v>158</v>
      </c>
      <c r="B834" s="136" t="s">
        <v>159</v>
      </c>
      <c r="C834" s="137" t="s">
        <v>160</v>
      </c>
      <c r="D834" s="138"/>
    </row>
    <row r="835" spans="1:4" x14ac:dyDescent="0.2">
      <c r="A835" s="141" t="s">
        <v>161</v>
      </c>
      <c r="B835" s="142" t="s">
        <v>162</v>
      </c>
      <c r="C835" s="147" t="s">
        <v>160</v>
      </c>
      <c r="D835" s="143"/>
    </row>
    <row r="836" spans="1:4" x14ac:dyDescent="0.2">
      <c r="A836" s="141" t="s">
        <v>163</v>
      </c>
      <c r="B836" s="142" t="s">
        <v>164</v>
      </c>
      <c r="C836" s="120">
        <v>0</v>
      </c>
      <c r="D836" s="143"/>
    </row>
    <row r="837" spans="1:4" x14ac:dyDescent="0.2">
      <c r="A837" s="141" t="s">
        <v>165</v>
      </c>
      <c r="B837" s="142" t="s">
        <v>166</v>
      </c>
      <c r="C837" s="120">
        <v>0</v>
      </c>
      <c r="D837" s="143"/>
    </row>
    <row r="838" spans="1:4" x14ac:dyDescent="0.2">
      <c r="A838" s="144"/>
      <c r="B838" s="145"/>
      <c r="C838" s="120"/>
      <c r="D838" s="143"/>
    </row>
    <row r="839" spans="1:4" x14ac:dyDescent="0.2">
      <c r="A839" s="139" t="s">
        <v>167</v>
      </c>
      <c r="B839" s="136" t="s">
        <v>168</v>
      </c>
      <c r="C839" s="140">
        <f>SUM(C840:C848)</f>
        <v>0</v>
      </c>
      <c r="D839" s="138"/>
    </row>
    <row r="840" spans="1:4" x14ac:dyDescent="0.2">
      <c r="A840" s="141" t="s">
        <v>169</v>
      </c>
      <c r="B840" s="142" t="s">
        <v>170</v>
      </c>
      <c r="C840" s="120">
        <v>0</v>
      </c>
      <c r="D840" s="143"/>
    </row>
    <row r="841" spans="1:4" x14ac:dyDescent="0.2">
      <c r="A841" s="141" t="s">
        <v>171</v>
      </c>
      <c r="B841" s="142" t="s">
        <v>172</v>
      </c>
      <c r="C841" s="120">
        <v>0</v>
      </c>
      <c r="D841" s="143"/>
    </row>
    <row r="842" spans="1:4" x14ac:dyDescent="0.2">
      <c r="A842" s="141" t="s">
        <v>173</v>
      </c>
      <c r="B842" s="142" t="s">
        <v>174</v>
      </c>
      <c r="C842" s="120">
        <v>0</v>
      </c>
      <c r="D842" s="143"/>
    </row>
    <row r="843" spans="1:4" ht="25.5" x14ac:dyDescent="0.2">
      <c r="A843" s="141" t="s">
        <v>175</v>
      </c>
      <c r="B843" s="142" t="s">
        <v>176</v>
      </c>
      <c r="C843" s="120">
        <v>0</v>
      </c>
      <c r="D843" s="143"/>
    </row>
    <row r="844" spans="1:4" ht="25.5" x14ac:dyDescent="0.2">
      <c r="A844" s="141" t="s">
        <v>177</v>
      </c>
      <c r="B844" s="142" t="s">
        <v>178</v>
      </c>
      <c r="C844" s="120">
        <v>0</v>
      </c>
      <c r="D844" s="143"/>
    </row>
    <row r="845" spans="1:4" ht="25.5" x14ac:dyDescent="0.2">
      <c r="A845" s="141" t="s">
        <v>179</v>
      </c>
      <c r="B845" s="142" t="s">
        <v>180</v>
      </c>
      <c r="C845" s="120">
        <v>0</v>
      </c>
      <c r="D845" s="143"/>
    </row>
    <row r="846" spans="1:4" x14ac:dyDescent="0.2">
      <c r="A846" s="141" t="s">
        <v>181</v>
      </c>
      <c r="B846" s="142" t="s">
        <v>182</v>
      </c>
      <c r="C846" s="120">
        <v>0</v>
      </c>
      <c r="D846" s="143"/>
    </row>
    <row r="847" spans="1:4" ht="25.5" x14ac:dyDescent="0.2">
      <c r="A847" s="141" t="s">
        <v>183</v>
      </c>
      <c r="B847" s="142" t="s">
        <v>184</v>
      </c>
      <c r="C847" s="120">
        <v>0</v>
      </c>
      <c r="D847" s="143"/>
    </row>
    <row r="848" spans="1:4" ht="25.5" x14ac:dyDescent="0.2">
      <c r="A848" s="141" t="s">
        <v>185</v>
      </c>
      <c r="B848" s="142" t="s">
        <v>186</v>
      </c>
      <c r="C848" s="120">
        <v>0</v>
      </c>
      <c r="D848" s="143"/>
    </row>
    <row r="849" spans="1:4" x14ac:dyDescent="0.2">
      <c r="A849" s="144"/>
      <c r="B849" s="145"/>
      <c r="C849" s="120"/>
      <c r="D849" s="143"/>
    </row>
    <row r="850" spans="1:4" x14ac:dyDescent="0.2">
      <c r="A850" s="139" t="s">
        <v>187</v>
      </c>
      <c r="B850" s="136" t="s">
        <v>188</v>
      </c>
      <c r="C850" s="140">
        <f>SUM(C851:C854)</f>
        <v>0</v>
      </c>
      <c r="D850" s="138"/>
    </row>
    <row r="851" spans="1:4" x14ac:dyDescent="0.2">
      <c r="A851" s="141" t="s">
        <v>189</v>
      </c>
      <c r="B851" s="142" t="s">
        <v>190</v>
      </c>
      <c r="C851" s="120">
        <v>0</v>
      </c>
      <c r="D851" s="143"/>
    </row>
    <row r="852" spans="1:4" x14ac:dyDescent="0.2">
      <c r="A852" s="141" t="s">
        <v>191</v>
      </c>
      <c r="B852" s="142" t="s">
        <v>192</v>
      </c>
      <c r="C852" s="120">
        <v>0</v>
      </c>
      <c r="D852" s="143"/>
    </row>
    <row r="853" spans="1:4" x14ac:dyDescent="0.2">
      <c r="A853" s="141" t="s">
        <v>193</v>
      </c>
      <c r="B853" s="142" t="s">
        <v>194</v>
      </c>
      <c r="C853" s="120">
        <v>0</v>
      </c>
      <c r="D853" s="143"/>
    </row>
    <row r="854" spans="1:4" x14ac:dyDescent="0.2">
      <c r="A854" s="141" t="s">
        <v>195</v>
      </c>
      <c r="B854" s="142" t="s">
        <v>196</v>
      </c>
      <c r="C854" s="120">
        <v>0</v>
      </c>
      <c r="D854" s="143"/>
    </row>
    <row r="855" spans="1:4" x14ac:dyDescent="0.2">
      <c r="A855" s="144"/>
      <c r="B855" s="145"/>
      <c r="C855" s="120"/>
      <c r="D855" s="143"/>
    </row>
    <row r="856" spans="1:4" x14ac:dyDescent="0.2">
      <c r="A856" s="139" t="s">
        <v>197</v>
      </c>
      <c r="B856" s="136" t="s">
        <v>198</v>
      </c>
      <c r="C856" s="140">
        <f>SUM(C857:C862)</f>
        <v>0</v>
      </c>
      <c r="D856" s="138"/>
    </row>
    <row r="857" spans="1:4" x14ac:dyDescent="0.2">
      <c r="A857" s="141" t="s">
        <v>199</v>
      </c>
      <c r="B857" s="142" t="s">
        <v>200</v>
      </c>
      <c r="C857" s="120">
        <v>0</v>
      </c>
      <c r="D857" s="143"/>
    </row>
    <row r="858" spans="1:4" x14ac:dyDescent="0.2">
      <c r="A858" s="141" t="s">
        <v>201</v>
      </c>
      <c r="B858" s="142" t="s">
        <v>202</v>
      </c>
      <c r="C858" s="120">
        <v>0</v>
      </c>
      <c r="D858" s="143"/>
    </row>
    <row r="859" spans="1:4" x14ac:dyDescent="0.2">
      <c r="A859" s="141" t="s">
        <v>203</v>
      </c>
      <c r="B859" s="142" t="s">
        <v>204</v>
      </c>
      <c r="C859" s="120">
        <v>0</v>
      </c>
      <c r="D859" s="143"/>
    </row>
    <row r="860" spans="1:4" ht="25.5" x14ac:dyDescent="0.2">
      <c r="A860" s="141" t="s">
        <v>205</v>
      </c>
      <c r="B860" s="142" t="s">
        <v>206</v>
      </c>
      <c r="C860" s="120">
        <v>0</v>
      </c>
      <c r="D860" s="143"/>
    </row>
    <row r="861" spans="1:4" x14ac:dyDescent="0.2">
      <c r="A861" s="141" t="s">
        <v>207</v>
      </c>
      <c r="B861" s="142" t="s">
        <v>208</v>
      </c>
      <c r="C861" s="120">
        <v>0</v>
      </c>
      <c r="D861" s="143"/>
    </row>
    <row r="862" spans="1:4" x14ac:dyDescent="0.2">
      <c r="A862" s="141" t="s">
        <v>209</v>
      </c>
      <c r="B862" s="142" t="s">
        <v>210</v>
      </c>
      <c r="C862" s="148">
        <v>0</v>
      </c>
      <c r="D862" s="149"/>
    </row>
    <row r="863" spans="1:4" x14ac:dyDescent="0.2">
      <c r="A863" s="150"/>
      <c r="B863" s="151"/>
      <c r="C863" s="152"/>
      <c r="D863" s="130"/>
    </row>
    <row r="864" spans="1:4" x14ac:dyDescent="0.2">
      <c r="A864" s="135">
        <v>2</v>
      </c>
      <c r="B864" s="136" t="s">
        <v>211</v>
      </c>
      <c r="C864" s="140">
        <f>SUM(C866+C873+C879+C888+C892+C898)</f>
        <v>0</v>
      </c>
      <c r="D864" s="138"/>
    </row>
    <row r="865" spans="1:4" x14ac:dyDescent="0.2">
      <c r="A865" s="135"/>
      <c r="B865" s="153"/>
      <c r="C865" s="120"/>
      <c r="D865" s="143"/>
    </row>
    <row r="866" spans="1:4" x14ac:dyDescent="0.2">
      <c r="A866" s="150" t="s">
        <v>212</v>
      </c>
      <c r="B866" s="136" t="s">
        <v>213</v>
      </c>
      <c r="C866" s="140">
        <f>SUM(C867:C871)</f>
        <v>0</v>
      </c>
      <c r="D866" s="138"/>
    </row>
    <row r="867" spans="1:4" x14ac:dyDescent="0.2">
      <c r="A867" s="141" t="s">
        <v>214</v>
      </c>
      <c r="B867" s="142" t="s">
        <v>215</v>
      </c>
      <c r="C867" s="120">
        <v>0</v>
      </c>
      <c r="D867" s="143"/>
    </row>
    <row r="868" spans="1:4" x14ac:dyDescent="0.2">
      <c r="A868" s="141" t="s">
        <v>216</v>
      </c>
      <c r="B868" s="142" t="s">
        <v>217</v>
      </c>
      <c r="C868" s="120">
        <v>0</v>
      </c>
      <c r="D868" s="143"/>
    </row>
    <row r="869" spans="1:4" x14ac:dyDescent="0.2">
      <c r="A869" s="141" t="s">
        <v>218</v>
      </c>
      <c r="B869" s="142" t="s">
        <v>219</v>
      </c>
      <c r="C869" s="120">
        <v>0</v>
      </c>
      <c r="D869" s="143"/>
    </row>
    <row r="870" spans="1:4" x14ac:dyDescent="0.2">
      <c r="A870" s="141" t="s">
        <v>220</v>
      </c>
      <c r="B870" s="142" t="s">
        <v>221</v>
      </c>
      <c r="C870" s="120">
        <v>0</v>
      </c>
      <c r="D870" s="143"/>
    </row>
    <row r="871" spans="1:4" x14ac:dyDescent="0.2">
      <c r="A871" s="141" t="s">
        <v>222</v>
      </c>
      <c r="B871" s="142" t="s">
        <v>223</v>
      </c>
      <c r="C871" s="120">
        <v>0</v>
      </c>
      <c r="D871" s="143"/>
    </row>
    <row r="872" spans="1:4" x14ac:dyDescent="0.2">
      <c r="A872" s="154"/>
      <c r="B872" s="145"/>
      <c r="C872" s="120"/>
      <c r="D872" s="143"/>
    </row>
    <row r="873" spans="1:4" ht="25.5" x14ac:dyDescent="0.2">
      <c r="A873" s="150" t="s">
        <v>224</v>
      </c>
      <c r="B873" s="136" t="s">
        <v>225</v>
      </c>
      <c r="C873" s="140">
        <f>SUM(C874:C877)</f>
        <v>0</v>
      </c>
      <c r="D873" s="138"/>
    </row>
    <row r="874" spans="1:4" x14ac:dyDescent="0.2">
      <c r="A874" s="141" t="s">
        <v>226</v>
      </c>
      <c r="B874" s="142" t="s">
        <v>227</v>
      </c>
      <c r="C874" s="120">
        <v>0</v>
      </c>
      <c r="D874" s="143"/>
    </row>
    <row r="875" spans="1:4" x14ac:dyDescent="0.2">
      <c r="A875" s="141" t="s">
        <v>228</v>
      </c>
      <c r="B875" s="142" t="s">
        <v>229</v>
      </c>
      <c r="C875" s="120">
        <v>0</v>
      </c>
      <c r="D875" s="143"/>
    </row>
    <row r="876" spans="1:4" x14ac:dyDescent="0.2">
      <c r="A876" s="141" t="s">
        <v>230</v>
      </c>
      <c r="B876" s="142" t="s">
        <v>231</v>
      </c>
      <c r="C876" s="120">
        <v>0</v>
      </c>
      <c r="D876" s="143"/>
    </row>
    <row r="877" spans="1:4" x14ac:dyDescent="0.2">
      <c r="A877" s="141" t="s">
        <v>232</v>
      </c>
      <c r="B877" s="142" t="s">
        <v>233</v>
      </c>
      <c r="C877" s="120">
        <v>0</v>
      </c>
      <c r="D877" s="143"/>
    </row>
    <row r="878" spans="1:4" x14ac:dyDescent="0.2">
      <c r="A878" s="154"/>
      <c r="B878" s="145"/>
      <c r="C878" s="120"/>
      <c r="D878" s="143"/>
    </row>
    <row r="879" spans="1:4" ht="25.5" x14ac:dyDescent="0.2">
      <c r="A879" s="150" t="s">
        <v>234</v>
      </c>
      <c r="B879" s="136" t="s">
        <v>235</v>
      </c>
      <c r="C879" s="140">
        <f>SUM(C880:C886)</f>
        <v>0</v>
      </c>
      <c r="D879" s="138"/>
    </row>
    <row r="880" spans="1:4" x14ac:dyDescent="0.2">
      <c r="A880" s="141" t="s">
        <v>236</v>
      </c>
      <c r="B880" s="142" t="s">
        <v>237</v>
      </c>
      <c r="C880" s="120">
        <v>0</v>
      </c>
      <c r="D880" s="143"/>
    </row>
    <row r="881" spans="1:4" ht="25.5" x14ac:dyDescent="0.2">
      <c r="A881" s="141" t="s">
        <v>238</v>
      </c>
      <c r="B881" s="142" t="s">
        <v>239</v>
      </c>
      <c r="C881" s="120">
        <v>0</v>
      </c>
      <c r="D881" s="143"/>
    </row>
    <row r="882" spans="1:4" x14ac:dyDescent="0.2">
      <c r="A882" s="141" t="s">
        <v>240</v>
      </c>
      <c r="B882" s="142" t="s">
        <v>241</v>
      </c>
      <c r="C882" s="120">
        <v>0</v>
      </c>
      <c r="D882" s="143"/>
    </row>
    <row r="883" spans="1:4" ht="25.5" x14ac:dyDescent="0.2">
      <c r="A883" s="141" t="s">
        <v>242</v>
      </c>
      <c r="B883" s="142" t="s">
        <v>243</v>
      </c>
      <c r="C883" s="120">
        <v>0</v>
      </c>
      <c r="D883" s="143"/>
    </row>
    <row r="884" spans="1:4" x14ac:dyDescent="0.2">
      <c r="A884" s="141" t="s">
        <v>244</v>
      </c>
      <c r="B884" s="142" t="s">
        <v>245</v>
      </c>
      <c r="C884" s="120">
        <v>0</v>
      </c>
      <c r="D884" s="143"/>
    </row>
    <row r="885" spans="1:4" x14ac:dyDescent="0.2">
      <c r="A885" s="141" t="s">
        <v>246</v>
      </c>
      <c r="B885" s="142" t="s">
        <v>247</v>
      </c>
      <c r="C885" s="120">
        <v>0</v>
      </c>
      <c r="D885" s="143"/>
    </row>
    <row r="886" spans="1:4" ht="25.5" x14ac:dyDescent="0.2">
      <c r="A886" s="141" t="s">
        <v>248</v>
      </c>
      <c r="B886" s="142" t="s">
        <v>249</v>
      </c>
      <c r="C886" s="120">
        <v>0</v>
      </c>
      <c r="D886" s="143"/>
    </row>
    <row r="887" spans="1:4" x14ac:dyDescent="0.2">
      <c r="A887" s="154"/>
      <c r="B887" s="145"/>
      <c r="C887" s="120"/>
      <c r="D887" s="143"/>
    </row>
    <row r="888" spans="1:4" ht="25.5" x14ac:dyDescent="0.2">
      <c r="A888" s="150" t="s">
        <v>250</v>
      </c>
      <c r="B888" s="136" t="s">
        <v>251</v>
      </c>
      <c r="C888" s="140">
        <f>SUM(C889:C890)</f>
        <v>0</v>
      </c>
      <c r="D888" s="138"/>
    </row>
    <row r="889" spans="1:4" x14ac:dyDescent="0.2">
      <c r="A889" s="141" t="s">
        <v>252</v>
      </c>
      <c r="B889" s="142" t="s">
        <v>253</v>
      </c>
      <c r="C889" s="120">
        <v>0</v>
      </c>
      <c r="D889" s="143"/>
    </row>
    <row r="890" spans="1:4" x14ac:dyDescent="0.2">
      <c r="A890" s="141" t="s">
        <v>254</v>
      </c>
      <c r="B890" s="142" t="s">
        <v>255</v>
      </c>
      <c r="C890" s="120">
        <v>0</v>
      </c>
      <c r="D890" s="143"/>
    </row>
    <row r="891" spans="1:4" x14ac:dyDescent="0.2">
      <c r="A891" s="154"/>
      <c r="B891" s="145"/>
      <c r="C891" s="120"/>
      <c r="D891" s="143"/>
    </row>
    <row r="892" spans="1:4" ht="25.5" x14ac:dyDescent="0.2">
      <c r="A892" s="150" t="s">
        <v>256</v>
      </c>
      <c r="B892" s="136" t="s">
        <v>257</v>
      </c>
      <c r="C892" s="140">
        <f>SUM(C893:C896)</f>
        <v>0</v>
      </c>
      <c r="D892" s="138"/>
    </row>
    <row r="893" spans="1:4" x14ac:dyDescent="0.2">
      <c r="A893" s="141" t="s">
        <v>258</v>
      </c>
      <c r="B893" s="142" t="s">
        <v>259</v>
      </c>
      <c r="C893" s="120">
        <v>0</v>
      </c>
      <c r="D893" s="143"/>
    </row>
    <row r="894" spans="1:4" x14ac:dyDescent="0.2">
      <c r="A894" s="141" t="s">
        <v>260</v>
      </c>
      <c r="B894" s="142" t="s">
        <v>261</v>
      </c>
      <c r="C894" s="120">
        <v>0</v>
      </c>
      <c r="D894" s="143"/>
    </row>
    <row r="895" spans="1:4" x14ac:dyDescent="0.2">
      <c r="A895" s="141" t="s">
        <v>262</v>
      </c>
      <c r="B895" s="142" t="s">
        <v>263</v>
      </c>
      <c r="C895" s="120">
        <v>0</v>
      </c>
      <c r="D895" s="143"/>
    </row>
    <row r="896" spans="1:4" ht="25.5" x14ac:dyDescent="0.2">
      <c r="A896" s="141" t="s">
        <v>264</v>
      </c>
      <c r="B896" s="142" t="s">
        <v>265</v>
      </c>
      <c r="C896" s="120">
        <v>0</v>
      </c>
      <c r="D896" s="143"/>
    </row>
    <row r="897" spans="1:4" x14ac:dyDescent="0.2">
      <c r="A897" s="154"/>
      <c r="B897" s="145"/>
      <c r="C897" s="120"/>
      <c r="D897" s="143"/>
    </row>
    <row r="898" spans="1:4" ht="25.5" x14ac:dyDescent="0.2">
      <c r="A898" s="150" t="s">
        <v>266</v>
      </c>
      <c r="B898" s="136" t="s">
        <v>267</v>
      </c>
      <c r="C898" s="140">
        <f>SUM(C899:C906)</f>
        <v>0</v>
      </c>
      <c r="D898" s="138"/>
    </row>
    <row r="899" spans="1:4" x14ac:dyDescent="0.2">
      <c r="A899" s="141" t="s">
        <v>268</v>
      </c>
      <c r="B899" s="142" t="s">
        <v>269</v>
      </c>
      <c r="C899" s="120"/>
      <c r="D899" s="143"/>
    </row>
    <row r="900" spans="1:4" ht="25.5" x14ac:dyDescent="0.2">
      <c r="A900" s="141" t="s">
        <v>270</v>
      </c>
      <c r="B900" s="142" t="s">
        <v>271</v>
      </c>
      <c r="C900" s="120">
        <v>0</v>
      </c>
      <c r="D900" s="143"/>
    </row>
    <row r="901" spans="1:4" x14ac:dyDescent="0.2">
      <c r="A901" s="141" t="s">
        <v>272</v>
      </c>
      <c r="B901" s="142" t="s">
        <v>273</v>
      </c>
      <c r="C901" s="120">
        <v>0</v>
      </c>
      <c r="D901" s="143"/>
    </row>
    <row r="902" spans="1:4" x14ac:dyDescent="0.2">
      <c r="A902" s="141" t="s">
        <v>274</v>
      </c>
      <c r="B902" s="142" t="s">
        <v>275</v>
      </c>
      <c r="C902" s="120">
        <v>0</v>
      </c>
      <c r="D902" s="143"/>
    </row>
    <row r="903" spans="1:4" x14ac:dyDescent="0.2">
      <c r="A903" s="141" t="s">
        <v>276</v>
      </c>
      <c r="B903" s="142" t="s">
        <v>277</v>
      </c>
      <c r="C903" s="120">
        <v>0</v>
      </c>
      <c r="D903" s="143"/>
    </row>
    <row r="904" spans="1:4" ht="25.5" x14ac:dyDescent="0.2">
      <c r="A904" s="141" t="s">
        <v>278</v>
      </c>
      <c r="B904" s="142" t="s">
        <v>279</v>
      </c>
      <c r="C904" s="120">
        <v>0</v>
      </c>
      <c r="D904" s="143"/>
    </row>
    <row r="905" spans="1:4" x14ac:dyDescent="0.2">
      <c r="A905" s="141" t="s">
        <v>280</v>
      </c>
      <c r="B905" s="142" t="s">
        <v>281</v>
      </c>
      <c r="C905" s="120">
        <v>0</v>
      </c>
      <c r="D905" s="143"/>
    </row>
    <row r="906" spans="1:4" x14ac:dyDescent="0.2">
      <c r="A906" s="141" t="s">
        <v>282</v>
      </c>
      <c r="B906" s="142" t="s">
        <v>283</v>
      </c>
      <c r="C906" s="120">
        <v>0</v>
      </c>
      <c r="D906" s="143"/>
    </row>
    <row r="907" spans="1:4" x14ac:dyDescent="0.2">
      <c r="A907" s="141"/>
      <c r="B907" s="145"/>
      <c r="C907" s="120"/>
      <c r="D907" s="143"/>
    </row>
    <row r="908" spans="1:4" x14ac:dyDescent="0.2">
      <c r="A908" s="135">
        <v>5</v>
      </c>
      <c r="B908" s="155" t="s">
        <v>284</v>
      </c>
      <c r="C908" s="140">
        <f>SUM(C910+C920+C930+C935)</f>
        <v>0</v>
      </c>
      <c r="D908" s="138"/>
    </row>
    <row r="909" spans="1:4" x14ac:dyDescent="0.2">
      <c r="A909" s="154"/>
      <c r="B909" s="145"/>
      <c r="C909" s="120"/>
      <c r="D909" s="143"/>
    </row>
    <row r="910" spans="1:4" x14ac:dyDescent="0.2">
      <c r="A910" s="156" t="s">
        <v>285</v>
      </c>
      <c r="B910" s="136" t="s">
        <v>286</v>
      </c>
      <c r="C910" s="140">
        <f>SUM(C911:C918)</f>
        <v>0</v>
      </c>
      <c r="D910" s="138"/>
    </row>
    <row r="911" spans="1:4" x14ac:dyDescent="0.2">
      <c r="A911" s="157" t="s">
        <v>287</v>
      </c>
      <c r="B911" s="142" t="s">
        <v>288</v>
      </c>
      <c r="C911" s="120">
        <v>0</v>
      </c>
      <c r="D911" s="143"/>
    </row>
    <row r="912" spans="1:4" x14ac:dyDescent="0.2">
      <c r="A912" s="157" t="s">
        <v>289</v>
      </c>
      <c r="B912" s="142" t="s">
        <v>290</v>
      </c>
      <c r="C912" s="120">
        <v>0</v>
      </c>
      <c r="D912" s="143"/>
    </row>
    <row r="913" spans="1:4" x14ac:dyDescent="0.2">
      <c r="A913" s="157" t="s">
        <v>291</v>
      </c>
      <c r="B913" s="142" t="s">
        <v>292</v>
      </c>
      <c r="C913" s="120"/>
      <c r="D913" s="143"/>
    </row>
    <row r="914" spans="1:4" x14ac:dyDescent="0.2">
      <c r="A914" s="157" t="s">
        <v>293</v>
      </c>
      <c r="B914" s="142" t="s">
        <v>294</v>
      </c>
      <c r="C914" s="120"/>
      <c r="D914" s="143"/>
    </row>
    <row r="915" spans="1:4" x14ac:dyDescent="0.2">
      <c r="A915" s="157" t="s">
        <v>295</v>
      </c>
      <c r="B915" s="142" t="s">
        <v>296</v>
      </c>
      <c r="C915" s="120"/>
      <c r="D915" s="143"/>
    </row>
    <row r="916" spans="1:4" ht="25.5" x14ac:dyDescent="0.2">
      <c r="A916" s="157" t="s">
        <v>297</v>
      </c>
      <c r="B916" s="142" t="s">
        <v>298</v>
      </c>
      <c r="C916" s="120"/>
      <c r="D916" s="143"/>
    </row>
    <row r="917" spans="1:4" ht="25.5" x14ac:dyDescent="0.2">
      <c r="A917" s="157" t="s">
        <v>299</v>
      </c>
      <c r="B917" s="142" t="s">
        <v>300</v>
      </c>
      <c r="C917" s="120"/>
      <c r="D917" s="143"/>
    </row>
    <row r="918" spans="1:4" x14ac:dyDescent="0.2">
      <c r="A918" s="157" t="s">
        <v>301</v>
      </c>
      <c r="B918" s="142" t="s">
        <v>302</v>
      </c>
      <c r="C918" s="120">
        <v>0</v>
      </c>
      <c r="D918" s="143"/>
    </row>
    <row r="919" spans="1:4" x14ac:dyDescent="0.2">
      <c r="A919" s="157"/>
      <c r="B919" s="142"/>
      <c r="C919" s="120"/>
      <c r="D919" s="143"/>
    </row>
    <row r="920" spans="1:4" ht="25.5" x14ac:dyDescent="0.2">
      <c r="A920" s="156" t="s">
        <v>303</v>
      </c>
      <c r="B920" s="136" t="s">
        <v>304</v>
      </c>
      <c r="C920" s="140">
        <f>SUM(C921:C928)</f>
        <v>0</v>
      </c>
      <c r="D920" s="138"/>
    </row>
    <row r="921" spans="1:4" x14ac:dyDescent="0.2">
      <c r="A921" s="157" t="s">
        <v>305</v>
      </c>
      <c r="B921" s="142" t="s">
        <v>306</v>
      </c>
      <c r="C921" s="120">
        <v>0</v>
      </c>
      <c r="D921" s="143"/>
    </row>
    <row r="922" spans="1:4" x14ac:dyDescent="0.2">
      <c r="A922" s="157" t="s">
        <v>307</v>
      </c>
      <c r="B922" s="142" t="s">
        <v>308</v>
      </c>
      <c r="C922" s="120">
        <v>0</v>
      </c>
      <c r="D922" s="143"/>
    </row>
    <row r="923" spans="1:4" x14ac:dyDescent="0.2">
      <c r="A923" s="157" t="s">
        <v>309</v>
      </c>
      <c r="B923" s="142" t="s">
        <v>310</v>
      </c>
      <c r="C923" s="120">
        <v>0</v>
      </c>
      <c r="D923" s="143"/>
    </row>
    <row r="924" spans="1:4" x14ac:dyDescent="0.2">
      <c r="A924" s="157" t="s">
        <v>311</v>
      </c>
      <c r="B924" s="142" t="s">
        <v>312</v>
      </c>
      <c r="C924" s="120">
        <v>0</v>
      </c>
      <c r="D924" s="143"/>
    </row>
    <row r="925" spans="1:4" x14ac:dyDescent="0.2">
      <c r="A925" s="157" t="s">
        <v>313</v>
      </c>
      <c r="B925" s="142" t="s">
        <v>314</v>
      </c>
      <c r="C925" s="120">
        <v>0</v>
      </c>
      <c r="D925" s="143"/>
    </row>
    <row r="926" spans="1:4" x14ac:dyDescent="0.2">
      <c r="A926" s="157" t="s">
        <v>315</v>
      </c>
      <c r="B926" s="142" t="s">
        <v>316</v>
      </c>
      <c r="C926" s="120">
        <v>0</v>
      </c>
      <c r="D926" s="143"/>
    </row>
    <row r="927" spans="1:4" x14ac:dyDescent="0.2">
      <c r="A927" s="157" t="s">
        <v>317</v>
      </c>
      <c r="B927" s="142" t="s">
        <v>318</v>
      </c>
      <c r="C927" s="120">
        <v>0</v>
      </c>
      <c r="D927" s="143"/>
    </row>
    <row r="928" spans="1:4" ht="25.5" x14ac:dyDescent="0.2">
      <c r="A928" s="157" t="s">
        <v>319</v>
      </c>
      <c r="B928" s="142" t="s">
        <v>320</v>
      </c>
      <c r="C928" s="120">
        <v>0</v>
      </c>
      <c r="D928" s="143"/>
    </row>
    <row r="929" spans="1:4" x14ac:dyDescent="0.2">
      <c r="A929" s="157"/>
      <c r="B929" s="142"/>
      <c r="C929" s="120"/>
      <c r="D929" s="143"/>
    </row>
    <row r="930" spans="1:4" x14ac:dyDescent="0.2">
      <c r="A930" s="156" t="s">
        <v>321</v>
      </c>
      <c r="B930" s="136" t="s">
        <v>322</v>
      </c>
      <c r="C930" s="140">
        <f>SUM(C931:C933)</f>
        <v>0</v>
      </c>
      <c r="D930" s="138"/>
    </row>
    <row r="931" spans="1:4" x14ac:dyDescent="0.2">
      <c r="A931" s="157" t="s">
        <v>323</v>
      </c>
      <c r="B931" s="142" t="s">
        <v>324</v>
      </c>
      <c r="C931" s="120">
        <v>0</v>
      </c>
      <c r="D931" s="143"/>
    </row>
    <row r="932" spans="1:4" x14ac:dyDescent="0.2">
      <c r="A932" s="157" t="s">
        <v>325</v>
      </c>
      <c r="B932" s="142" t="s">
        <v>326</v>
      </c>
      <c r="C932" s="120">
        <v>0</v>
      </c>
      <c r="D932" s="143"/>
    </row>
    <row r="933" spans="1:4" x14ac:dyDescent="0.2">
      <c r="A933" s="157" t="s">
        <v>327</v>
      </c>
      <c r="B933" s="142" t="s">
        <v>328</v>
      </c>
      <c r="C933" s="120">
        <v>0</v>
      </c>
      <c r="D933" s="143"/>
    </row>
    <row r="934" spans="1:4" x14ac:dyDescent="0.2">
      <c r="A934" s="157"/>
      <c r="B934" s="142"/>
      <c r="C934" s="120"/>
      <c r="D934" s="143"/>
    </row>
    <row r="935" spans="1:4" x14ac:dyDescent="0.2">
      <c r="A935" s="156" t="s">
        <v>329</v>
      </c>
      <c r="B935" s="136" t="s">
        <v>330</v>
      </c>
      <c r="C935" s="140">
        <f>SUM(C936:C939)</f>
        <v>0</v>
      </c>
      <c r="D935" s="138"/>
    </row>
    <row r="936" spans="1:4" x14ac:dyDescent="0.2">
      <c r="A936" s="157" t="s">
        <v>331</v>
      </c>
      <c r="B936" s="142" t="s">
        <v>332</v>
      </c>
      <c r="C936" s="120">
        <v>0</v>
      </c>
      <c r="D936" s="143"/>
    </row>
    <row r="937" spans="1:4" x14ac:dyDescent="0.2">
      <c r="A937" s="157" t="s">
        <v>333</v>
      </c>
      <c r="B937" s="142" t="s">
        <v>334</v>
      </c>
      <c r="C937" s="120">
        <v>0</v>
      </c>
      <c r="D937" s="143"/>
    </row>
    <row r="938" spans="1:4" x14ac:dyDescent="0.2">
      <c r="A938" s="157" t="s">
        <v>335</v>
      </c>
      <c r="B938" s="142" t="s">
        <v>336</v>
      </c>
      <c r="C938" s="120">
        <v>0</v>
      </c>
      <c r="D938" s="143"/>
    </row>
    <row r="939" spans="1:4" x14ac:dyDescent="0.2">
      <c r="A939" s="157" t="s">
        <v>337</v>
      </c>
      <c r="B939" s="142" t="s">
        <v>338</v>
      </c>
      <c r="C939" s="120">
        <v>0</v>
      </c>
      <c r="D939" s="143"/>
    </row>
    <row r="941" spans="1:4" ht="62.25" customHeight="1" x14ac:dyDescent="0.2">
      <c r="A941" s="160" t="str">
        <f>'5. Vigilancia  '!B39</f>
        <v>Medidas minimizadoras del riesgo</v>
      </c>
      <c r="B941" s="128" t="s">
        <v>75</v>
      </c>
      <c r="C941" s="120">
        <f>SUM(C943,C1019,C1063)</f>
        <v>0</v>
      </c>
      <c r="D941" s="130"/>
    </row>
    <row r="942" spans="1:4" x14ac:dyDescent="0.2">
      <c r="A942" s="131" t="s">
        <v>76</v>
      </c>
      <c r="B942" s="132" t="s">
        <v>77</v>
      </c>
      <c r="C942" s="133" t="s">
        <v>78</v>
      </c>
      <c r="D942" s="134" t="s">
        <v>79</v>
      </c>
    </row>
    <row r="943" spans="1:4" x14ac:dyDescent="0.2">
      <c r="A943" s="135">
        <v>1</v>
      </c>
      <c r="B943" s="136" t="s">
        <v>80</v>
      </c>
      <c r="C943" s="137">
        <f>SUM(C945,C952,C959,C968,C977,C982,C989,C994,C1005,C1011)</f>
        <v>0</v>
      </c>
      <c r="D943" s="138"/>
    </row>
    <row r="944" spans="1:4" x14ac:dyDescent="0.2">
      <c r="A944" s="135"/>
      <c r="B944" s="153"/>
      <c r="C944" s="140"/>
      <c r="D944" s="138"/>
    </row>
    <row r="945" spans="1:4" x14ac:dyDescent="0.2">
      <c r="A945" s="139" t="s">
        <v>82</v>
      </c>
      <c r="B945" s="136" t="s">
        <v>83</v>
      </c>
      <c r="C945" s="140">
        <f>SUM(C946:C950)</f>
        <v>0</v>
      </c>
      <c r="D945" s="138"/>
    </row>
    <row r="946" spans="1:4" x14ac:dyDescent="0.2">
      <c r="A946" s="141" t="s">
        <v>84</v>
      </c>
      <c r="B946" s="142" t="s">
        <v>85</v>
      </c>
      <c r="C946" s="120">
        <v>0</v>
      </c>
      <c r="D946" s="143"/>
    </row>
    <row r="947" spans="1:4" ht="25.5" x14ac:dyDescent="0.2">
      <c r="A947" s="141" t="s">
        <v>86</v>
      </c>
      <c r="B947" s="142" t="s">
        <v>87</v>
      </c>
      <c r="C947" s="120">
        <v>0</v>
      </c>
      <c r="D947" s="143"/>
    </row>
    <row r="948" spans="1:4" x14ac:dyDescent="0.2">
      <c r="A948" s="141" t="s">
        <v>88</v>
      </c>
      <c r="B948" s="142" t="s">
        <v>89</v>
      </c>
      <c r="C948" s="120">
        <v>0</v>
      </c>
      <c r="D948" s="143"/>
    </row>
    <row r="949" spans="1:4" ht="25.5" x14ac:dyDescent="0.2">
      <c r="A949" s="141" t="s">
        <v>90</v>
      </c>
      <c r="B949" s="142" t="s">
        <v>91</v>
      </c>
      <c r="C949" s="120">
        <v>0</v>
      </c>
      <c r="D949" s="143"/>
    </row>
    <row r="950" spans="1:4" x14ac:dyDescent="0.2">
      <c r="A950" s="141" t="s">
        <v>92</v>
      </c>
      <c r="B950" s="142" t="s">
        <v>93</v>
      </c>
      <c r="C950" s="120">
        <v>0</v>
      </c>
      <c r="D950" s="143"/>
    </row>
    <row r="951" spans="1:4" x14ac:dyDescent="0.2">
      <c r="A951" s="144"/>
      <c r="B951" s="145"/>
      <c r="C951" s="120"/>
      <c r="D951" s="143"/>
    </row>
    <row r="952" spans="1:4" x14ac:dyDescent="0.2">
      <c r="A952" s="139" t="s">
        <v>94</v>
      </c>
      <c r="B952" s="136" t="s">
        <v>95</v>
      </c>
      <c r="C952" s="140">
        <f>SUM(C953:C957)</f>
        <v>0</v>
      </c>
      <c r="D952" s="138"/>
    </row>
    <row r="953" spans="1:4" x14ac:dyDescent="0.2">
      <c r="A953" s="141" t="s">
        <v>96</v>
      </c>
      <c r="B953" s="142" t="s">
        <v>97</v>
      </c>
      <c r="C953" s="120">
        <v>0</v>
      </c>
      <c r="D953" s="143"/>
    </row>
    <row r="954" spans="1:4" x14ac:dyDescent="0.2">
      <c r="A954" s="141" t="s">
        <v>98</v>
      </c>
      <c r="B954" s="142" t="s">
        <v>99</v>
      </c>
      <c r="C954" s="120">
        <v>0</v>
      </c>
      <c r="D954" s="143"/>
    </row>
    <row r="955" spans="1:4" x14ac:dyDescent="0.2">
      <c r="A955" s="141" t="s">
        <v>100</v>
      </c>
      <c r="B955" s="142" t="s">
        <v>101</v>
      </c>
      <c r="C955" s="120">
        <v>0</v>
      </c>
      <c r="D955" s="143"/>
    </row>
    <row r="956" spans="1:4" x14ac:dyDescent="0.2">
      <c r="A956" s="141" t="s">
        <v>102</v>
      </c>
      <c r="B956" s="142" t="s">
        <v>103</v>
      </c>
      <c r="C956" s="120">
        <v>0</v>
      </c>
      <c r="D956" s="143"/>
    </row>
    <row r="957" spans="1:4" x14ac:dyDescent="0.2">
      <c r="A957" s="141" t="s">
        <v>104</v>
      </c>
      <c r="B957" s="142" t="s">
        <v>105</v>
      </c>
      <c r="C957" s="120">
        <v>0</v>
      </c>
      <c r="D957" s="143"/>
    </row>
    <row r="958" spans="1:4" x14ac:dyDescent="0.2">
      <c r="A958" s="144"/>
      <c r="B958" s="145"/>
      <c r="C958" s="140"/>
      <c r="D958" s="138"/>
    </row>
    <row r="959" spans="1:4" ht="25.5" x14ac:dyDescent="0.2">
      <c r="A959" s="139" t="s">
        <v>106</v>
      </c>
      <c r="B959" s="146" t="s">
        <v>107</v>
      </c>
      <c r="C959" s="140">
        <f>SUM(C960:C966)</f>
        <v>0</v>
      </c>
      <c r="D959" s="138"/>
    </row>
    <row r="960" spans="1:4" x14ac:dyDescent="0.2">
      <c r="A960" s="141" t="s">
        <v>108</v>
      </c>
      <c r="B960" s="142" t="s">
        <v>109</v>
      </c>
      <c r="C960" s="120">
        <v>0</v>
      </c>
      <c r="D960" s="143"/>
    </row>
    <row r="961" spans="1:4" x14ac:dyDescent="0.2">
      <c r="A961" s="141" t="s">
        <v>110</v>
      </c>
      <c r="B961" s="142" t="s">
        <v>111</v>
      </c>
      <c r="C961" s="120">
        <v>0</v>
      </c>
      <c r="D961" s="143"/>
    </row>
    <row r="962" spans="1:4" x14ac:dyDescent="0.2">
      <c r="A962" s="141" t="s">
        <v>112</v>
      </c>
      <c r="B962" s="142" t="s">
        <v>113</v>
      </c>
      <c r="C962" s="120"/>
      <c r="D962" s="143"/>
    </row>
    <row r="963" spans="1:4" x14ac:dyDescent="0.2">
      <c r="A963" s="141" t="s">
        <v>114</v>
      </c>
      <c r="B963" s="142" t="s">
        <v>115</v>
      </c>
      <c r="C963" s="120">
        <v>0</v>
      </c>
      <c r="D963" s="143"/>
    </row>
    <row r="964" spans="1:4" x14ac:dyDescent="0.2">
      <c r="A964" s="141" t="s">
        <v>116</v>
      </c>
      <c r="B964" s="142" t="s">
        <v>117</v>
      </c>
      <c r="C964" s="120">
        <v>0</v>
      </c>
      <c r="D964" s="143"/>
    </row>
    <row r="965" spans="1:4" ht="25.5" x14ac:dyDescent="0.2">
      <c r="A965" s="141" t="s">
        <v>118</v>
      </c>
      <c r="B965" s="142" t="s">
        <v>119</v>
      </c>
      <c r="C965" s="120">
        <v>0</v>
      </c>
      <c r="D965" s="143"/>
    </row>
    <row r="966" spans="1:4" ht="25.5" x14ac:dyDescent="0.2">
      <c r="A966" s="141" t="s">
        <v>120</v>
      </c>
      <c r="B966" s="142" t="s">
        <v>121</v>
      </c>
      <c r="C966" s="120">
        <v>0</v>
      </c>
      <c r="D966" s="143"/>
    </row>
    <row r="967" spans="1:4" x14ac:dyDescent="0.2">
      <c r="A967" s="144"/>
      <c r="B967" s="145"/>
      <c r="C967" s="120"/>
      <c r="D967" s="143"/>
    </row>
    <row r="968" spans="1:4" x14ac:dyDescent="0.2">
      <c r="A968" s="139" t="s">
        <v>122</v>
      </c>
      <c r="B968" s="136" t="s">
        <v>123</v>
      </c>
      <c r="C968" s="140">
        <f>SUM(C969:C975)</f>
        <v>0</v>
      </c>
      <c r="D968" s="138"/>
    </row>
    <row r="969" spans="1:4" x14ac:dyDescent="0.2">
      <c r="A969" s="141" t="s">
        <v>124</v>
      </c>
      <c r="B969" s="142" t="s">
        <v>125</v>
      </c>
      <c r="C969" s="120">
        <v>0</v>
      </c>
      <c r="D969" s="143"/>
    </row>
    <row r="970" spans="1:4" x14ac:dyDescent="0.2">
      <c r="A970" s="141" t="s">
        <v>126</v>
      </c>
      <c r="B970" s="142" t="s">
        <v>127</v>
      </c>
      <c r="C970" s="120">
        <v>0</v>
      </c>
      <c r="D970" s="143"/>
    </row>
    <row r="971" spans="1:4" x14ac:dyDescent="0.2">
      <c r="A971" s="141" t="s">
        <v>128</v>
      </c>
      <c r="B971" s="142" t="s">
        <v>129</v>
      </c>
      <c r="C971" s="120">
        <v>0</v>
      </c>
      <c r="D971" s="143"/>
    </row>
    <row r="972" spans="1:4" ht="25.5" x14ac:dyDescent="0.2">
      <c r="A972" s="141" t="s">
        <v>130</v>
      </c>
      <c r="B972" s="142" t="s">
        <v>131</v>
      </c>
      <c r="C972" s="120">
        <v>0</v>
      </c>
      <c r="D972" s="143"/>
    </row>
    <row r="973" spans="1:4" ht="25.5" x14ac:dyDescent="0.2">
      <c r="A973" s="141" t="s">
        <v>132</v>
      </c>
      <c r="B973" s="142" t="s">
        <v>133</v>
      </c>
      <c r="C973" s="120">
        <v>0</v>
      </c>
      <c r="D973" s="143"/>
    </row>
    <row r="974" spans="1:4" x14ac:dyDescent="0.2">
      <c r="A974" s="141" t="s">
        <v>134</v>
      </c>
      <c r="B974" s="142" t="s">
        <v>135</v>
      </c>
      <c r="C974" s="120">
        <v>0</v>
      </c>
      <c r="D974" s="143"/>
    </row>
    <row r="975" spans="1:4" x14ac:dyDescent="0.2">
      <c r="A975" s="141" t="s">
        <v>136</v>
      </c>
      <c r="B975" s="142" t="s">
        <v>137</v>
      </c>
      <c r="C975" s="120"/>
      <c r="D975" s="143"/>
    </row>
    <row r="976" spans="1:4" x14ac:dyDescent="0.2">
      <c r="A976" s="144"/>
      <c r="B976" s="145"/>
      <c r="C976" s="120"/>
      <c r="D976" s="143"/>
    </row>
    <row r="977" spans="1:4" x14ac:dyDescent="0.2">
      <c r="A977" s="139" t="s">
        <v>138</v>
      </c>
      <c r="B977" s="136" t="s">
        <v>139</v>
      </c>
      <c r="C977" s="140">
        <f>SUM(C978++C979+C980)</f>
        <v>0</v>
      </c>
      <c r="D977" s="138"/>
    </row>
    <row r="978" spans="1:4" x14ac:dyDescent="0.2">
      <c r="A978" s="141" t="s">
        <v>140</v>
      </c>
      <c r="B978" s="142" t="s">
        <v>141</v>
      </c>
      <c r="C978" s="120">
        <v>0</v>
      </c>
      <c r="D978" s="143"/>
    </row>
    <row r="979" spans="1:4" x14ac:dyDescent="0.2">
      <c r="A979" s="141" t="s">
        <v>142</v>
      </c>
      <c r="B979" s="142" t="s">
        <v>143</v>
      </c>
      <c r="C979" s="120">
        <v>0</v>
      </c>
      <c r="D979" s="143"/>
    </row>
    <row r="980" spans="1:4" x14ac:dyDescent="0.2">
      <c r="A980" s="141" t="s">
        <v>144</v>
      </c>
      <c r="B980" s="142" t="s">
        <v>145</v>
      </c>
      <c r="C980" s="120">
        <v>0</v>
      </c>
      <c r="D980" s="143"/>
    </row>
    <row r="981" spans="1:4" x14ac:dyDescent="0.2">
      <c r="A981" s="144"/>
      <c r="B981" s="145"/>
      <c r="C981" s="120"/>
      <c r="D981" s="143"/>
    </row>
    <row r="982" spans="1:4" ht="25.5" x14ac:dyDescent="0.2">
      <c r="A982" s="139" t="s">
        <v>146</v>
      </c>
      <c r="B982" s="136" t="s">
        <v>147</v>
      </c>
      <c r="C982" s="140">
        <f>SUM(C983+C986+C987)</f>
        <v>0</v>
      </c>
      <c r="D982" s="138"/>
    </row>
    <row r="983" spans="1:4" x14ac:dyDescent="0.2">
      <c r="A983" s="141" t="s">
        <v>148</v>
      </c>
      <c r="B983" s="145" t="s">
        <v>149</v>
      </c>
      <c r="C983" s="140">
        <f>SUM(C984:C985)</f>
        <v>0</v>
      </c>
      <c r="D983" s="138"/>
    </row>
    <row r="984" spans="1:4" x14ac:dyDescent="0.2">
      <c r="A984" s="144" t="s">
        <v>150</v>
      </c>
      <c r="B984" s="145" t="s">
        <v>151</v>
      </c>
      <c r="C984" s="120">
        <v>0</v>
      </c>
      <c r="D984" s="143"/>
    </row>
    <row r="985" spans="1:4" ht="25.5" x14ac:dyDescent="0.2">
      <c r="A985" s="144" t="s">
        <v>152</v>
      </c>
      <c r="B985" s="145" t="s">
        <v>153</v>
      </c>
      <c r="C985" s="120">
        <v>0</v>
      </c>
      <c r="D985" s="143"/>
    </row>
    <row r="986" spans="1:4" x14ac:dyDescent="0.2">
      <c r="A986" s="141" t="s">
        <v>154</v>
      </c>
      <c r="B986" s="142" t="s">
        <v>155</v>
      </c>
      <c r="C986" s="120">
        <v>0</v>
      </c>
      <c r="D986" s="143"/>
    </row>
    <row r="987" spans="1:4" x14ac:dyDescent="0.2">
      <c r="A987" s="141" t="s">
        <v>156</v>
      </c>
      <c r="B987" s="142" t="s">
        <v>157</v>
      </c>
      <c r="C987" s="120">
        <v>0</v>
      </c>
      <c r="D987" s="143"/>
    </row>
    <row r="988" spans="1:4" x14ac:dyDescent="0.2">
      <c r="A988" s="144"/>
      <c r="B988" s="145"/>
      <c r="C988" s="120"/>
      <c r="D988" s="143"/>
    </row>
    <row r="989" spans="1:4" x14ac:dyDescent="0.2">
      <c r="A989" s="139" t="s">
        <v>158</v>
      </c>
      <c r="B989" s="136" t="s">
        <v>159</v>
      </c>
      <c r="C989" s="137" t="s">
        <v>160</v>
      </c>
      <c r="D989" s="138"/>
    </row>
    <row r="990" spans="1:4" x14ac:dyDescent="0.2">
      <c r="A990" s="141" t="s">
        <v>161</v>
      </c>
      <c r="B990" s="142" t="s">
        <v>162</v>
      </c>
      <c r="C990" s="147" t="s">
        <v>160</v>
      </c>
      <c r="D990" s="143"/>
    </row>
    <row r="991" spans="1:4" x14ac:dyDescent="0.2">
      <c r="A991" s="141" t="s">
        <v>163</v>
      </c>
      <c r="B991" s="142" t="s">
        <v>164</v>
      </c>
      <c r="C991" s="120">
        <v>0</v>
      </c>
      <c r="D991" s="143"/>
    </row>
    <row r="992" spans="1:4" x14ac:dyDescent="0.2">
      <c r="A992" s="141" t="s">
        <v>165</v>
      </c>
      <c r="B992" s="142" t="s">
        <v>166</v>
      </c>
      <c r="C992" s="120">
        <v>0</v>
      </c>
      <c r="D992" s="143"/>
    </row>
    <row r="993" spans="1:4" x14ac:dyDescent="0.2">
      <c r="A993" s="144"/>
      <c r="B993" s="145"/>
      <c r="C993" s="120"/>
      <c r="D993" s="143"/>
    </row>
    <row r="994" spans="1:4" x14ac:dyDescent="0.2">
      <c r="A994" s="139" t="s">
        <v>167</v>
      </c>
      <c r="B994" s="136" t="s">
        <v>168</v>
      </c>
      <c r="C994" s="140">
        <f>SUM(C995:C1003)</f>
        <v>0</v>
      </c>
      <c r="D994" s="138"/>
    </row>
    <row r="995" spans="1:4" x14ac:dyDescent="0.2">
      <c r="A995" s="141" t="s">
        <v>169</v>
      </c>
      <c r="B995" s="142" t="s">
        <v>170</v>
      </c>
      <c r="C995" s="120">
        <v>0</v>
      </c>
      <c r="D995" s="143"/>
    </row>
    <row r="996" spans="1:4" x14ac:dyDescent="0.2">
      <c r="A996" s="141" t="s">
        <v>171</v>
      </c>
      <c r="B996" s="142" t="s">
        <v>172</v>
      </c>
      <c r="C996" s="120">
        <v>0</v>
      </c>
      <c r="D996" s="143"/>
    </row>
    <row r="997" spans="1:4" x14ac:dyDescent="0.2">
      <c r="A997" s="141" t="s">
        <v>173</v>
      </c>
      <c r="B997" s="142" t="s">
        <v>174</v>
      </c>
      <c r="C997" s="120">
        <v>0</v>
      </c>
      <c r="D997" s="143"/>
    </row>
    <row r="998" spans="1:4" ht="25.5" x14ac:dyDescent="0.2">
      <c r="A998" s="141" t="s">
        <v>175</v>
      </c>
      <c r="B998" s="142" t="s">
        <v>176</v>
      </c>
      <c r="C998" s="120">
        <v>0</v>
      </c>
      <c r="D998" s="143"/>
    </row>
    <row r="999" spans="1:4" ht="25.5" x14ac:dyDescent="0.2">
      <c r="A999" s="141" t="s">
        <v>177</v>
      </c>
      <c r="B999" s="142" t="s">
        <v>178</v>
      </c>
      <c r="C999" s="120">
        <v>0</v>
      </c>
      <c r="D999" s="143"/>
    </row>
    <row r="1000" spans="1:4" ht="25.5" x14ac:dyDescent="0.2">
      <c r="A1000" s="141" t="s">
        <v>179</v>
      </c>
      <c r="B1000" s="142" t="s">
        <v>180</v>
      </c>
      <c r="C1000" s="120">
        <v>0</v>
      </c>
      <c r="D1000" s="143"/>
    </row>
    <row r="1001" spans="1:4" x14ac:dyDescent="0.2">
      <c r="A1001" s="141" t="s">
        <v>181</v>
      </c>
      <c r="B1001" s="142" t="s">
        <v>182</v>
      </c>
      <c r="C1001" s="120">
        <v>0</v>
      </c>
      <c r="D1001" s="143"/>
    </row>
    <row r="1002" spans="1:4" ht="25.5" x14ac:dyDescent="0.2">
      <c r="A1002" s="141" t="s">
        <v>183</v>
      </c>
      <c r="B1002" s="142" t="s">
        <v>184</v>
      </c>
      <c r="C1002" s="120">
        <v>0</v>
      </c>
      <c r="D1002" s="143"/>
    </row>
    <row r="1003" spans="1:4" ht="25.5" x14ac:dyDescent="0.2">
      <c r="A1003" s="141" t="s">
        <v>185</v>
      </c>
      <c r="B1003" s="142" t="s">
        <v>186</v>
      </c>
      <c r="C1003" s="120">
        <v>0</v>
      </c>
      <c r="D1003" s="143"/>
    </row>
    <row r="1004" spans="1:4" x14ac:dyDescent="0.2">
      <c r="A1004" s="144"/>
      <c r="B1004" s="145"/>
      <c r="C1004" s="120"/>
      <c r="D1004" s="143"/>
    </row>
    <row r="1005" spans="1:4" x14ac:dyDescent="0.2">
      <c r="A1005" s="139" t="s">
        <v>187</v>
      </c>
      <c r="B1005" s="136" t="s">
        <v>188</v>
      </c>
      <c r="C1005" s="140">
        <f>SUM(C1006:C1009)</f>
        <v>0</v>
      </c>
      <c r="D1005" s="138"/>
    </row>
    <row r="1006" spans="1:4" x14ac:dyDescent="0.2">
      <c r="A1006" s="141" t="s">
        <v>189</v>
      </c>
      <c r="B1006" s="142" t="s">
        <v>190</v>
      </c>
      <c r="C1006" s="120">
        <v>0</v>
      </c>
      <c r="D1006" s="143"/>
    </row>
    <row r="1007" spans="1:4" x14ac:dyDescent="0.2">
      <c r="A1007" s="141" t="s">
        <v>191</v>
      </c>
      <c r="B1007" s="142" t="s">
        <v>192</v>
      </c>
      <c r="C1007" s="120">
        <v>0</v>
      </c>
      <c r="D1007" s="143"/>
    </row>
    <row r="1008" spans="1:4" x14ac:dyDescent="0.2">
      <c r="A1008" s="141" t="s">
        <v>193</v>
      </c>
      <c r="B1008" s="142" t="s">
        <v>194</v>
      </c>
      <c r="C1008" s="120">
        <v>0</v>
      </c>
      <c r="D1008" s="143"/>
    </row>
    <row r="1009" spans="1:4" x14ac:dyDescent="0.2">
      <c r="A1009" s="141" t="s">
        <v>195</v>
      </c>
      <c r="B1009" s="142" t="s">
        <v>196</v>
      </c>
      <c r="C1009" s="120">
        <v>0</v>
      </c>
      <c r="D1009" s="143"/>
    </row>
    <row r="1010" spans="1:4" x14ac:dyDescent="0.2">
      <c r="A1010" s="144"/>
      <c r="B1010" s="145"/>
      <c r="C1010" s="120"/>
      <c r="D1010" s="143"/>
    </row>
    <row r="1011" spans="1:4" x14ac:dyDescent="0.2">
      <c r="A1011" s="139" t="s">
        <v>197</v>
      </c>
      <c r="B1011" s="136" t="s">
        <v>198</v>
      </c>
      <c r="C1011" s="140">
        <f>SUM(C1012:C1017)</f>
        <v>0</v>
      </c>
      <c r="D1011" s="138"/>
    </row>
    <row r="1012" spans="1:4" x14ac:dyDescent="0.2">
      <c r="A1012" s="141" t="s">
        <v>199</v>
      </c>
      <c r="B1012" s="142" t="s">
        <v>200</v>
      </c>
      <c r="C1012" s="120">
        <v>0</v>
      </c>
      <c r="D1012" s="143"/>
    </row>
    <row r="1013" spans="1:4" x14ac:dyDescent="0.2">
      <c r="A1013" s="141" t="s">
        <v>201</v>
      </c>
      <c r="B1013" s="142" t="s">
        <v>202</v>
      </c>
      <c r="C1013" s="120">
        <v>0</v>
      </c>
      <c r="D1013" s="143"/>
    </row>
    <row r="1014" spans="1:4" x14ac:dyDescent="0.2">
      <c r="A1014" s="141" t="s">
        <v>203</v>
      </c>
      <c r="B1014" s="142" t="s">
        <v>204</v>
      </c>
      <c r="C1014" s="120">
        <v>0</v>
      </c>
      <c r="D1014" s="143"/>
    </row>
    <row r="1015" spans="1:4" ht="25.5" x14ac:dyDescent="0.2">
      <c r="A1015" s="141" t="s">
        <v>205</v>
      </c>
      <c r="B1015" s="142" t="s">
        <v>206</v>
      </c>
      <c r="C1015" s="120">
        <v>0</v>
      </c>
      <c r="D1015" s="143"/>
    </row>
    <row r="1016" spans="1:4" x14ac:dyDescent="0.2">
      <c r="A1016" s="141" t="s">
        <v>207</v>
      </c>
      <c r="B1016" s="142" t="s">
        <v>208</v>
      </c>
      <c r="C1016" s="120">
        <v>0</v>
      </c>
      <c r="D1016" s="143"/>
    </row>
    <row r="1017" spans="1:4" x14ac:dyDescent="0.2">
      <c r="A1017" s="141" t="s">
        <v>209</v>
      </c>
      <c r="B1017" s="142" t="s">
        <v>210</v>
      </c>
      <c r="C1017" s="148">
        <v>0</v>
      </c>
      <c r="D1017" s="149"/>
    </row>
    <row r="1018" spans="1:4" x14ac:dyDescent="0.2">
      <c r="A1018" s="150"/>
      <c r="B1018" s="151"/>
      <c r="C1018" s="152"/>
      <c r="D1018" s="130"/>
    </row>
    <row r="1019" spans="1:4" x14ac:dyDescent="0.2">
      <c r="A1019" s="135">
        <v>2</v>
      </c>
      <c r="B1019" s="136" t="s">
        <v>211</v>
      </c>
      <c r="C1019" s="140">
        <f>SUM(C1021+C1028+C1034+C1043+C1047+C1053)</f>
        <v>0</v>
      </c>
      <c r="D1019" s="138"/>
    </row>
    <row r="1020" spans="1:4" x14ac:dyDescent="0.2">
      <c r="A1020" s="135"/>
      <c r="B1020" s="153"/>
      <c r="C1020" s="120"/>
      <c r="D1020" s="143"/>
    </row>
    <row r="1021" spans="1:4" x14ac:dyDescent="0.2">
      <c r="A1021" s="150" t="s">
        <v>212</v>
      </c>
      <c r="B1021" s="136" t="s">
        <v>213</v>
      </c>
      <c r="C1021" s="140">
        <f>SUM(C1022:C1026)</f>
        <v>0</v>
      </c>
      <c r="D1021" s="138"/>
    </row>
    <row r="1022" spans="1:4" x14ac:dyDescent="0.2">
      <c r="A1022" s="141" t="s">
        <v>214</v>
      </c>
      <c r="B1022" s="142" t="s">
        <v>215</v>
      </c>
      <c r="C1022" s="120">
        <v>0</v>
      </c>
      <c r="D1022" s="143"/>
    </row>
    <row r="1023" spans="1:4" x14ac:dyDescent="0.2">
      <c r="A1023" s="141" t="s">
        <v>216</v>
      </c>
      <c r="B1023" s="142" t="s">
        <v>217</v>
      </c>
      <c r="C1023" s="120">
        <v>0</v>
      </c>
      <c r="D1023" s="143"/>
    </row>
    <row r="1024" spans="1:4" x14ac:dyDescent="0.2">
      <c r="A1024" s="141" t="s">
        <v>218</v>
      </c>
      <c r="B1024" s="142" t="s">
        <v>219</v>
      </c>
      <c r="C1024" s="120">
        <v>0</v>
      </c>
      <c r="D1024" s="143"/>
    </row>
    <row r="1025" spans="1:4" x14ac:dyDescent="0.2">
      <c r="A1025" s="141" t="s">
        <v>220</v>
      </c>
      <c r="B1025" s="142" t="s">
        <v>221</v>
      </c>
      <c r="C1025" s="120">
        <v>0</v>
      </c>
      <c r="D1025" s="143"/>
    </row>
    <row r="1026" spans="1:4" x14ac:dyDescent="0.2">
      <c r="A1026" s="141" t="s">
        <v>222</v>
      </c>
      <c r="B1026" s="142" t="s">
        <v>223</v>
      </c>
      <c r="C1026" s="120">
        <v>0</v>
      </c>
      <c r="D1026" s="143"/>
    </row>
    <row r="1027" spans="1:4" x14ac:dyDescent="0.2">
      <c r="A1027" s="154"/>
      <c r="B1027" s="145"/>
      <c r="C1027" s="120"/>
      <c r="D1027" s="143"/>
    </row>
    <row r="1028" spans="1:4" ht="25.5" x14ac:dyDescent="0.2">
      <c r="A1028" s="150" t="s">
        <v>224</v>
      </c>
      <c r="B1028" s="136" t="s">
        <v>225</v>
      </c>
      <c r="C1028" s="140">
        <f>SUM(C1029:C1032)</f>
        <v>0</v>
      </c>
      <c r="D1028" s="138"/>
    </row>
    <row r="1029" spans="1:4" x14ac:dyDescent="0.2">
      <c r="A1029" s="141" t="s">
        <v>226</v>
      </c>
      <c r="B1029" s="142" t="s">
        <v>227</v>
      </c>
      <c r="C1029" s="120">
        <v>0</v>
      </c>
      <c r="D1029" s="143"/>
    </row>
    <row r="1030" spans="1:4" x14ac:dyDescent="0.2">
      <c r="A1030" s="141" t="s">
        <v>228</v>
      </c>
      <c r="B1030" s="142" t="s">
        <v>229</v>
      </c>
      <c r="C1030" s="120">
        <v>0</v>
      </c>
      <c r="D1030" s="143"/>
    </row>
    <row r="1031" spans="1:4" x14ac:dyDescent="0.2">
      <c r="A1031" s="141" t="s">
        <v>230</v>
      </c>
      <c r="B1031" s="142" t="s">
        <v>231</v>
      </c>
      <c r="C1031" s="120">
        <v>0</v>
      </c>
      <c r="D1031" s="143"/>
    </row>
    <row r="1032" spans="1:4" x14ac:dyDescent="0.2">
      <c r="A1032" s="141" t="s">
        <v>232</v>
      </c>
      <c r="B1032" s="142" t="s">
        <v>233</v>
      </c>
      <c r="C1032" s="120">
        <v>0</v>
      </c>
      <c r="D1032" s="143"/>
    </row>
    <row r="1033" spans="1:4" x14ac:dyDescent="0.2">
      <c r="A1033" s="154"/>
      <c r="B1033" s="145"/>
      <c r="C1033" s="120"/>
      <c r="D1033" s="143"/>
    </row>
    <row r="1034" spans="1:4" ht="25.5" x14ac:dyDescent="0.2">
      <c r="A1034" s="150" t="s">
        <v>234</v>
      </c>
      <c r="B1034" s="136" t="s">
        <v>235</v>
      </c>
      <c r="C1034" s="140">
        <f>SUM(C1035:C1041)</f>
        <v>0</v>
      </c>
      <c r="D1034" s="138"/>
    </row>
    <row r="1035" spans="1:4" x14ac:dyDescent="0.2">
      <c r="A1035" s="141" t="s">
        <v>236</v>
      </c>
      <c r="B1035" s="142" t="s">
        <v>237</v>
      </c>
      <c r="C1035" s="120">
        <v>0</v>
      </c>
      <c r="D1035" s="143"/>
    </row>
    <row r="1036" spans="1:4" ht="25.5" x14ac:dyDescent="0.2">
      <c r="A1036" s="141" t="s">
        <v>238</v>
      </c>
      <c r="B1036" s="142" t="s">
        <v>239</v>
      </c>
      <c r="C1036" s="120">
        <v>0</v>
      </c>
      <c r="D1036" s="143"/>
    </row>
    <row r="1037" spans="1:4" x14ac:dyDescent="0.2">
      <c r="A1037" s="141" t="s">
        <v>240</v>
      </c>
      <c r="B1037" s="142" t="s">
        <v>241</v>
      </c>
      <c r="C1037" s="120">
        <v>0</v>
      </c>
      <c r="D1037" s="143"/>
    </row>
    <row r="1038" spans="1:4" ht="25.5" x14ac:dyDescent="0.2">
      <c r="A1038" s="141" t="s">
        <v>242</v>
      </c>
      <c r="B1038" s="142" t="s">
        <v>243</v>
      </c>
      <c r="C1038" s="120">
        <v>0</v>
      </c>
      <c r="D1038" s="143"/>
    </row>
    <row r="1039" spans="1:4" x14ac:dyDescent="0.2">
      <c r="A1039" s="141" t="s">
        <v>244</v>
      </c>
      <c r="B1039" s="142" t="s">
        <v>245</v>
      </c>
      <c r="C1039" s="120">
        <v>0</v>
      </c>
      <c r="D1039" s="143"/>
    </row>
    <row r="1040" spans="1:4" x14ac:dyDescent="0.2">
      <c r="A1040" s="141" t="s">
        <v>246</v>
      </c>
      <c r="B1040" s="142" t="s">
        <v>247</v>
      </c>
      <c r="C1040" s="120">
        <v>0</v>
      </c>
      <c r="D1040" s="143"/>
    </row>
    <row r="1041" spans="1:4" ht="25.5" x14ac:dyDescent="0.2">
      <c r="A1041" s="141" t="s">
        <v>248</v>
      </c>
      <c r="B1041" s="142" t="s">
        <v>249</v>
      </c>
      <c r="C1041" s="120">
        <v>0</v>
      </c>
      <c r="D1041" s="143"/>
    </row>
    <row r="1042" spans="1:4" x14ac:dyDescent="0.2">
      <c r="A1042" s="154"/>
      <c r="B1042" s="145"/>
      <c r="C1042" s="120"/>
      <c r="D1042" s="143"/>
    </row>
    <row r="1043" spans="1:4" ht="25.5" x14ac:dyDescent="0.2">
      <c r="A1043" s="150" t="s">
        <v>250</v>
      </c>
      <c r="B1043" s="136" t="s">
        <v>251</v>
      </c>
      <c r="C1043" s="140">
        <f>SUM(C1044:C1045)</f>
        <v>0</v>
      </c>
      <c r="D1043" s="138"/>
    </row>
    <row r="1044" spans="1:4" x14ac:dyDescent="0.2">
      <c r="A1044" s="141" t="s">
        <v>252</v>
      </c>
      <c r="B1044" s="142" t="s">
        <v>253</v>
      </c>
      <c r="C1044" s="120">
        <v>0</v>
      </c>
      <c r="D1044" s="143"/>
    </row>
    <row r="1045" spans="1:4" x14ac:dyDescent="0.2">
      <c r="A1045" s="141" t="s">
        <v>254</v>
      </c>
      <c r="B1045" s="142" t="s">
        <v>255</v>
      </c>
      <c r="C1045" s="120">
        <v>0</v>
      </c>
      <c r="D1045" s="143"/>
    </row>
    <row r="1046" spans="1:4" x14ac:dyDescent="0.2">
      <c r="A1046" s="154"/>
      <c r="B1046" s="145"/>
      <c r="C1046" s="120"/>
      <c r="D1046" s="143"/>
    </row>
    <row r="1047" spans="1:4" ht="25.5" x14ac:dyDescent="0.2">
      <c r="A1047" s="150" t="s">
        <v>256</v>
      </c>
      <c r="B1047" s="136" t="s">
        <v>257</v>
      </c>
      <c r="C1047" s="140">
        <f>SUM(C1048:C1051)</f>
        <v>0</v>
      </c>
      <c r="D1047" s="138"/>
    </row>
    <row r="1048" spans="1:4" x14ac:dyDescent="0.2">
      <c r="A1048" s="141" t="s">
        <v>258</v>
      </c>
      <c r="B1048" s="142" t="s">
        <v>259</v>
      </c>
      <c r="C1048" s="120">
        <v>0</v>
      </c>
      <c r="D1048" s="143"/>
    </row>
    <row r="1049" spans="1:4" x14ac:dyDescent="0.2">
      <c r="A1049" s="141" t="s">
        <v>260</v>
      </c>
      <c r="B1049" s="142" t="s">
        <v>261</v>
      </c>
      <c r="C1049" s="120">
        <v>0</v>
      </c>
      <c r="D1049" s="143"/>
    </row>
    <row r="1050" spans="1:4" x14ac:dyDescent="0.2">
      <c r="A1050" s="141" t="s">
        <v>262</v>
      </c>
      <c r="B1050" s="142" t="s">
        <v>263</v>
      </c>
      <c r="C1050" s="120">
        <v>0</v>
      </c>
      <c r="D1050" s="143"/>
    </row>
    <row r="1051" spans="1:4" ht="25.5" x14ac:dyDescent="0.2">
      <c r="A1051" s="141" t="s">
        <v>264</v>
      </c>
      <c r="B1051" s="142" t="s">
        <v>265</v>
      </c>
      <c r="C1051" s="120">
        <v>0</v>
      </c>
      <c r="D1051" s="143"/>
    </row>
    <row r="1052" spans="1:4" x14ac:dyDescent="0.2">
      <c r="A1052" s="154"/>
      <c r="B1052" s="145"/>
      <c r="C1052" s="120"/>
      <c r="D1052" s="143"/>
    </row>
    <row r="1053" spans="1:4" ht="25.5" x14ac:dyDescent="0.2">
      <c r="A1053" s="150" t="s">
        <v>266</v>
      </c>
      <c r="B1053" s="136" t="s">
        <v>267</v>
      </c>
      <c r="C1053" s="140">
        <f>SUM(C1054:C1061)</f>
        <v>0</v>
      </c>
      <c r="D1053" s="138"/>
    </row>
    <row r="1054" spans="1:4" x14ac:dyDescent="0.2">
      <c r="A1054" s="141" t="s">
        <v>268</v>
      </c>
      <c r="B1054" s="142" t="s">
        <v>269</v>
      </c>
      <c r="C1054" s="120"/>
      <c r="D1054" s="143"/>
    </row>
    <row r="1055" spans="1:4" ht="25.5" x14ac:dyDescent="0.2">
      <c r="A1055" s="141" t="s">
        <v>270</v>
      </c>
      <c r="B1055" s="142" t="s">
        <v>271</v>
      </c>
      <c r="C1055" s="120">
        <v>0</v>
      </c>
      <c r="D1055" s="143"/>
    </row>
    <row r="1056" spans="1:4" x14ac:dyDescent="0.2">
      <c r="A1056" s="141" t="s">
        <v>272</v>
      </c>
      <c r="B1056" s="142" t="s">
        <v>273</v>
      </c>
      <c r="C1056" s="120">
        <v>0</v>
      </c>
      <c r="D1056" s="143"/>
    </row>
    <row r="1057" spans="1:4" x14ac:dyDescent="0.2">
      <c r="A1057" s="141" t="s">
        <v>274</v>
      </c>
      <c r="B1057" s="142" t="s">
        <v>275</v>
      </c>
      <c r="C1057" s="120">
        <v>0</v>
      </c>
      <c r="D1057" s="143"/>
    </row>
    <row r="1058" spans="1:4" x14ac:dyDescent="0.2">
      <c r="A1058" s="141" t="s">
        <v>276</v>
      </c>
      <c r="B1058" s="142" t="s">
        <v>277</v>
      </c>
      <c r="C1058" s="120">
        <v>0</v>
      </c>
      <c r="D1058" s="143"/>
    </row>
    <row r="1059" spans="1:4" ht="25.5" x14ac:dyDescent="0.2">
      <c r="A1059" s="141" t="s">
        <v>278</v>
      </c>
      <c r="B1059" s="142" t="s">
        <v>279</v>
      </c>
      <c r="C1059" s="120">
        <v>0</v>
      </c>
      <c r="D1059" s="143"/>
    </row>
    <row r="1060" spans="1:4" x14ac:dyDescent="0.2">
      <c r="A1060" s="141" t="s">
        <v>280</v>
      </c>
      <c r="B1060" s="142" t="s">
        <v>281</v>
      </c>
      <c r="C1060" s="120">
        <v>0</v>
      </c>
      <c r="D1060" s="143"/>
    </row>
    <row r="1061" spans="1:4" x14ac:dyDescent="0.2">
      <c r="A1061" s="141" t="s">
        <v>282</v>
      </c>
      <c r="B1061" s="142" t="s">
        <v>283</v>
      </c>
      <c r="C1061" s="120">
        <v>0</v>
      </c>
      <c r="D1061" s="143"/>
    </row>
    <row r="1062" spans="1:4" x14ac:dyDescent="0.2">
      <c r="A1062" s="141"/>
      <c r="B1062" s="145"/>
      <c r="C1062" s="120"/>
      <c r="D1062" s="143"/>
    </row>
    <row r="1063" spans="1:4" x14ac:dyDescent="0.2">
      <c r="A1063" s="135">
        <v>5</v>
      </c>
      <c r="B1063" s="155" t="s">
        <v>284</v>
      </c>
      <c r="C1063" s="140">
        <f>SUM(C1065+C1075+C1085+C1090)</f>
        <v>0</v>
      </c>
      <c r="D1063" s="138"/>
    </row>
    <row r="1064" spans="1:4" x14ac:dyDescent="0.2">
      <c r="A1064" s="154"/>
      <c r="B1064" s="145"/>
      <c r="C1064" s="120"/>
      <c r="D1064" s="143"/>
    </row>
    <row r="1065" spans="1:4" x14ac:dyDescent="0.2">
      <c r="A1065" s="156" t="s">
        <v>285</v>
      </c>
      <c r="B1065" s="136" t="s">
        <v>286</v>
      </c>
      <c r="C1065" s="140">
        <f>SUM(C1066:C1073)</f>
        <v>0</v>
      </c>
      <c r="D1065" s="138"/>
    </row>
    <row r="1066" spans="1:4" x14ac:dyDescent="0.2">
      <c r="A1066" s="157" t="s">
        <v>287</v>
      </c>
      <c r="B1066" s="142" t="s">
        <v>288</v>
      </c>
      <c r="C1066" s="120">
        <v>0</v>
      </c>
      <c r="D1066" s="143"/>
    </row>
    <row r="1067" spans="1:4" x14ac:dyDescent="0.2">
      <c r="A1067" s="157" t="s">
        <v>289</v>
      </c>
      <c r="B1067" s="142" t="s">
        <v>290</v>
      </c>
      <c r="C1067" s="120">
        <v>0</v>
      </c>
      <c r="D1067" s="143"/>
    </row>
    <row r="1068" spans="1:4" x14ac:dyDescent="0.2">
      <c r="A1068" s="157" t="s">
        <v>291</v>
      </c>
      <c r="B1068" s="142" t="s">
        <v>292</v>
      </c>
      <c r="C1068" s="120"/>
      <c r="D1068" s="143"/>
    </row>
    <row r="1069" spans="1:4" x14ac:dyDescent="0.2">
      <c r="A1069" s="157" t="s">
        <v>293</v>
      </c>
      <c r="B1069" s="142" t="s">
        <v>294</v>
      </c>
      <c r="C1069" s="120"/>
      <c r="D1069" s="143"/>
    </row>
    <row r="1070" spans="1:4" x14ac:dyDescent="0.2">
      <c r="A1070" s="157" t="s">
        <v>295</v>
      </c>
      <c r="B1070" s="142" t="s">
        <v>296</v>
      </c>
      <c r="C1070" s="120"/>
      <c r="D1070" s="143"/>
    </row>
    <row r="1071" spans="1:4" ht="25.5" x14ac:dyDescent="0.2">
      <c r="A1071" s="157" t="s">
        <v>297</v>
      </c>
      <c r="B1071" s="142" t="s">
        <v>298</v>
      </c>
      <c r="C1071" s="120"/>
      <c r="D1071" s="143"/>
    </row>
    <row r="1072" spans="1:4" ht="25.5" x14ac:dyDescent="0.2">
      <c r="A1072" s="157" t="s">
        <v>299</v>
      </c>
      <c r="B1072" s="142" t="s">
        <v>300</v>
      </c>
      <c r="C1072" s="120"/>
      <c r="D1072" s="143"/>
    </row>
    <row r="1073" spans="1:4" x14ac:dyDescent="0.2">
      <c r="A1073" s="157" t="s">
        <v>301</v>
      </c>
      <c r="B1073" s="142" t="s">
        <v>302</v>
      </c>
      <c r="C1073" s="120">
        <v>0</v>
      </c>
      <c r="D1073" s="143"/>
    </row>
    <row r="1074" spans="1:4" x14ac:dyDescent="0.2">
      <c r="A1074" s="157"/>
      <c r="B1074" s="142"/>
      <c r="C1074" s="120"/>
      <c r="D1074" s="143"/>
    </row>
    <row r="1075" spans="1:4" ht="25.5" x14ac:dyDescent="0.2">
      <c r="A1075" s="156" t="s">
        <v>303</v>
      </c>
      <c r="B1075" s="136" t="s">
        <v>304</v>
      </c>
      <c r="C1075" s="140">
        <f>SUM(C1076:C1083)</f>
        <v>0</v>
      </c>
      <c r="D1075" s="138"/>
    </row>
    <row r="1076" spans="1:4" x14ac:dyDescent="0.2">
      <c r="A1076" s="157" t="s">
        <v>305</v>
      </c>
      <c r="B1076" s="142" t="s">
        <v>306</v>
      </c>
      <c r="C1076" s="120">
        <v>0</v>
      </c>
      <c r="D1076" s="143"/>
    </row>
    <row r="1077" spans="1:4" x14ac:dyDescent="0.2">
      <c r="A1077" s="157" t="s">
        <v>307</v>
      </c>
      <c r="B1077" s="142" t="s">
        <v>308</v>
      </c>
      <c r="C1077" s="120">
        <v>0</v>
      </c>
      <c r="D1077" s="143"/>
    </row>
    <row r="1078" spans="1:4" x14ac:dyDescent="0.2">
      <c r="A1078" s="157" t="s">
        <v>309</v>
      </c>
      <c r="B1078" s="142" t="s">
        <v>310</v>
      </c>
      <c r="C1078" s="120">
        <v>0</v>
      </c>
      <c r="D1078" s="143"/>
    </row>
    <row r="1079" spans="1:4" x14ac:dyDescent="0.2">
      <c r="A1079" s="157" t="s">
        <v>311</v>
      </c>
      <c r="B1079" s="142" t="s">
        <v>312</v>
      </c>
      <c r="C1079" s="120">
        <v>0</v>
      </c>
      <c r="D1079" s="143"/>
    </row>
    <row r="1080" spans="1:4" x14ac:dyDescent="0.2">
      <c r="A1080" s="157" t="s">
        <v>313</v>
      </c>
      <c r="B1080" s="142" t="s">
        <v>314</v>
      </c>
      <c r="C1080" s="120">
        <v>0</v>
      </c>
      <c r="D1080" s="143"/>
    </row>
    <row r="1081" spans="1:4" x14ac:dyDescent="0.2">
      <c r="A1081" s="157" t="s">
        <v>315</v>
      </c>
      <c r="B1081" s="142" t="s">
        <v>316</v>
      </c>
      <c r="C1081" s="120">
        <v>0</v>
      </c>
      <c r="D1081" s="143"/>
    </row>
    <row r="1082" spans="1:4" x14ac:dyDescent="0.2">
      <c r="A1082" s="157" t="s">
        <v>317</v>
      </c>
      <c r="B1082" s="142" t="s">
        <v>318</v>
      </c>
      <c r="C1082" s="120">
        <v>0</v>
      </c>
      <c r="D1082" s="143"/>
    </row>
    <row r="1083" spans="1:4" ht="25.5" x14ac:dyDescent="0.2">
      <c r="A1083" s="157" t="s">
        <v>319</v>
      </c>
      <c r="B1083" s="142" t="s">
        <v>320</v>
      </c>
      <c r="C1083" s="120">
        <v>0</v>
      </c>
      <c r="D1083" s="143"/>
    </row>
    <row r="1084" spans="1:4" x14ac:dyDescent="0.2">
      <c r="A1084" s="157"/>
      <c r="B1084" s="142"/>
      <c r="C1084" s="120"/>
      <c r="D1084" s="143"/>
    </row>
    <row r="1085" spans="1:4" x14ac:dyDescent="0.2">
      <c r="A1085" s="156" t="s">
        <v>321</v>
      </c>
      <c r="B1085" s="136" t="s">
        <v>322</v>
      </c>
      <c r="C1085" s="140">
        <f>SUM(C1086:C1088)</f>
        <v>0</v>
      </c>
      <c r="D1085" s="138"/>
    </row>
    <row r="1086" spans="1:4" x14ac:dyDescent="0.2">
      <c r="A1086" s="157" t="s">
        <v>323</v>
      </c>
      <c r="B1086" s="142" t="s">
        <v>324</v>
      </c>
      <c r="C1086" s="120">
        <v>0</v>
      </c>
      <c r="D1086" s="143"/>
    </row>
    <row r="1087" spans="1:4" x14ac:dyDescent="0.2">
      <c r="A1087" s="157" t="s">
        <v>325</v>
      </c>
      <c r="B1087" s="142" t="s">
        <v>326</v>
      </c>
      <c r="C1087" s="120">
        <v>0</v>
      </c>
      <c r="D1087" s="143"/>
    </row>
    <row r="1088" spans="1:4" x14ac:dyDescent="0.2">
      <c r="A1088" s="157" t="s">
        <v>327</v>
      </c>
      <c r="B1088" s="142" t="s">
        <v>328</v>
      </c>
      <c r="C1088" s="120">
        <v>0</v>
      </c>
      <c r="D1088" s="143"/>
    </row>
    <row r="1089" spans="1:4" x14ac:dyDescent="0.2">
      <c r="A1089" s="157"/>
      <c r="B1089" s="142"/>
      <c r="C1089" s="120"/>
      <c r="D1089" s="143"/>
    </row>
    <row r="1090" spans="1:4" x14ac:dyDescent="0.2">
      <c r="A1090" s="156" t="s">
        <v>329</v>
      </c>
      <c r="B1090" s="136" t="s">
        <v>330</v>
      </c>
      <c r="C1090" s="140">
        <f>SUM(C1091:C1094)</f>
        <v>0</v>
      </c>
      <c r="D1090" s="138"/>
    </row>
    <row r="1091" spans="1:4" x14ac:dyDescent="0.2">
      <c r="A1091" s="157" t="s">
        <v>331</v>
      </c>
      <c r="B1091" s="142" t="s">
        <v>332</v>
      </c>
      <c r="C1091" s="120">
        <v>0</v>
      </c>
      <c r="D1091" s="143"/>
    </row>
    <row r="1092" spans="1:4" x14ac:dyDescent="0.2">
      <c r="A1092" s="157" t="s">
        <v>333</v>
      </c>
      <c r="B1092" s="142" t="s">
        <v>334</v>
      </c>
      <c r="C1092" s="120">
        <v>0</v>
      </c>
      <c r="D1092" s="143"/>
    </row>
    <row r="1093" spans="1:4" x14ac:dyDescent="0.2">
      <c r="A1093" s="157" t="s">
        <v>335</v>
      </c>
      <c r="B1093" s="142" t="s">
        <v>336</v>
      </c>
      <c r="C1093" s="120">
        <v>0</v>
      </c>
      <c r="D1093" s="143"/>
    </row>
    <row r="1094" spans="1:4" x14ac:dyDescent="0.2">
      <c r="A1094" s="157" t="s">
        <v>337</v>
      </c>
      <c r="B1094" s="142" t="s">
        <v>338</v>
      </c>
      <c r="C1094" s="120">
        <v>0</v>
      </c>
      <c r="D1094" s="143"/>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70"/>
  <sheetViews>
    <sheetView showGridLines="0" tabSelected="1" topLeftCell="A6" zoomScale="60" zoomScaleNormal="60" workbookViewId="0">
      <pane ySplit="2" topLeftCell="A122" activePane="bottomLeft" state="frozen"/>
      <selection activeCell="A6" sqref="A6"/>
      <selection pane="bottomLeft" activeCell="P102" sqref="P102:P106"/>
    </sheetView>
  </sheetViews>
  <sheetFormatPr baseColWidth="10" defaultColWidth="11.42578125" defaultRowHeight="15" x14ac:dyDescent="0.25"/>
  <cols>
    <col min="1" max="1" width="35.7109375" style="214" customWidth="1"/>
    <col min="2" max="2" width="36.42578125" style="214" customWidth="1"/>
    <col min="3" max="3" width="21" style="214" customWidth="1"/>
    <col min="4" max="4" width="13.42578125" style="214" customWidth="1"/>
    <col min="5" max="5" width="15" style="214" customWidth="1"/>
    <col min="6" max="6" width="12" style="214" customWidth="1"/>
    <col min="7" max="7" width="47.140625" style="381" customWidth="1"/>
    <col min="8" max="8" width="10.85546875" style="247" customWidth="1"/>
    <col min="9" max="13" width="10.85546875" style="245" customWidth="1"/>
    <col min="14" max="14" width="16.85546875" style="301" customWidth="1"/>
    <col min="15" max="16" width="29.28515625" style="255" customWidth="1"/>
    <col min="17" max="16384" width="11.42578125" style="214"/>
  </cols>
  <sheetData>
    <row r="1" spans="1:16" s="195" customFormat="1" x14ac:dyDescent="0.25">
      <c r="A1" s="583" t="s">
        <v>714</v>
      </c>
      <c r="B1" s="584"/>
      <c r="C1" s="584"/>
      <c r="D1" s="584"/>
      <c r="E1" s="584"/>
      <c r="F1" s="584"/>
      <c r="G1" s="584"/>
      <c r="H1" s="584"/>
      <c r="I1" s="584"/>
      <c r="J1" s="584"/>
      <c r="K1" s="584"/>
      <c r="L1" s="584"/>
      <c r="M1" s="584"/>
      <c r="N1" s="584"/>
      <c r="O1" s="584"/>
      <c r="P1" s="644"/>
    </row>
    <row r="2" spans="1:16" x14ac:dyDescent="0.25">
      <c r="A2" s="583" t="str">
        <f>'3. Reg en Salud'!A1</f>
        <v>Herramienta número 2: Programación para el Nivel Regional</v>
      </c>
      <c r="B2" s="584"/>
      <c r="C2" s="584"/>
      <c r="D2" s="584"/>
      <c r="E2" s="584"/>
      <c r="F2" s="584"/>
      <c r="G2" s="584"/>
      <c r="H2" s="584"/>
      <c r="I2" s="584"/>
      <c r="J2" s="584"/>
      <c r="K2" s="584"/>
      <c r="L2" s="584"/>
      <c r="M2" s="584"/>
      <c r="N2" s="584"/>
      <c r="O2" s="584"/>
      <c r="P2" s="644"/>
    </row>
    <row r="3" spans="1:16" s="215" customFormat="1" x14ac:dyDescent="0.25">
      <c r="A3" s="583" t="s">
        <v>377</v>
      </c>
      <c r="B3" s="584"/>
      <c r="C3" s="584"/>
      <c r="D3" s="584"/>
      <c r="E3" s="584"/>
      <c r="F3" s="584"/>
      <c r="G3" s="584"/>
      <c r="H3" s="584"/>
      <c r="I3" s="584"/>
      <c r="J3" s="584"/>
      <c r="K3" s="584"/>
      <c r="L3" s="584"/>
      <c r="M3" s="584"/>
      <c r="N3" s="584"/>
      <c r="O3" s="584"/>
      <c r="P3" s="644"/>
    </row>
    <row r="4" spans="1:16" s="215" customFormat="1" x14ac:dyDescent="0.25">
      <c r="A4" s="583" t="s">
        <v>984</v>
      </c>
      <c r="B4" s="584"/>
      <c r="C4" s="584"/>
      <c r="D4" s="584"/>
      <c r="E4" s="584"/>
      <c r="F4" s="584"/>
      <c r="G4" s="584"/>
      <c r="H4" s="584"/>
      <c r="I4" s="584"/>
      <c r="J4" s="584"/>
      <c r="K4" s="584"/>
      <c r="L4" s="584"/>
      <c r="M4" s="584"/>
      <c r="N4" s="584"/>
      <c r="O4" s="584"/>
      <c r="P4" s="644"/>
    </row>
    <row r="5" spans="1:16" s="215" customFormat="1" x14ac:dyDescent="0.25">
      <c r="A5" s="583" t="s">
        <v>1</v>
      </c>
      <c r="B5" s="584"/>
      <c r="C5" s="584"/>
      <c r="D5" s="584"/>
      <c r="E5" s="584"/>
      <c r="F5" s="584"/>
      <c r="G5" s="583" t="s">
        <v>2</v>
      </c>
      <c r="H5" s="584"/>
      <c r="I5" s="584"/>
      <c r="J5" s="584"/>
      <c r="K5" s="584"/>
      <c r="L5" s="584"/>
      <c r="M5" s="584"/>
      <c r="N5" s="584"/>
      <c r="O5" s="584"/>
      <c r="P5" s="644"/>
    </row>
    <row r="6" spans="1:16" s="215" customFormat="1" x14ac:dyDescent="0.25">
      <c r="A6" s="216" t="s">
        <v>3</v>
      </c>
      <c r="B6" s="620" t="s">
        <v>4</v>
      </c>
      <c r="C6" s="620" t="s">
        <v>5</v>
      </c>
      <c r="D6" s="620" t="s">
        <v>340</v>
      </c>
      <c r="E6" s="620" t="s">
        <v>7</v>
      </c>
      <c r="F6" s="611" t="s">
        <v>341</v>
      </c>
      <c r="G6" s="775" t="s">
        <v>9</v>
      </c>
      <c r="H6" s="773" t="s">
        <v>10</v>
      </c>
      <c r="I6" s="774"/>
      <c r="J6" s="783" t="s">
        <v>11</v>
      </c>
      <c r="K6" s="783"/>
      <c r="L6" s="783"/>
      <c r="M6" s="783"/>
      <c r="N6" s="780" t="s">
        <v>12</v>
      </c>
      <c r="O6" s="770" t="s">
        <v>13</v>
      </c>
      <c r="P6" s="770" t="s">
        <v>14</v>
      </c>
    </row>
    <row r="7" spans="1:16" s="215" customFormat="1" ht="25.5" x14ac:dyDescent="0.25">
      <c r="A7" s="217"/>
      <c r="B7" s="645"/>
      <c r="C7" s="645"/>
      <c r="D7" s="645"/>
      <c r="E7" s="645"/>
      <c r="F7" s="612"/>
      <c r="G7" s="776"/>
      <c r="H7" s="778" t="s">
        <v>15</v>
      </c>
      <c r="I7" s="778" t="s">
        <v>16</v>
      </c>
      <c r="J7" s="554" t="s">
        <v>17</v>
      </c>
      <c r="K7" s="554" t="s">
        <v>342</v>
      </c>
      <c r="L7" s="554" t="s">
        <v>19</v>
      </c>
      <c r="M7" s="554" t="s">
        <v>20</v>
      </c>
      <c r="N7" s="781"/>
      <c r="O7" s="771"/>
      <c r="P7" s="771"/>
    </row>
    <row r="8" spans="1:16" s="215" customFormat="1" x14ac:dyDescent="0.25">
      <c r="A8" s="218"/>
      <c r="B8" s="621"/>
      <c r="C8" s="621"/>
      <c r="D8" s="621"/>
      <c r="E8" s="621"/>
      <c r="F8" s="613"/>
      <c r="G8" s="777"/>
      <c r="H8" s="779"/>
      <c r="I8" s="779"/>
      <c r="J8" s="555" t="s">
        <v>21</v>
      </c>
      <c r="K8" s="555" t="s">
        <v>21</v>
      </c>
      <c r="L8" s="555" t="s">
        <v>21</v>
      </c>
      <c r="M8" s="555" t="s">
        <v>21</v>
      </c>
      <c r="N8" s="782"/>
      <c r="O8" s="772"/>
      <c r="P8" s="772"/>
    </row>
    <row r="9" spans="1:16" s="215" customFormat="1" x14ac:dyDescent="0.25">
      <c r="A9" s="784" t="s">
        <v>378</v>
      </c>
      <c r="B9" s="583" t="s">
        <v>379</v>
      </c>
      <c r="C9" s="584"/>
      <c r="D9" s="584"/>
      <c r="E9" s="584"/>
      <c r="F9" s="584"/>
      <c r="G9" s="584"/>
      <c r="H9" s="584"/>
      <c r="I9" s="355"/>
      <c r="J9" s="355"/>
      <c r="K9" s="355"/>
      <c r="L9" s="355"/>
      <c r="M9" s="355"/>
      <c r="N9" s="355"/>
      <c r="O9" s="356"/>
      <c r="P9" s="357"/>
    </row>
    <row r="10" spans="1:16" s="215" customFormat="1" ht="30" x14ac:dyDescent="0.25">
      <c r="A10" s="785"/>
      <c r="B10" s="352" t="s">
        <v>380</v>
      </c>
      <c r="C10" s="694" t="s">
        <v>381</v>
      </c>
      <c r="D10" s="694">
        <v>0</v>
      </c>
      <c r="E10" s="694">
        <v>5</v>
      </c>
      <c r="F10" s="694">
        <v>1</v>
      </c>
      <c r="G10" s="213" t="s">
        <v>834</v>
      </c>
      <c r="H10" s="204">
        <v>1</v>
      </c>
      <c r="I10" s="234">
        <v>1</v>
      </c>
      <c r="J10" s="369">
        <v>1</v>
      </c>
      <c r="K10" s="204"/>
      <c r="L10" s="204"/>
      <c r="M10" s="204"/>
      <c r="N10" s="753">
        <f>'8. Estimación RE4'!C5</f>
        <v>0</v>
      </c>
      <c r="O10" s="358" t="s">
        <v>993</v>
      </c>
      <c r="P10" s="767" t="s">
        <v>1003</v>
      </c>
    </row>
    <row r="11" spans="1:16" s="215" customFormat="1" ht="30" x14ac:dyDescent="0.25">
      <c r="A11" s="785"/>
      <c r="B11" s="352"/>
      <c r="C11" s="694"/>
      <c r="D11" s="694"/>
      <c r="E11" s="694"/>
      <c r="F11" s="694"/>
      <c r="G11" s="213" t="s">
        <v>919</v>
      </c>
      <c r="H11" s="204">
        <v>1</v>
      </c>
      <c r="I11" s="234">
        <v>1</v>
      </c>
      <c r="J11" s="369">
        <v>1</v>
      </c>
      <c r="K11" s="204"/>
      <c r="L11" s="204"/>
      <c r="M11" s="204"/>
      <c r="N11" s="753"/>
      <c r="O11" s="358" t="s">
        <v>993</v>
      </c>
      <c r="P11" s="767"/>
    </row>
    <row r="12" spans="1:16" s="215" customFormat="1" ht="30" x14ac:dyDescent="0.25">
      <c r="A12" s="785"/>
      <c r="B12" s="352"/>
      <c r="C12" s="694"/>
      <c r="D12" s="694"/>
      <c r="E12" s="694"/>
      <c r="F12" s="694"/>
      <c r="G12" s="213" t="s">
        <v>920</v>
      </c>
      <c r="H12" s="204">
        <v>1</v>
      </c>
      <c r="I12" s="234">
        <v>1</v>
      </c>
      <c r="J12" s="369">
        <v>1</v>
      </c>
      <c r="K12" s="204"/>
      <c r="L12" s="204"/>
      <c r="M12" s="204"/>
      <c r="N12" s="753"/>
      <c r="O12" s="358" t="s">
        <v>994</v>
      </c>
      <c r="P12" s="767"/>
    </row>
    <row r="13" spans="1:16" s="215" customFormat="1" ht="45" x14ac:dyDescent="0.25">
      <c r="A13" s="785"/>
      <c r="B13" s="352"/>
      <c r="C13" s="694"/>
      <c r="D13" s="694"/>
      <c r="E13" s="694"/>
      <c r="F13" s="694"/>
      <c r="G13" s="213" t="s">
        <v>899</v>
      </c>
      <c r="H13" s="204">
        <v>10</v>
      </c>
      <c r="I13" s="234">
        <v>1</v>
      </c>
      <c r="J13" s="369">
        <v>0.25</v>
      </c>
      <c r="K13" s="234">
        <v>0.25</v>
      </c>
      <c r="L13" s="234">
        <v>0.25</v>
      </c>
      <c r="M13" s="234">
        <v>0.25</v>
      </c>
      <c r="N13" s="753"/>
      <c r="O13" s="358" t="s">
        <v>996</v>
      </c>
      <c r="P13" s="767"/>
    </row>
    <row r="14" spans="1:16" s="215" customFormat="1" ht="30" x14ac:dyDescent="0.25">
      <c r="A14" s="785"/>
      <c r="B14" s="352"/>
      <c r="C14" s="694"/>
      <c r="D14" s="694"/>
      <c r="E14" s="694"/>
      <c r="F14" s="694"/>
      <c r="G14" s="213" t="s">
        <v>995</v>
      </c>
      <c r="H14" s="204">
        <v>6</v>
      </c>
      <c r="I14" s="234">
        <v>1</v>
      </c>
      <c r="J14" s="369">
        <v>0.5</v>
      </c>
      <c r="K14" s="204"/>
      <c r="L14" s="234">
        <v>0.5</v>
      </c>
      <c r="M14" s="234"/>
      <c r="N14" s="753"/>
      <c r="O14" s="358" t="s">
        <v>997</v>
      </c>
      <c r="P14" s="767"/>
    </row>
    <row r="15" spans="1:16" s="215" customFormat="1" x14ac:dyDescent="0.25">
      <c r="A15" s="785"/>
      <c r="B15" s="352"/>
      <c r="C15" s="694"/>
      <c r="D15" s="694"/>
      <c r="E15" s="694"/>
      <c r="F15" s="694"/>
      <c r="G15" s="287" t="s">
        <v>835</v>
      </c>
      <c r="H15" s="359"/>
      <c r="I15" s="239"/>
      <c r="J15" s="370"/>
      <c r="K15" s="359"/>
      <c r="L15" s="359"/>
      <c r="M15" s="359"/>
      <c r="N15" s="753"/>
      <c r="O15" s="358"/>
      <c r="P15" s="767"/>
    </row>
    <row r="16" spans="1:16" s="215" customFormat="1" ht="27" customHeight="1" x14ac:dyDescent="0.25">
      <c r="A16" s="785"/>
      <c r="B16" s="352"/>
      <c r="C16" s="694"/>
      <c r="D16" s="694"/>
      <c r="E16" s="694"/>
      <c r="F16" s="694"/>
      <c r="G16" s="292" t="s">
        <v>836</v>
      </c>
      <c r="H16" s="204">
        <v>37</v>
      </c>
      <c r="I16" s="234">
        <v>1</v>
      </c>
      <c r="J16" s="369">
        <v>0.25</v>
      </c>
      <c r="K16" s="369">
        <v>0.25</v>
      </c>
      <c r="L16" s="369">
        <v>0.25</v>
      </c>
      <c r="M16" s="369">
        <v>0.25</v>
      </c>
      <c r="N16" s="753"/>
      <c r="O16" s="358"/>
      <c r="P16" s="767"/>
    </row>
    <row r="17" spans="1:16" s="215" customFormat="1" ht="30" x14ac:dyDescent="0.25">
      <c r="A17" s="785"/>
      <c r="B17" s="352"/>
      <c r="C17" s="694"/>
      <c r="D17" s="694"/>
      <c r="E17" s="694"/>
      <c r="F17" s="694"/>
      <c r="G17" s="292" t="s">
        <v>837</v>
      </c>
      <c r="H17" s="204">
        <v>95</v>
      </c>
      <c r="I17" s="234">
        <v>1</v>
      </c>
      <c r="J17" s="369">
        <v>0.25</v>
      </c>
      <c r="K17" s="369">
        <v>0.25</v>
      </c>
      <c r="L17" s="369">
        <v>0.25</v>
      </c>
      <c r="M17" s="369">
        <v>0.25</v>
      </c>
      <c r="N17" s="753"/>
      <c r="O17" s="358"/>
      <c r="P17" s="767"/>
    </row>
    <row r="18" spans="1:16" s="215" customFormat="1" ht="30" x14ac:dyDescent="0.25">
      <c r="A18" s="785"/>
      <c r="B18" s="352"/>
      <c r="C18" s="694"/>
      <c r="D18" s="694"/>
      <c r="E18" s="694"/>
      <c r="F18" s="694"/>
      <c r="G18" s="292" t="s">
        <v>838</v>
      </c>
      <c r="H18" s="204">
        <v>4</v>
      </c>
      <c r="I18" s="234">
        <v>1</v>
      </c>
      <c r="J18" s="234">
        <v>0.25</v>
      </c>
      <c r="K18" s="234">
        <v>0.25</v>
      </c>
      <c r="L18" s="234">
        <v>0.25</v>
      </c>
      <c r="M18" s="234">
        <v>0.25</v>
      </c>
      <c r="N18" s="753"/>
      <c r="O18" s="358" t="s">
        <v>998</v>
      </c>
      <c r="P18" s="767"/>
    </row>
    <row r="19" spans="1:16" s="215" customFormat="1" ht="30" x14ac:dyDescent="0.25">
      <c r="A19" s="785"/>
      <c r="B19" s="352"/>
      <c r="C19" s="694"/>
      <c r="D19" s="694"/>
      <c r="E19" s="694"/>
      <c r="F19" s="694"/>
      <c r="G19" s="292" t="s">
        <v>921</v>
      </c>
      <c r="H19" s="204">
        <v>2</v>
      </c>
      <c r="I19" s="234">
        <v>1</v>
      </c>
      <c r="J19" s="369"/>
      <c r="K19" s="234">
        <v>0.5</v>
      </c>
      <c r="L19" s="204"/>
      <c r="M19" s="234">
        <v>0.5</v>
      </c>
      <c r="N19" s="753"/>
      <c r="O19" s="358" t="s">
        <v>999</v>
      </c>
      <c r="P19" s="767"/>
    </row>
    <row r="20" spans="1:16" s="215" customFormat="1" ht="45" x14ac:dyDescent="0.25">
      <c r="A20" s="785"/>
      <c r="B20" s="352"/>
      <c r="C20" s="694"/>
      <c r="D20" s="694"/>
      <c r="E20" s="694"/>
      <c r="F20" s="694"/>
      <c r="G20" s="292" t="s">
        <v>925</v>
      </c>
      <c r="H20" s="204">
        <v>12</v>
      </c>
      <c r="I20" s="234">
        <v>1</v>
      </c>
      <c r="J20" s="234">
        <v>0.25</v>
      </c>
      <c r="K20" s="234">
        <v>0.25</v>
      </c>
      <c r="L20" s="234">
        <v>0.25</v>
      </c>
      <c r="M20" s="234">
        <v>0.25</v>
      </c>
      <c r="N20" s="753"/>
      <c r="O20" s="358"/>
      <c r="P20" s="767"/>
    </row>
    <row r="21" spans="1:16" s="215" customFormat="1" ht="30" x14ac:dyDescent="0.25">
      <c r="A21" s="785"/>
      <c r="B21" s="352"/>
      <c r="C21" s="694"/>
      <c r="D21" s="694"/>
      <c r="E21" s="694"/>
      <c r="F21" s="694"/>
      <c r="G21" s="213" t="s">
        <v>839</v>
      </c>
      <c r="H21" s="204">
        <v>4</v>
      </c>
      <c r="I21" s="234">
        <v>1</v>
      </c>
      <c r="J21" s="234">
        <v>0.25</v>
      </c>
      <c r="K21" s="234">
        <v>0.25</v>
      </c>
      <c r="L21" s="234">
        <v>0.25</v>
      </c>
      <c r="M21" s="234">
        <v>0.25</v>
      </c>
      <c r="N21" s="753"/>
      <c r="O21" s="358" t="s">
        <v>1000</v>
      </c>
      <c r="P21" s="767"/>
    </row>
    <row r="22" spans="1:16" s="215" customFormat="1" x14ac:dyDescent="0.25">
      <c r="A22" s="785"/>
      <c r="B22" s="768"/>
      <c r="C22" s="768"/>
      <c r="D22" s="768"/>
      <c r="E22" s="768"/>
      <c r="F22" s="768"/>
      <c r="G22" s="768"/>
      <c r="H22" s="768"/>
      <c r="I22" s="768"/>
      <c r="J22" s="768"/>
      <c r="K22" s="768"/>
      <c r="L22" s="768"/>
      <c r="M22" s="768"/>
      <c r="N22" s="768"/>
      <c r="O22" s="768"/>
      <c r="P22" s="768"/>
    </row>
    <row r="23" spans="1:16" s="215" customFormat="1" x14ac:dyDescent="0.25">
      <c r="A23" s="785"/>
      <c r="B23" s="595" t="s">
        <v>383</v>
      </c>
      <c r="C23" s="595"/>
      <c r="D23" s="595"/>
      <c r="E23" s="595"/>
      <c r="F23" s="595"/>
      <c r="G23" s="595"/>
      <c r="H23" s="595"/>
      <c r="I23" s="204"/>
      <c r="J23" s="204"/>
      <c r="K23" s="204"/>
      <c r="L23" s="204"/>
      <c r="M23" s="204"/>
      <c r="N23" s="204"/>
      <c r="O23" s="358"/>
      <c r="P23" s="358"/>
    </row>
    <row r="24" spans="1:16" s="215" customFormat="1" ht="30" x14ac:dyDescent="0.25">
      <c r="A24" s="785"/>
      <c r="B24" s="694" t="s">
        <v>384</v>
      </c>
      <c r="C24" s="694" t="s">
        <v>385</v>
      </c>
      <c r="D24" s="694"/>
      <c r="E24" s="691">
        <v>0.85</v>
      </c>
      <c r="F24" s="694"/>
      <c r="G24" s="213" t="s">
        <v>850</v>
      </c>
      <c r="H24" s="204">
        <v>1</v>
      </c>
      <c r="I24" s="234">
        <v>1</v>
      </c>
      <c r="J24" s="234"/>
      <c r="K24" s="234"/>
      <c r="L24" s="234">
        <v>1</v>
      </c>
      <c r="M24" s="234"/>
      <c r="N24" s="753">
        <f>'8. Estimación RE4'!C317</f>
        <v>0</v>
      </c>
      <c r="O24" s="358" t="s">
        <v>1133</v>
      </c>
      <c r="P24" s="358" t="s">
        <v>1131</v>
      </c>
    </row>
    <row r="25" spans="1:16" s="215" customFormat="1" ht="45" x14ac:dyDescent="0.25">
      <c r="A25" s="785"/>
      <c r="B25" s="694"/>
      <c r="C25" s="694"/>
      <c r="D25" s="694"/>
      <c r="E25" s="691"/>
      <c r="F25" s="694"/>
      <c r="G25" s="213" t="s">
        <v>851</v>
      </c>
      <c r="H25" s="204">
        <v>1</v>
      </c>
      <c r="I25" s="234">
        <v>1</v>
      </c>
      <c r="J25" s="234"/>
      <c r="K25" s="234"/>
      <c r="L25" s="234">
        <v>1</v>
      </c>
      <c r="M25" s="234"/>
      <c r="N25" s="753"/>
      <c r="O25" s="358" t="s">
        <v>1134</v>
      </c>
      <c r="P25" s="358" t="s">
        <v>1131</v>
      </c>
    </row>
    <row r="26" spans="1:16" s="215" customFormat="1" ht="30" customHeight="1" x14ac:dyDescent="0.25">
      <c r="A26" s="785"/>
      <c r="B26" s="694"/>
      <c r="C26" s="694"/>
      <c r="D26" s="694"/>
      <c r="E26" s="691"/>
      <c r="F26" s="694"/>
      <c r="G26" s="287" t="s">
        <v>852</v>
      </c>
      <c r="H26" s="204"/>
      <c r="I26" s="234"/>
      <c r="J26" s="234"/>
      <c r="K26" s="234"/>
      <c r="L26" s="234"/>
      <c r="M26" s="234"/>
      <c r="N26" s="753"/>
      <c r="O26" s="358"/>
      <c r="P26" s="358"/>
    </row>
    <row r="27" spans="1:16" s="215" customFormat="1" ht="30" x14ac:dyDescent="0.25">
      <c r="A27" s="785"/>
      <c r="B27" s="694"/>
      <c r="C27" s="694"/>
      <c r="D27" s="694"/>
      <c r="E27" s="691"/>
      <c r="F27" s="694"/>
      <c r="G27" s="213" t="s">
        <v>956</v>
      </c>
      <c r="H27" s="204">
        <v>1</v>
      </c>
      <c r="I27" s="234">
        <v>1</v>
      </c>
      <c r="J27" s="234"/>
      <c r="K27" s="234"/>
      <c r="L27" s="234"/>
      <c r="M27" s="234">
        <v>1</v>
      </c>
      <c r="N27" s="753"/>
      <c r="O27" s="358" t="s">
        <v>1024</v>
      </c>
      <c r="P27" s="358" t="s">
        <v>1131</v>
      </c>
    </row>
    <row r="28" spans="1:16" s="215" customFormat="1" ht="45" x14ac:dyDescent="0.25">
      <c r="A28" s="785"/>
      <c r="B28" s="190"/>
      <c r="C28" s="190"/>
      <c r="D28" s="190"/>
      <c r="E28" s="241"/>
      <c r="F28" s="190"/>
      <c r="G28" s="213" t="s">
        <v>957</v>
      </c>
      <c r="H28" s="204">
        <v>2</v>
      </c>
      <c r="I28" s="234">
        <v>1</v>
      </c>
      <c r="J28" s="234"/>
      <c r="K28" s="234">
        <v>0.5</v>
      </c>
      <c r="L28" s="234"/>
      <c r="M28" s="234">
        <v>0.5</v>
      </c>
      <c r="N28" s="753"/>
      <c r="O28" s="358" t="s">
        <v>1132</v>
      </c>
      <c r="P28" s="358" t="s">
        <v>1131</v>
      </c>
    </row>
    <row r="29" spans="1:16" s="215" customFormat="1" ht="60" x14ac:dyDescent="0.25">
      <c r="A29" s="785"/>
      <c r="B29" s="694" t="s">
        <v>954</v>
      </c>
      <c r="C29" s="694"/>
      <c r="D29" s="694"/>
      <c r="E29" s="694"/>
      <c r="F29" s="694"/>
      <c r="G29" s="213" t="s">
        <v>945</v>
      </c>
      <c r="H29" s="204">
        <v>1</v>
      </c>
      <c r="I29" s="234">
        <v>1</v>
      </c>
      <c r="J29" s="234"/>
      <c r="K29" s="234"/>
      <c r="L29" s="234"/>
      <c r="M29" s="234">
        <v>1</v>
      </c>
      <c r="N29" s="753">
        <f>'8. Estimación RE4'!C317</f>
        <v>0</v>
      </c>
      <c r="O29" s="358" t="s">
        <v>1127</v>
      </c>
      <c r="P29" s="358" t="s">
        <v>1126</v>
      </c>
    </row>
    <row r="30" spans="1:16" s="215" customFormat="1" ht="30" x14ac:dyDescent="0.25">
      <c r="A30" s="785"/>
      <c r="B30" s="694"/>
      <c r="C30" s="694"/>
      <c r="D30" s="694"/>
      <c r="E30" s="694"/>
      <c r="F30" s="694"/>
      <c r="G30" s="287" t="s">
        <v>946</v>
      </c>
      <c r="H30" s="204"/>
      <c r="I30" s="234"/>
      <c r="J30" s="234"/>
      <c r="K30" s="234"/>
      <c r="L30" s="234"/>
      <c r="M30" s="234"/>
      <c r="N30" s="753"/>
      <c r="O30" s="358"/>
      <c r="P30" s="358"/>
    </row>
    <row r="31" spans="1:16" s="215" customFormat="1" ht="30" x14ac:dyDescent="0.25">
      <c r="A31" s="785"/>
      <c r="B31" s="694"/>
      <c r="C31" s="694"/>
      <c r="D31" s="694"/>
      <c r="E31" s="694"/>
      <c r="F31" s="694"/>
      <c r="G31" s="213" t="s">
        <v>947</v>
      </c>
      <c r="H31" s="204">
        <v>1</v>
      </c>
      <c r="I31" s="234">
        <v>1</v>
      </c>
      <c r="J31" s="234">
        <v>1</v>
      </c>
      <c r="K31" s="234"/>
      <c r="L31" s="234"/>
      <c r="M31" s="234"/>
      <c r="N31" s="753"/>
      <c r="O31" s="358" t="s">
        <v>1128</v>
      </c>
      <c r="P31" s="358" t="s">
        <v>1126</v>
      </c>
    </row>
    <row r="32" spans="1:16" s="215" customFormat="1" ht="30" x14ac:dyDescent="0.25">
      <c r="A32" s="785"/>
      <c r="B32" s="694"/>
      <c r="C32" s="694"/>
      <c r="D32" s="694"/>
      <c r="E32" s="694"/>
      <c r="F32" s="694"/>
      <c r="G32" s="213" t="s">
        <v>948</v>
      </c>
      <c r="H32" s="204">
        <v>4</v>
      </c>
      <c r="I32" s="234">
        <v>1</v>
      </c>
      <c r="J32" s="234">
        <v>0.25</v>
      </c>
      <c r="K32" s="234">
        <v>0.25</v>
      </c>
      <c r="L32" s="234">
        <v>0.25</v>
      </c>
      <c r="M32" s="234">
        <v>0.25</v>
      </c>
      <c r="N32" s="753"/>
      <c r="O32" s="358" t="s">
        <v>1129</v>
      </c>
      <c r="P32" s="358" t="s">
        <v>1126</v>
      </c>
    </row>
    <row r="33" spans="1:16" s="215" customFormat="1" ht="30" x14ac:dyDescent="0.25">
      <c r="A33" s="785"/>
      <c r="B33" s="694" t="s">
        <v>955</v>
      </c>
      <c r="C33" s="694"/>
      <c r="D33" s="694"/>
      <c r="E33" s="694"/>
      <c r="F33" s="694"/>
      <c r="G33" s="378" t="s">
        <v>949</v>
      </c>
      <c r="H33" s="204">
        <v>13</v>
      </c>
      <c r="I33" s="234">
        <v>1</v>
      </c>
      <c r="J33" s="234">
        <v>0.25</v>
      </c>
      <c r="K33" s="234">
        <v>0.25</v>
      </c>
      <c r="L33" s="234">
        <v>0.25</v>
      </c>
      <c r="M33" s="234">
        <v>0.25</v>
      </c>
      <c r="N33" s="753">
        <f>'8. Estimación RE4'!C473</f>
        <v>0</v>
      </c>
      <c r="O33" s="358" t="s">
        <v>1096</v>
      </c>
      <c r="P33" s="358" t="s">
        <v>1135</v>
      </c>
    </row>
    <row r="34" spans="1:16" s="215" customFormat="1" ht="30" x14ac:dyDescent="0.25">
      <c r="A34" s="785"/>
      <c r="B34" s="694"/>
      <c r="C34" s="694"/>
      <c r="D34" s="694"/>
      <c r="E34" s="694"/>
      <c r="F34" s="694"/>
      <c r="G34" s="292" t="s">
        <v>950</v>
      </c>
      <c r="H34" s="204">
        <v>12</v>
      </c>
      <c r="I34" s="234">
        <v>1</v>
      </c>
      <c r="J34" s="234">
        <v>0.25</v>
      </c>
      <c r="K34" s="234">
        <v>0.25</v>
      </c>
      <c r="L34" s="234">
        <v>0.25</v>
      </c>
      <c r="M34" s="234">
        <v>0.25</v>
      </c>
      <c r="N34" s="753"/>
      <c r="O34" s="358" t="s">
        <v>1096</v>
      </c>
      <c r="P34" s="358" t="s">
        <v>1135</v>
      </c>
    </row>
    <row r="35" spans="1:16" s="215" customFormat="1" ht="45" x14ac:dyDescent="0.25">
      <c r="A35" s="785"/>
      <c r="B35" s="694"/>
      <c r="C35" s="694"/>
      <c r="D35" s="694"/>
      <c r="E35" s="694"/>
      <c r="F35" s="694"/>
      <c r="G35" s="378" t="s">
        <v>951</v>
      </c>
      <c r="H35" s="204">
        <v>2</v>
      </c>
      <c r="I35" s="234">
        <v>1</v>
      </c>
      <c r="J35" s="234"/>
      <c r="K35" s="234">
        <v>0.5</v>
      </c>
      <c r="L35" s="234"/>
      <c r="M35" s="234">
        <v>0.5</v>
      </c>
      <c r="N35" s="753"/>
      <c r="O35" s="358" t="s">
        <v>1136</v>
      </c>
      <c r="P35" s="358" t="s">
        <v>1135</v>
      </c>
    </row>
    <row r="36" spans="1:16" s="215" customFormat="1" ht="30" x14ac:dyDescent="0.25">
      <c r="A36" s="785"/>
      <c r="B36" s="694"/>
      <c r="C36" s="694"/>
      <c r="D36" s="694"/>
      <c r="E36" s="694"/>
      <c r="F36" s="694"/>
      <c r="G36" s="292" t="s">
        <v>952</v>
      </c>
      <c r="H36" s="204">
        <v>1</v>
      </c>
      <c r="I36" s="234">
        <v>1</v>
      </c>
      <c r="J36" s="234"/>
      <c r="K36" s="234"/>
      <c r="L36" s="234"/>
      <c r="M36" s="234">
        <v>1</v>
      </c>
      <c r="N36" s="753"/>
      <c r="O36" s="358" t="s">
        <v>1044</v>
      </c>
      <c r="P36" s="358" t="s">
        <v>1135</v>
      </c>
    </row>
    <row r="37" spans="1:16" s="215" customFormat="1" ht="45" x14ac:dyDescent="0.25">
      <c r="A37" s="785"/>
      <c r="B37" s="694"/>
      <c r="C37" s="694"/>
      <c r="D37" s="694"/>
      <c r="E37" s="694"/>
      <c r="F37" s="694"/>
      <c r="G37" s="292" t="s">
        <v>953</v>
      </c>
      <c r="H37" s="204">
        <v>16</v>
      </c>
      <c r="I37" s="234">
        <v>1</v>
      </c>
      <c r="J37" s="234">
        <v>0.25</v>
      </c>
      <c r="K37" s="234">
        <v>0.25</v>
      </c>
      <c r="L37" s="234">
        <v>0.25</v>
      </c>
      <c r="M37" s="234">
        <v>0.25</v>
      </c>
      <c r="N37" s="753"/>
      <c r="O37" s="358" t="s">
        <v>1138</v>
      </c>
      <c r="P37" s="358" t="s">
        <v>1137</v>
      </c>
    </row>
    <row r="38" spans="1:16" s="215" customFormat="1" x14ac:dyDescent="0.25">
      <c r="A38" s="785"/>
      <c r="B38" s="768"/>
      <c r="C38" s="768"/>
      <c r="D38" s="768"/>
      <c r="E38" s="768"/>
      <c r="F38" s="768"/>
      <c r="G38" s="768"/>
      <c r="H38" s="768"/>
      <c r="I38" s="768"/>
      <c r="J38" s="768"/>
      <c r="K38" s="768"/>
      <c r="L38" s="768"/>
      <c r="M38" s="768"/>
      <c r="N38" s="768"/>
      <c r="O38" s="768"/>
      <c r="P38" s="768"/>
    </row>
    <row r="39" spans="1:16" s="215" customFormat="1" x14ac:dyDescent="0.25">
      <c r="A39" s="785"/>
      <c r="B39" s="595" t="s">
        <v>386</v>
      </c>
      <c r="C39" s="595"/>
      <c r="D39" s="595"/>
      <c r="E39" s="595"/>
      <c r="F39" s="595"/>
      <c r="G39" s="595"/>
      <c r="H39" s="595"/>
      <c r="I39" s="204"/>
      <c r="J39" s="204"/>
      <c r="K39" s="204"/>
      <c r="L39" s="204"/>
      <c r="M39" s="204"/>
      <c r="N39" s="204"/>
      <c r="O39" s="358"/>
      <c r="P39" s="358"/>
    </row>
    <row r="40" spans="1:16" s="215" customFormat="1" ht="30" x14ac:dyDescent="0.25">
      <c r="A40" s="785"/>
      <c r="B40" s="694" t="s">
        <v>387</v>
      </c>
      <c r="C40" s="694" t="s">
        <v>388</v>
      </c>
      <c r="D40" s="650">
        <v>0</v>
      </c>
      <c r="E40" s="691">
        <v>0.2</v>
      </c>
      <c r="F40" s="650">
        <v>657</v>
      </c>
      <c r="G40" s="287" t="s">
        <v>853</v>
      </c>
      <c r="H40" s="204"/>
      <c r="I40" s="234"/>
      <c r="J40" s="234"/>
      <c r="K40" s="234"/>
      <c r="L40" s="234"/>
      <c r="M40" s="234"/>
      <c r="N40" s="753">
        <f>'8. Estimación RE4'!C628</f>
        <v>0</v>
      </c>
      <c r="O40" s="358"/>
      <c r="P40" s="767" t="s">
        <v>1037</v>
      </c>
    </row>
    <row r="41" spans="1:16" s="215" customFormat="1" ht="30" x14ac:dyDescent="0.25">
      <c r="A41" s="785"/>
      <c r="B41" s="694"/>
      <c r="C41" s="694"/>
      <c r="D41" s="650"/>
      <c r="E41" s="691"/>
      <c r="F41" s="650"/>
      <c r="G41" s="287" t="s">
        <v>854</v>
      </c>
      <c r="H41" s="204"/>
      <c r="I41" s="234"/>
      <c r="J41" s="234"/>
      <c r="K41" s="234"/>
      <c r="L41" s="234"/>
      <c r="M41" s="234"/>
      <c r="N41" s="753"/>
      <c r="O41" s="358"/>
      <c r="P41" s="767"/>
    </row>
    <row r="42" spans="1:16" s="215" customFormat="1" ht="45" x14ac:dyDescent="0.25">
      <c r="A42" s="785"/>
      <c r="B42" s="694"/>
      <c r="C42" s="694"/>
      <c r="D42" s="650"/>
      <c r="E42" s="691"/>
      <c r="F42" s="650"/>
      <c r="G42" s="213" t="s">
        <v>855</v>
      </c>
      <c r="H42" s="204">
        <v>2</v>
      </c>
      <c r="I42" s="234">
        <v>1</v>
      </c>
      <c r="J42" s="234"/>
      <c r="K42" s="234">
        <v>0.5</v>
      </c>
      <c r="L42" s="234"/>
      <c r="M42" s="234">
        <v>0.5</v>
      </c>
      <c r="N42" s="753"/>
      <c r="O42" s="358" t="s">
        <v>1096</v>
      </c>
      <c r="P42" s="767"/>
    </row>
    <row r="43" spans="1:16" s="215" customFormat="1" ht="32.1" customHeight="1" x14ac:dyDescent="0.25">
      <c r="A43" s="785"/>
      <c r="B43" s="694" t="s">
        <v>389</v>
      </c>
      <c r="C43" s="650"/>
      <c r="D43" s="650"/>
      <c r="E43" s="650"/>
      <c r="F43" s="650"/>
      <c r="G43" s="213" t="s">
        <v>856</v>
      </c>
      <c r="H43" s="204">
        <v>1</v>
      </c>
      <c r="I43" s="234">
        <v>1</v>
      </c>
      <c r="J43" s="234"/>
      <c r="K43" s="234"/>
      <c r="L43" s="234">
        <v>1</v>
      </c>
      <c r="M43" s="234"/>
      <c r="N43" s="753">
        <f>'8. Estimación RE4'!C782</f>
        <v>0</v>
      </c>
      <c r="O43" s="358" t="s">
        <v>1001</v>
      </c>
      <c r="P43" s="358" t="s">
        <v>1002</v>
      </c>
    </row>
    <row r="44" spans="1:16" s="215" customFormat="1" ht="45" x14ac:dyDescent="0.25">
      <c r="A44" s="785"/>
      <c r="B44" s="694"/>
      <c r="C44" s="650"/>
      <c r="D44" s="650"/>
      <c r="E44" s="650"/>
      <c r="F44" s="650"/>
      <c r="G44" s="287" t="s">
        <v>857</v>
      </c>
      <c r="H44" s="204"/>
      <c r="I44" s="234"/>
      <c r="J44" s="234"/>
      <c r="K44" s="234"/>
      <c r="L44" s="234"/>
      <c r="M44" s="234"/>
      <c r="N44" s="753"/>
      <c r="O44" s="358"/>
      <c r="P44" s="358"/>
    </row>
    <row r="45" spans="1:16" s="215" customFormat="1" ht="35.1" customHeight="1" x14ac:dyDescent="0.25">
      <c r="A45" s="785"/>
      <c r="B45" s="694"/>
      <c r="C45" s="650"/>
      <c r="D45" s="650"/>
      <c r="E45" s="650"/>
      <c r="F45" s="650"/>
      <c r="G45" s="213" t="s">
        <v>858</v>
      </c>
      <c r="H45" s="204">
        <v>1</v>
      </c>
      <c r="I45" s="234">
        <v>1</v>
      </c>
      <c r="J45" s="234"/>
      <c r="K45" s="234"/>
      <c r="L45" s="234">
        <v>1</v>
      </c>
      <c r="M45" s="234"/>
      <c r="N45" s="753"/>
      <c r="O45" s="358" t="s">
        <v>1004</v>
      </c>
      <c r="P45" s="358" t="s">
        <v>1002</v>
      </c>
    </row>
    <row r="46" spans="1:16" s="215" customFormat="1" ht="45" x14ac:dyDescent="0.25">
      <c r="A46" s="785"/>
      <c r="B46" s="694"/>
      <c r="C46" s="650"/>
      <c r="D46" s="650"/>
      <c r="E46" s="650"/>
      <c r="F46" s="650"/>
      <c r="G46" s="213" t="s">
        <v>859</v>
      </c>
      <c r="H46" s="204">
        <v>10</v>
      </c>
      <c r="I46" s="234">
        <v>1</v>
      </c>
      <c r="J46" s="234">
        <v>1</v>
      </c>
      <c r="K46" s="234"/>
      <c r="L46" s="234"/>
      <c r="M46" s="234"/>
      <c r="N46" s="753"/>
      <c r="O46" s="358" t="s">
        <v>1005</v>
      </c>
      <c r="P46" s="358" t="s">
        <v>1002</v>
      </c>
    </row>
    <row r="47" spans="1:16" s="215" customFormat="1" x14ac:dyDescent="0.25">
      <c r="A47" s="785"/>
      <c r="B47" s="768"/>
      <c r="C47" s="768"/>
      <c r="D47" s="768"/>
      <c r="E47" s="768"/>
      <c r="F47" s="768"/>
      <c r="G47" s="768"/>
      <c r="H47" s="768"/>
      <c r="I47" s="768"/>
      <c r="J47" s="768"/>
      <c r="K47" s="768"/>
      <c r="L47" s="768"/>
      <c r="M47" s="768"/>
      <c r="N47" s="768"/>
      <c r="O47" s="768"/>
      <c r="P47" s="768"/>
    </row>
    <row r="48" spans="1:16" s="215" customFormat="1" x14ac:dyDescent="0.25">
      <c r="A48" s="785"/>
      <c r="B48" s="595" t="s">
        <v>390</v>
      </c>
      <c r="C48" s="595"/>
      <c r="D48" s="595"/>
      <c r="E48" s="595"/>
      <c r="F48" s="595"/>
      <c r="G48" s="595"/>
      <c r="H48" s="595"/>
      <c r="I48" s="595"/>
      <c r="J48" s="595"/>
      <c r="K48" s="595"/>
      <c r="L48" s="595"/>
      <c r="M48" s="595"/>
      <c r="N48" s="595"/>
      <c r="O48" s="595"/>
      <c r="P48" s="595"/>
    </row>
    <row r="49" spans="1:16" s="215" customFormat="1" ht="60" x14ac:dyDescent="0.25">
      <c r="A49" s="785"/>
      <c r="B49" s="754" t="s">
        <v>391</v>
      </c>
      <c r="C49" s="117" t="s">
        <v>392</v>
      </c>
      <c r="D49" s="117">
        <v>0</v>
      </c>
      <c r="E49" s="118">
        <v>0.2</v>
      </c>
      <c r="F49" s="386">
        <v>180</v>
      </c>
      <c r="G49" s="287" t="s">
        <v>879</v>
      </c>
      <c r="H49" s="232"/>
      <c r="I49" s="237"/>
      <c r="J49" s="237"/>
      <c r="K49" s="237"/>
      <c r="L49" s="237"/>
      <c r="M49" s="237"/>
      <c r="N49" s="788">
        <f>'8. Estimación RE4'!C939</f>
        <v>0</v>
      </c>
      <c r="O49" s="346"/>
      <c r="P49" s="707"/>
    </row>
    <row r="50" spans="1:16" s="215" customFormat="1" ht="30.95" customHeight="1" x14ac:dyDescent="0.25">
      <c r="A50" s="785"/>
      <c r="B50" s="754"/>
      <c r="C50" s="706" t="s">
        <v>393</v>
      </c>
      <c r="D50" s="185">
        <v>0</v>
      </c>
      <c r="E50" s="185">
        <v>1500</v>
      </c>
      <c r="F50" s="185">
        <v>135</v>
      </c>
      <c r="G50" s="287" t="s">
        <v>880</v>
      </c>
      <c r="H50" s="232"/>
      <c r="I50" s="237"/>
      <c r="J50" s="237"/>
      <c r="K50" s="237"/>
      <c r="L50" s="237"/>
      <c r="M50" s="237"/>
      <c r="N50" s="788"/>
      <c r="O50" s="346"/>
      <c r="P50" s="707"/>
    </row>
    <row r="51" spans="1:16" s="215" customFormat="1" ht="30" x14ac:dyDescent="0.25">
      <c r="A51" s="785"/>
      <c r="B51" s="754"/>
      <c r="C51" s="706"/>
      <c r="D51" s="185"/>
      <c r="E51" s="185"/>
      <c r="F51" s="185"/>
      <c r="G51" s="564" t="s">
        <v>881</v>
      </c>
      <c r="H51" s="232"/>
      <c r="I51" s="237"/>
      <c r="J51" s="237"/>
      <c r="K51" s="237"/>
      <c r="L51" s="237"/>
      <c r="M51" s="237"/>
      <c r="N51" s="788"/>
      <c r="O51" s="346"/>
      <c r="P51" s="707"/>
    </row>
    <row r="52" spans="1:16" s="215" customFormat="1" ht="30" x14ac:dyDescent="0.25">
      <c r="A52" s="785"/>
      <c r="B52" s="213"/>
      <c r="C52" s="706"/>
      <c r="D52" s="185"/>
      <c r="E52" s="185"/>
      <c r="F52" s="185"/>
      <c r="G52" s="292" t="s">
        <v>926</v>
      </c>
      <c r="H52" s="231">
        <v>4</v>
      </c>
      <c r="I52" s="237">
        <v>1</v>
      </c>
      <c r="J52" s="237">
        <v>0.25</v>
      </c>
      <c r="K52" s="237">
        <v>0.25</v>
      </c>
      <c r="L52" s="237">
        <v>0.25</v>
      </c>
      <c r="M52" s="237">
        <v>0.25</v>
      </c>
      <c r="N52" s="387"/>
      <c r="O52" s="565" t="s">
        <v>1163</v>
      </c>
      <c r="P52" s="563" t="s">
        <v>1159</v>
      </c>
    </row>
    <row r="53" spans="1:16" s="215" customFormat="1" ht="30" x14ac:dyDescent="0.25">
      <c r="A53" s="785"/>
      <c r="B53" s="213"/>
      <c r="C53" s="706"/>
      <c r="D53" s="185"/>
      <c r="E53" s="185"/>
      <c r="F53" s="185"/>
      <c r="G53" s="292" t="s">
        <v>927</v>
      </c>
      <c r="H53" s="231">
        <v>4</v>
      </c>
      <c r="I53" s="237">
        <v>1</v>
      </c>
      <c r="J53" s="237">
        <v>0.25</v>
      </c>
      <c r="K53" s="237">
        <v>0.25</v>
      </c>
      <c r="L53" s="237">
        <v>0.25</v>
      </c>
      <c r="M53" s="237">
        <v>0.25</v>
      </c>
      <c r="N53" s="387"/>
      <c r="O53" s="565" t="s">
        <v>1163</v>
      </c>
      <c r="P53" s="117" t="s">
        <v>1159</v>
      </c>
    </row>
    <row r="54" spans="1:16" s="215" customFormat="1" ht="30" x14ac:dyDescent="0.25">
      <c r="A54" s="785"/>
      <c r="B54" s="213"/>
      <c r="C54" s="706"/>
      <c r="D54" s="185"/>
      <c r="E54" s="185"/>
      <c r="F54" s="185"/>
      <c r="G54" s="292" t="s">
        <v>928</v>
      </c>
      <c r="H54" s="231">
        <v>4</v>
      </c>
      <c r="I54" s="237">
        <v>1</v>
      </c>
      <c r="J54" s="237">
        <v>0.25</v>
      </c>
      <c r="K54" s="237">
        <v>0.25</v>
      </c>
      <c r="L54" s="237">
        <v>0.25</v>
      </c>
      <c r="M54" s="237">
        <v>0.25</v>
      </c>
      <c r="N54" s="387"/>
      <c r="O54" s="565" t="s">
        <v>1163</v>
      </c>
      <c r="P54" s="563" t="s">
        <v>1159</v>
      </c>
    </row>
    <row r="55" spans="1:16" s="215" customFormat="1" ht="33.950000000000003" customHeight="1" x14ac:dyDescent="0.25">
      <c r="A55" s="785"/>
      <c r="B55" s="213"/>
      <c r="C55" s="706"/>
      <c r="D55" s="185"/>
      <c r="E55" s="185"/>
      <c r="F55" s="185"/>
      <c r="G55" s="292" t="s">
        <v>929</v>
      </c>
      <c r="H55" s="231">
        <v>4</v>
      </c>
      <c r="I55" s="237">
        <v>1</v>
      </c>
      <c r="J55" s="237">
        <v>0.25</v>
      </c>
      <c r="K55" s="237">
        <v>0.25</v>
      </c>
      <c r="L55" s="237">
        <v>0.25</v>
      </c>
      <c r="M55" s="237">
        <v>0.25</v>
      </c>
      <c r="N55" s="387"/>
      <c r="O55" s="565" t="s">
        <v>1163</v>
      </c>
      <c r="P55" s="563" t="s">
        <v>1159</v>
      </c>
    </row>
    <row r="56" spans="1:16" s="215" customFormat="1" ht="30" x14ac:dyDescent="0.25">
      <c r="A56" s="785"/>
      <c r="B56" s="213"/>
      <c r="C56" s="706"/>
      <c r="D56" s="185"/>
      <c r="E56" s="185"/>
      <c r="F56" s="185"/>
      <c r="G56" s="292" t="s">
        <v>930</v>
      </c>
      <c r="H56" s="231">
        <v>4</v>
      </c>
      <c r="I56" s="237">
        <v>1</v>
      </c>
      <c r="J56" s="237">
        <v>0.25</v>
      </c>
      <c r="K56" s="237">
        <v>0.25</v>
      </c>
      <c r="L56" s="237">
        <v>0.25</v>
      </c>
      <c r="M56" s="237">
        <v>0.25</v>
      </c>
      <c r="N56" s="387"/>
      <c r="O56" s="565" t="s">
        <v>1163</v>
      </c>
      <c r="P56" s="563" t="s">
        <v>1159</v>
      </c>
    </row>
    <row r="57" spans="1:16" s="215" customFormat="1" x14ac:dyDescent="0.25">
      <c r="A57" s="785"/>
      <c r="B57" s="360"/>
      <c r="C57" s="360"/>
      <c r="D57" s="360"/>
      <c r="E57" s="360"/>
      <c r="F57" s="360"/>
      <c r="G57" s="379"/>
      <c r="H57" s="392"/>
      <c r="I57" s="392"/>
      <c r="J57" s="392"/>
      <c r="K57" s="392"/>
      <c r="L57" s="392"/>
      <c r="M57" s="392"/>
      <c r="N57" s="361"/>
      <c r="O57" s="362"/>
      <c r="P57" s="362"/>
    </row>
    <row r="58" spans="1:16" s="215" customFormat="1" x14ac:dyDescent="0.25">
      <c r="A58" s="785"/>
      <c r="B58" s="766" t="s">
        <v>394</v>
      </c>
      <c r="C58" s="766"/>
      <c r="D58" s="766"/>
      <c r="E58" s="766"/>
      <c r="F58" s="766"/>
      <c r="G58" s="213"/>
      <c r="H58" s="231"/>
      <c r="I58" s="237"/>
      <c r="J58" s="237"/>
      <c r="K58" s="237"/>
      <c r="L58" s="237"/>
      <c r="M58" s="237"/>
      <c r="N58" s="371"/>
      <c r="O58" s="358"/>
      <c r="P58" s="358"/>
    </row>
    <row r="59" spans="1:16" s="215" customFormat="1" ht="30" x14ac:dyDescent="0.25">
      <c r="A59" s="785"/>
      <c r="B59" s="694" t="s">
        <v>395</v>
      </c>
      <c r="C59" s="694" t="s">
        <v>396</v>
      </c>
      <c r="D59" s="694" t="s">
        <v>397</v>
      </c>
      <c r="E59" s="694">
        <v>450</v>
      </c>
      <c r="F59" s="694">
        <v>150</v>
      </c>
      <c r="G59" s="213" t="s">
        <v>860</v>
      </c>
      <c r="H59" s="231">
        <v>1</v>
      </c>
      <c r="I59" s="237">
        <v>1</v>
      </c>
      <c r="J59" s="237"/>
      <c r="K59" s="237"/>
      <c r="L59" s="237"/>
      <c r="M59" s="237">
        <v>1</v>
      </c>
      <c r="N59" s="769">
        <f>'8. Estimación RE4'!C1095</f>
        <v>0</v>
      </c>
      <c r="O59" s="346" t="s">
        <v>1036</v>
      </c>
      <c r="P59" s="117" t="s">
        <v>1144</v>
      </c>
    </row>
    <row r="60" spans="1:16" s="215" customFormat="1" ht="30" x14ac:dyDescent="0.25">
      <c r="A60" s="785"/>
      <c r="B60" s="694"/>
      <c r="C60" s="694"/>
      <c r="D60" s="694"/>
      <c r="E60" s="694"/>
      <c r="F60" s="694"/>
      <c r="G60" s="213" t="s">
        <v>861</v>
      </c>
      <c r="H60" s="231">
        <v>1</v>
      </c>
      <c r="I60" s="237">
        <v>1</v>
      </c>
      <c r="J60" s="237"/>
      <c r="K60" s="237">
        <v>1</v>
      </c>
      <c r="L60" s="237"/>
      <c r="M60" s="237"/>
      <c r="N60" s="769"/>
      <c r="O60" s="346" t="s">
        <v>1145</v>
      </c>
      <c r="P60" s="117"/>
    </row>
    <row r="61" spans="1:16" s="215" customFormat="1" ht="30" x14ac:dyDescent="0.25">
      <c r="A61" s="785"/>
      <c r="B61" s="694"/>
      <c r="C61" s="694"/>
      <c r="D61" s="694"/>
      <c r="E61" s="694"/>
      <c r="F61" s="694"/>
      <c r="G61" s="287" t="s">
        <v>862</v>
      </c>
      <c r="H61" s="231"/>
      <c r="I61" s="237"/>
      <c r="J61" s="237"/>
      <c r="K61" s="237"/>
      <c r="L61" s="237"/>
      <c r="M61" s="237"/>
      <c r="N61" s="769"/>
      <c r="O61" s="346"/>
      <c r="P61" s="117"/>
    </row>
    <row r="62" spans="1:16" s="215" customFormat="1" ht="30" x14ac:dyDescent="0.25">
      <c r="A62" s="785"/>
      <c r="B62" s="694"/>
      <c r="C62" s="694"/>
      <c r="D62" s="694"/>
      <c r="E62" s="694"/>
      <c r="F62" s="694"/>
      <c r="G62" s="213" t="s">
        <v>863</v>
      </c>
      <c r="H62" s="231">
        <v>1</v>
      </c>
      <c r="I62" s="237">
        <v>1</v>
      </c>
      <c r="J62" s="237"/>
      <c r="K62" s="237"/>
      <c r="L62" s="237"/>
      <c r="M62" s="237">
        <v>1</v>
      </c>
      <c r="N62" s="769"/>
      <c r="O62" s="346" t="s">
        <v>1038</v>
      </c>
      <c r="P62" s="117" t="s">
        <v>1144</v>
      </c>
    </row>
    <row r="63" spans="1:16" s="215" customFormat="1" ht="35.1" customHeight="1" x14ac:dyDescent="0.25">
      <c r="A63" s="785"/>
      <c r="B63" s="694" t="s">
        <v>700</v>
      </c>
      <c r="C63" s="694"/>
      <c r="D63" s="694"/>
      <c r="E63" s="694"/>
      <c r="F63" s="694"/>
      <c r="G63" s="213" t="s">
        <v>864</v>
      </c>
      <c r="H63" s="231">
        <v>1</v>
      </c>
      <c r="I63" s="237">
        <v>1</v>
      </c>
      <c r="J63" s="237"/>
      <c r="K63" s="237"/>
      <c r="L63" s="237"/>
      <c r="M63" s="237">
        <v>1</v>
      </c>
      <c r="N63" s="769">
        <f>'8. Estimación RE4'!C1251</f>
        <v>0</v>
      </c>
      <c r="O63" s="346" t="s">
        <v>1146</v>
      </c>
      <c r="P63" s="117" t="s">
        <v>1144</v>
      </c>
    </row>
    <row r="64" spans="1:16" s="215" customFormat="1" ht="33.950000000000003" customHeight="1" x14ac:dyDescent="0.25">
      <c r="A64" s="785"/>
      <c r="B64" s="694"/>
      <c r="C64" s="694"/>
      <c r="D64" s="694"/>
      <c r="E64" s="694"/>
      <c r="F64" s="694"/>
      <c r="G64" s="375" t="s">
        <v>865</v>
      </c>
      <c r="H64" s="231">
        <v>1</v>
      </c>
      <c r="I64" s="237">
        <v>1</v>
      </c>
      <c r="J64" s="237"/>
      <c r="K64" s="237"/>
      <c r="L64" s="237"/>
      <c r="M64" s="237">
        <v>1</v>
      </c>
      <c r="N64" s="769"/>
      <c r="O64" s="346" t="s">
        <v>1146</v>
      </c>
      <c r="P64" s="117" t="s">
        <v>1144</v>
      </c>
    </row>
    <row r="65" spans="1:16" s="215" customFormat="1" ht="42" customHeight="1" x14ac:dyDescent="0.25">
      <c r="A65" s="785"/>
      <c r="B65" s="694" t="s">
        <v>701</v>
      </c>
      <c r="C65" s="694"/>
      <c r="D65" s="694"/>
      <c r="E65" s="694"/>
      <c r="F65" s="694"/>
      <c r="G65" s="213" t="s">
        <v>867</v>
      </c>
      <c r="H65" s="231">
        <v>1</v>
      </c>
      <c r="I65" s="237">
        <v>1</v>
      </c>
      <c r="J65" s="237"/>
      <c r="K65" s="237"/>
      <c r="L65" s="237"/>
      <c r="M65" s="237">
        <v>1</v>
      </c>
      <c r="N65" s="769"/>
      <c r="O65" s="346" t="s">
        <v>1041</v>
      </c>
      <c r="P65" s="117" t="s">
        <v>1144</v>
      </c>
    </row>
    <row r="66" spans="1:16" s="215" customFormat="1" ht="30" x14ac:dyDescent="0.25">
      <c r="A66" s="785"/>
      <c r="B66" s="694"/>
      <c r="C66" s="694"/>
      <c r="D66" s="694"/>
      <c r="E66" s="694"/>
      <c r="F66" s="694"/>
      <c r="G66" s="374" t="s">
        <v>866</v>
      </c>
      <c r="H66" s="231"/>
      <c r="I66" s="237"/>
      <c r="J66" s="237"/>
      <c r="K66" s="237"/>
      <c r="L66" s="237"/>
      <c r="M66" s="237"/>
      <c r="N66" s="769"/>
      <c r="O66" s="346"/>
      <c r="P66" s="117"/>
    </row>
    <row r="67" spans="1:16" s="215" customFormat="1" ht="30" x14ac:dyDescent="0.25">
      <c r="A67" s="785"/>
      <c r="B67" s="694"/>
      <c r="C67" s="694"/>
      <c r="D67" s="694"/>
      <c r="E67" s="694"/>
      <c r="F67" s="694"/>
      <c r="G67" s="374" t="s">
        <v>868</v>
      </c>
      <c r="H67" s="231"/>
      <c r="I67" s="237"/>
      <c r="J67" s="237"/>
      <c r="K67" s="237"/>
      <c r="L67" s="237"/>
      <c r="M67" s="237"/>
      <c r="N67" s="769"/>
      <c r="O67" s="346"/>
      <c r="P67" s="117"/>
    </row>
    <row r="68" spans="1:16" s="215" customFormat="1" x14ac:dyDescent="0.25">
      <c r="A68" s="785"/>
      <c r="B68" s="694" t="s">
        <v>702</v>
      </c>
      <c r="C68" s="694"/>
      <c r="D68" s="694"/>
      <c r="E68" s="694"/>
      <c r="F68" s="694"/>
      <c r="G68" s="374" t="s">
        <v>869</v>
      </c>
      <c r="H68" s="231"/>
      <c r="I68" s="237"/>
      <c r="J68" s="237"/>
      <c r="K68" s="237"/>
      <c r="L68" s="237"/>
      <c r="M68" s="237"/>
      <c r="N68" s="769">
        <f>'8. Estimación RE4'!C1561</f>
        <v>0</v>
      </c>
      <c r="O68" s="346"/>
      <c r="P68" s="117"/>
    </row>
    <row r="69" spans="1:16" s="215" customFormat="1" ht="30" x14ac:dyDescent="0.25">
      <c r="A69" s="785"/>
      <c r="B69" s="694"/>
      <c r="C69" s="694"/>
      <c r="D69" s="694"/>
      <c r="E69" s="694"/>
      <c r="F69" s="694"/>
      <c r="G69" s="375" t="s">
        <v>870</v>
      </c>
      <c r="H69" s="231">
        <v>1</v>
      </c>
      <c r="I69" s="237">
        <v>1</v>
      </c>
      <c r="J69" s="237"/>
      <c r="K69" s="237"/>
      <c r="L69" s="237"/>
      <c r="M69" s="237">
        <v>1</v>
      </c>
      <c r="N69" s="769"/>
      <c r="O69" s="346" t="s">
        <v>1147</v>
      </c>
      <c r="P69" s="117" t="s">
        <v>1144</v>
      </c>
    </row>
    <row r="70" spans="1:16" s="215" customFormat="1" ht="30" x14ac:dyDescent="0.25">
      <c r="A70" s="785"/>
      <c r="B70" s="694"/>
      <c r="C70" s="694"/>
      <c r="D70" s="694"/>
      <c r="E70" s="694"/>
      <c r="F70" s="694"/>
      <c r="G70" s="375" t="s">
        <v>871</v>
      </c>
      <c r="H70" s="231">
        <v>1</v>
      </c>
      <c r="I70" s="237">
        <v>1</v>
      </c>
      <c r="J70" s="237"/>
      <c r="K70" s="237"/>
      <c r="L70" s="237"/>
      <c r="M70" s="237">
        <v>1</v>
      </c>
      <c r="N70" s="769"/>
      <c r="O70" s="346" t="s">
        <v>1148</v>
      </c>
      <c r="P70" s="117" t="s">
        <v>1144</v>
      </c>
    </row>
    <row r="71" spans="1:16" s="215" customFormat="1" ht="30" x14ac:dyDescent="0.25">
      <c r="A71" s="785"/>
      <c r="B71" s="694" t="s">
        <v>703</v>
      </c>
      <c r="C71" s="694" t="s">
        <v>398</v>
      </c>
      <c r="D71" s="694" t="s">
        <v>399</v>
      </c>
      <c r="E71" s="691">
        <v>0.2</v>
      </c>
      <c r="F71" s="650">
        <v>87</v>
      </c>
      <c r="G71" s="375" t="s">
        <v>905</v>
      </c>
      <c r="H71" s="231">
        <v>1</v>
      </c>
      <c r="I71" s="237">
        <v>1</v>
      </c>
      <c r="J71" s="237"/>
      <c r="K71" s="237"/>
      <c r="L71" s="237"/>
      <c r="M71" s="237">
        <v>1</v>
      </c>
      <c r="N71" s="769">
        <f>'8. Estimación RE4'!C1716</f>
        <v>0</v>
      </c>
      <c r="O71" s="346" t="s">
        <v>1149</v>
      </c>
      <c r="P71" s="117" t="s">
        <v>1144</v>
      </c>
    </row>
    <row r="72" spans="1:16" s="215" customFormat="1" ht="45" x14ac:dyDescent="0.25">
      <c r="A72" s="785"/>
      <c r="B72" s="694"/>
      <c r="C72" s="694"/>
      <c r="D72" s="694"/>
      <c r="E72" s="691"/>
      <c r="F72" s="650"/>
      <c r="G72" s="376" t="s">
        <v>906</v>
      </c>
      <c r="H72" s="231">
        <v>1</v>
      </c>
      <c r="I72" s="237">
        <v>1</v>
      </c>
      <c r="J72" s="237"/>
      <c r="K72" s="237"/>
      <c r="L72" s="237"/>
      <c r="M72" s="237">
        <v>1</v>
      </c>
      <c r="N72" s="769"/>
      <c r="O72" s="346" t="s">
        <v>1154</v>
      </c>
      <c r="P72" s="117" t="s">
        <v>1155</v>
      </c>
    </row>
    <row r="73" spans="1:16" s="215" customFormat="1" ht="45" x14ac:dyDescent="0.25">
      <c r="A73" s="785"/>
      <c r="B73" s="694"/>
      <c r="C73" s="694"/>
      <c r="D73" s="694"/>
      <c r="E73" s="691"/>
      <c r="F73" s="650"/>
      <c r="G73" s="377" t="s">
        <v>1162</v>
      </c>
      <c r="H73" s="231">
        <v>1</v>
      </c>
      <c r="I73" s="237">
        <v>1</v>
      </c>
      <c r="J73" s="237">
        <v>1</v>
      </c>
      <c r="K73" s="237"/>
      <c r="L73" s="237"/>
      <c r="M73" s="237"/>
      <c r="N73" s="769"/>
      <c r="O73" s="346" t="s">
        <v>1150</v>
      </c>
      <c r="P73" s="117" t="s">
        <v>1144</v>
      </c>
    </row>
    <row r="74" spans="1:16" s="215" customFormat="1" ht="45" x14ac:dyDescent="0.25">
      <c r="A74" s="785"/>
      <c r="B74" s="694"/>
      <c r="C74" s="694"/>
      <c r="D74" s="694"/>
      <c r="E74" s="691"/>
      <c r="F74" s="650"/>
      <c r="G74" s="375" t="s">
        <v>872</v>
      </c>
      <c r="H74" s="231">
        <v>1</v>
      </c>
      <c r="I74" s="237">
        <v>1</v>
      </c>
      <c r="J74" s="237">
        <v>1</v>
      </c>
      <c r="K74" s="237"/>
      <c r="L74" s="237"/>
      <c r="M74" s="237"/>
      <c r="N74" s="769"/>
      <c r="O74" s="346" t="s">
        <v>1151</v>
      </c>
      <c r="P74" s="117" t="s">
        <v>1144</v>
      </c>
    </row>
    <row r="75" spans="1:16" s="215" customFormat="1" ht="60" x14ac:dyDescent="0.25">
      <c r="A75" s="785"/>
      <c r="B75" s="694"/>
      <c r="C75" s="694"/>
      <c r="D75" s="694"/>
      <c r="E75" s="691"/>
      <c r="F75" s="650"/>
      <c r="G75" s="375" t="s">
        <v>907</v>
      </c>
      <c r="H75" s="231">
        <v>2</v>
      </c>
      <c r="I75" s="237">
        <v>1</v>
      </c>
      <c r="J75" s="237"/>
      <c r="K75" s="237">
        <v>0.5</v>
      </c>
      <c r="L75" s="237"/>
      <c r="M75" s="237">
        <v>0.5</v>
      </c>
      <c r="N75" s="769"/>
      <c r="O75" s="346" t="s">
        <v>1152</v>
      </c>
      <c r="P75" s="117" t="s">
        <v>1144</v>
      </c>
    </row>
    <row r="76" spans="1:16" s="215" customFormat="1" ht="45" x14ac:dyDescent="0.25">
      <c r="A76" s="785"/>
      <c r="B76" s="694"/>
      <c r="C76" s="694"/>
      <c r="D76" s="694"/>
      <c r="E76" s="691"/>
      <c r="F76" s="650"/>
      <c r="G76" s="376" t="s">
        <v>873</v>
      </c>
      <c r="H76" s="231">
        <v>1</v>
      </c>
      <c r="I76" s="237">
        <v>1</v>
      </c>
      <c r="J76" s="237"/>
      <c r="K76" s="237"/>
      <c r="L76" s="237"/>
      <c r="M76" s="237">
        <v>1</v>
      </c>
      <c r="N76" s="769"/>
      <c r="O76" s="346" t="s">
        <v>1153</v>
      </c>
      <c r="P76" s="117" t="s">
        <v>1144</v>
      </c>
    </row>
    <row r="77" spans="1:16" s="215" customFormat="1" ht="60" x14ac:dyDescent="0.25">
      <c r="A77" s="785"/>
      <c r="B77" s="694" t="s">
        <v>704</v>
      </c>
      <c r="C77" s="694" t="s">
        <v>400</v>
      </c>
      <c r="D77" s="650">
        <v>0</v>
      </c>
      <c r="E77" s="650">
        <v>15</v>
      </c>
      <c r="F77" s="650">
        <v>46</v>
      </c>
      <c r="G77" s="375" t="s">
        <v>874</v>
      </c>
      <c r="H77" s="231">
        <v>2</v>
      </c>
      <c r="I77" s="237">
        <v>1</v>
      </c>
      <c r="J77" s="237"/>
      <c r="K77" s="237"/>
      <c r="L77" s="237">
        <v>0.5</v>
      </c>
      <c r="M77" s="237">
        <v>0.5</v>
      </c>
      <c r="N77" s="769">
        <f>'8. Estimación RE4'!C1871</f>
        <v>0</v>
      </c>
      <c r="O77" s="346" t="s">
        <v>1036</v>
      </c>
      <c r="P77" s="117" t="s">
        <v>1037</v>
      </c>
    </row>
    <row r="78" spans="1:16" s="215" customFormat="1" ht="30" x14ac:dyDescent="0.25">
      <c r="A78" s="785"/>
      <c r="B78" s="694"/>
      <c r="C78" s="694"/>
      <c r="D78" s="650"/>
      <c r="E78" s="650"/>
      <c r="F78" s="650"/>
      <c r="G78" s="376" t="s">
        <v>875</v>
      </c>
      <c r="H78" s="231">
        <v>1</v>
      </c>
      <c r="I78" s="237">
        <v>1</v>
      </c>
      <c r="J78" s="237"/>
      <c r="K78" s="237"/>
      <c r="L78" s="237"/>
      <c r="M78" s="237">
        <v>1</v>
      </c>
      <c r="N78" s="769"/>
      <c r="O78" s="346" t="s">
        <v>1130</v>
      </c>
      <c r="P78" s="117" t="s">
        <v>1126</v>
      </c>
    </row>
    <row r="79" spans="1:16" s="215" customFormat="1" ht="60" x14ac:dyDescent="0.25">
      <c r="A79" s="785"/>
      <c r="B79" s="694"/>
      <c r="C79" s="694"/>
      <c r="D79" s="650"/>
      <c r="E79" s="650"/>
      <c r="F79" s="650"/>
      <c r="G79" s="375" t="s">
        <v>876</v>
      </c>
      <c r="H79" s="231">
        <v>2</v>
      </c>
      <c r="I79" s="237">
        <v>1</v>
      </c>
      <c r="J79" s="237"/>
      <c r="K79" s="237">
        <v>0.5</v>
      </c>
      <c r="L79" s="237"/>
      <c r="M79" s="237">
        <v>0.5</v>
      </c>
      <c r="N79" s="769"/>
      <c r="O79" s="346" t="s">
        <v>1038</v>
      </c>
      <c r="P79" s="117" t="s">
        <v>1037</v>
      </c>
    </row>
    <row r="80" spans="1:16" s="215" customFormat="1" ht="30" x14ac:dyDescent="0.25">
      <c r="A80" s="785"/>
      <c r="B80" s="694"/>
      <c r="C80" s="694"/>
      <c r="D80" s="650"/>
      <c r="E80" s="650"/>
      <c r="F80" s="650"/>
      <c r="G80" s="375" t="s">
        <v>877</v>
      </c>
      <c r="H80" s="231">
        <v>2</v>
      </c>
      <c r="I80" s="237">
        <v>1</v>
      </c>
      <c r="J80" s="237"/>
      <c r="K80" s="237">
        <v>0.5</v>
      </c>
      <c r="L80" s="237"/>
      <c r="M80" s="237">
        <v>0.5</v>
      </c>
      <c r="N80" s="769"/>
      <c r="O80" s="346" t="s">
        <v>1039</v>
      </c>
      <c r="P80" s="117" t="s">
        <v>1037</v>
      </c>
    </row>
    <row r="81" spans="1:16" s="215" customFormat="1" ht="30" x14ac:dyDescent="0.25">
      <c r="A81" s="785"/>
      <c r="B81" s="694"/>
      <c r="C81" s="694"/>
      <c r="D81" s="650"/>
      <c r="E81" s="650"/>
      <c r="F81" s="650"/>
      <c r="G81" s="375" t="s">
        <v>878</v>
      </c>
      <c r="H81" s="231">
        <v>2</v>
      </c>
      <c r="I81" s="237">
        <v>1</v>
      </c>
      <c r="J81" s="237"/>
      <c r="K81" s="237">
        <v>0.5</v>
      </c>
      <c r="L81" s="237"/>
      <c r="M81" s="237">
        <v>0.5</v>
      </c>
      <c r="N81" s="769"/>
      <c r="O81" s="346" t="s">
        <v>1036</v>
      </c>
      <c r="P81" s="117" t="s">
        <v>1037</v>
      </c>
    </row>
    <row r="82" spans="1:16" s="215" customFormat="1" ht="30" x14ac:dyDescent="0.25">
      <c r="A82" s="785"/>
      <c r="B82" s="694"/>
      <c r="C82" s="694"/>
      <c r="D82" s="650"/>
      <c r="E82" s="650"/>
      <c r="F82" s="650"/>
      <c r="G82" s="375" t="s">
        <v>908</v>
      </c>
      <c r="H82" s="231">
        <v>1</v>
      </c>
      <c r="I82" s="237">
        <v>1</v>
      </c>
      <c r="J82" s="237"/>
      <c r="K82" s="237">
        <v>1</v>
      </c>
      <c r="L82" s="237"/>
      <c r="M82" s="237"/>
      <c r="N82" s="769"/>
      <c r="O82" s="346" t="s">
        <v>1040</v>
      </c>
      <c r="P82" s="117" t="s">
        <v>1037</v>
      </c>
    </row>
    <row r="83" spans="1:16" s="215" customFormat="1" x14ac:dyDescent="0.25">
      <c r="A83" s="785"/>
      <c r="B83" s="360"/>
      <c r="C83" s="360"/>
      <c r="D83" s="360"/>
      <c r="E83" s="360"/>
      <c r="F83" s="360"/>
      <c r="G83" s="379"/>
      <c r="H83" s="392"/>
      <c r="I83" s="392"/>
      <c r="J83" s="392"/>
      <c r="K83" s="392"/>
      <c r="L83" s="392"/>
      <c r="M83" s="392"/>
      <c r="N83" s="361"/>
      <c r="O83" s="362"/>
      <c r="P83" s="362"/>
    </row>
    <row r="84" spans="1:16" s="215" customFormat="1" x14ac:dyDescent="0.25">
      <c r="A84" s="785"/>
      <c r="B84" s="766" t="s">
        <v>401</v>
      </c>
      <c r="C84" s="766"/>
      <c r="D84" s="766"/>
      <c r="E84" s="766"/>
      <c r="F84" s="766"/>
      <c r="G84" s="213"/>
      <c r="H84" s="231"/>
      <c r="I84" s="237"/>
      <c r="J84" s="237"/>
      <c r="K84" s="237"/>
      <c r="L84" s="237"/>
      <c r="M84" s="237"/>
      <c r="N84" s="371"/>
      <c r="O84" s="358"/>
      <c r="P84" s="358"/>
    </row>
    <row r="85" spans="1:16" s="215" customFormat="1" ht="30" x14ac:dyDescent="0.25">
      <c r="A85" s="785"/>
      <c r="B85" s="759" t="s">
        <v>705</v>
      </c>
      <c r="C85" s="650" t="s">
        <v>402</v>
      </c>
      <c r="D85" s="712">
        <v>0.3</v>
      </c>
      <c r="E85" s="712">
        <v>0.15</v>
      </c>
      <c r="F85" s="765">
        <v>1</v>
      </c>
      <c r="G85" s="213" t="s">
        <v>922</v>
      </c>
      <c r="H85" s="231">
        <v>1</v>
      </c>
      <c r="I85" s="237">
        <v>1</v>
      </c>
      <c r="J85" s="237"/>
      <c r="K85" s="237"/>
      <c r="L85" s="237">
        <v>1</v>
      </c>
      <c r="M85" s="237"/>
      <c r="N85" s="769">
        <f>'8. Estimación RE4'!C2026</f>
        <v>0</v>
      </c>
      <c r="O85" s="346" t="s">
        <v>1006</v>
      </c>
      <c r="P85" s="707" t="s">
        <v>1002</v>
      </c>
    </row>
    <row r="86" spans="1:16" s="215" customFormat="1" ht="30" x14ac:dyDescent="0.25">
      <c r="A86" s="785"/>
      <c r="B86" s="759"/>
      <c r="C86" s="650"/>
      <c r="D86" s="712"/>
      <c r="E86" s="712"/>
      <c r="F86" s="765"/>
      <c r="G86" s="213" t="s">
        <v>840</v>
      </c>
      <c r="H86" s="231">
        <v>2</v>
      </c>
      <c r="I86" s="237">
        <v>1</v>
      </c>
      <c r="J86" s="237"/>
      <c r="K86" s="237">
        <v>0.5</v>
      </c>
      <c r="L86" s="237"/>
      <c r="M86" s="237">
        <v>0.5</v>
      </c>
      <c r="N86" s="769"/>
      <c r="O86" s="346" t="s">
        <v>1007</v>
      </c>
      <c r="P86" s="707"/>
    </row>
    <row r="87" spans="1:16" s="215" customFormat="1" ht="27.95" customHeight="1" x14ac:dyDescent="0.25">
      <c r="A87" s="785"/>
      <c r="B87" s="759"/>
      <c r="C87" s="650"/>
      <c r="D87" s="712"/>
      <c r="E87" s="712"/>
      <c r="F87" s="765"/>
      <c r="G87" s="213" t="s">
        <v>841</v>
      </c>
      <c r="H87" s="231">
        <v>4</v>
      </c>
      <c r="I87" s="237">
        <v>1</v>
      </c>
      <c r="J87" s="237">
        <v>0.25</v>
      </c>
      <c r="K87" s="237">
        <v>0.25</v>
      </c>
      <c r="L87" s="237">
        <v>0.25</v>
      </c>
      <c r="M87" s="237">
        <v>0.25</v>
      </c>
      <c r="N87" s="769"/>
      <c r="O87" s="346" t="s">
        <v>1008</v>
      </c>
      <c r="P87" s="707"/>
    </row>
    <row r="88" spans="1:16" s="215" customFormat="1" ht="27.95" customHeight="1" x14ac:dyDescent="0.25">
      <c r="A88" s="785"/>
      <c r="B88" s="759"/>
      <c r="C88" s="650"/>
      <c r="D88" s="712"/>
      <c r="E88" s="712"/>
      <c r="F88" s="765"/>
      <c r="G88" s="213" t="s">
        <v>842</v>
      </c>
      <c r="H88" s="231">
        <v>1</v>
      </c>
      <c r="I88" s="237">
        <v>1</v>
      </c>
      <c r="J88" s="237">
        <v>1</v>
      </c>
      <c r="K88" s="237"/>
      <c r="L88" s="237"/>
      <c r="M88" s="237"/>
      <c r="N88" s="769"/>
      <c r="O88" s="346" t="s">
        <v>1009</v>
      </c>
      <c r="P88" s="707"/>
    </row>
    <row r="89" spans="1:16" s="215" customFormat="1" ht="27.95" customHeight="1" x14ac:dyDescent="0.25">
      <c r="A89" s="785"/>
      <c r="B89" s="759"/>
      <c r="C89" s="650"/>
      <c r="D89" s="712"/>
      <c r="E89" s="712"/>
      <c r="F89" s="765"/>
      <c r="G89" s="213" t="s">
        <v>843</v>
      </c>
      <c r="H89" s="231">
        <v>7</v>
      </c>
      <c r="I89" s="237">
        <v>1</v>
      </c>
      <c r="J89" s="237">
        <v>0.5</v>
      </c>
      <c r="K89" s="237"/>
      <c r="L89" s="237">
        <v>0.5</v>
      </c>
      <c r="M89" s="237"/>
      <c r="N89" s="769"/>
      <c r="O89" s="346" t="s">
        <v>997</v>
      </c>
      <c r="P89" s="707"/>
    </row>
    <row r="90" spans="1:16" s="215" customFormat="1" ht="45" x14ac:dyDescent="0.25">
      <c r="A90" s="785"/>
      <c r="B90" s="759"/>
      <c r="C90" s="650"/>
      <c r="D90" s="712"/>
      <c r="E90" s="712"/>
      <c r="F90" s="765"/>
      <c r="G90" s="213" t="s">
        <v>844</v>
      </c>
      <c r="H90" s="231">
        <v>1</v>
      </c>
      <c r="I90" s="237">
        <v>1</v>
      </c>
      <c r="J90" s="237"/>
      <c r="K90" s="237"/>
      <c r="L90" s="237">
        <v>1</v>
      </c>
      <c r="M90" s="237"/>
      <c r="N90" s="769"/>
      <c r="O90" s="346" t="s">
        <v>1010</v>
      </c>
      <c r="P90" s="707"/>
    </row>
    <row r="91" spans="1:16" s="215" customFormat="1" ht="45" x14ac:dyDescent="0.25">
      <c r="A91" s="785"/>
      <c r="B91" s="759"/>
      <c r="C91" s="650"/>
      <c r="D91" s="712"/>
      <c r="E91" s="712"/>
      <c r="F91" s="765"/>
      <c r="G91" s="213" t="s">
        <v>845</v>
      </c>
      <c r="H91" s="231">
        <v>1</v>
      </c>
      <c r="I91" s="237">
        <v>1</v>
      </c>
      <c r="J91" s="237"/>
      <c r="K91" s="237"/>
      <c r="L91" s="237">
        <v>1</v>
      </c>
      <c r="M91" s="237"/>
      <c r="N91" s="769"/>
      <c r="O91" s="346" t="s">
        <v>1010</v>
      </c>
      <c r="P91" s="707"/>
    </row>
    <row r="92" spans="1:16" s="215" customFormat="1" x14ac:dyDescent="0.25">
      <c r="A92" s="785"/>
      <c r="B92" s="759"/>
      <c r="C92" s="650"/>
      <c r="D92" s="712"/>
      <c r="E92" s="712"/>
      <c r="F92" s="765"/>
      <c r="G92" s="213" t="s">
        <v>846</v>
      </c>
      <c r="H92" s="231">
        <v>7</v>
      </c>
      <c r="I92" s="237">
        <v>1</v>
      </c>
      <c r="J92" s="237">
        <v>0.5</v>
      </c>
      <c r="K92" s="237"/>
      <c r="L92" s="237">
        <v>0.5</v>
      </c>
      <c r="M92" s="237"/>
      <c r="N92" s="769"/>
      <c r="O92" s="346" t="s">
        <v>1011</v>
      </c>
      <c r="P92" s="707"/>
    </row>
    <row r="93" spans="1:16" s="215" customFormat="1" ht="30" x14ac:dyDescent="0.25">
      <c r="A93" s="785"/>
      <c r="B93" s="759"/>
      <c r="C93" s="650"/>
      <c r="D93" s="712"/>
      <c r="E93" s="712"/>
      <c r="F93" s="765"/>
      <c r="G93" s="213" t="s">
        <v>847</v>
      </c>
      <c r="H93" s="231">
        <v>1</v>
      </c>
      <c r="I93" s="237">
        <v>1</v>
      </c>
      <c r="J93" s="237"/>
      <c r="K93" s="237"/>
      <c r="L93" s="237"/>
      <c r="M93" s="237">
        <v>1</v>
      </c>
      <c r="N93" s="769"/>
      <c r="O93" s="346" t="s">
        <v>1012</v>
      </c>
      <c r="P93" s="707"/>
    </row>
    <row r="94" spans="1:16" s="215" customFormat="1" x14ac:dyDescent="0.25">
      <c r="A94" s="785"/>
      <c r="B94" s="360"/>
      <c r="C94" s="360"/>
      <c r="D94" s="360"/>
      <c r="E94" s="360"/>
      <c r="F94" s="360"/>
      <c r="G94" s="379"/>
      <c r="H94" s="392"/>
      <c r="I94" s="392"/>
      <c r="J94" s="392"/>
      <c r="K94" s="392"/>
      <c r="L94" s="392"/>
      <c r="M94" s="392"/>
      <c r="N94" s="361"/>
      <c r="O94" s="362"/>
      <c r="P94" s="362"/>
    </row>
    <row r="95" spans="1:16" s="215" customFormat="1" x14ac:dyDescent="0.25">
      <c r="A95" s="785"/>
      <c r="B95" s="766" t="s">
        <v>403</v>
      </c>
      <c r="C95" s="766"/>
      <c r="D95" s="766"/>
      <c r="E95" s="766"/>
      <c r="F95" s="766"/>
      <c r="G95" s="213"/>
      <c r="H95" s="231"/>
      <c r="I95" s="237"/>
      <c r="J95" s="237"/>
      <c r="K95" s="237"/>
      <c r="L95" s="237"/>
      <c r="M95" s="237"/>
      <c r="N95" s="371"/>
      <c r="O95" s="358"/>
      <c r="P95" s="358"/>
    </row>
    <row r="96" spans="1:16" s="215" customFormat="1" ht="30" x14ac:dyDescent="0.25">
      <c r="A96" s="785"/>
      <c r="B96" s="759" t="s">
        <v>706</v>
      </c>
      <c r="C96" s="758" t="s">
        <v>404</v>
      </c>
      <c r="D96" s="712">
        <v>0.6</v>
      </c>
      <c r="E96" s="712">
        <v>0.05</v>
      </c>
      <c r="F96" s="765">
        <v>230</v>
      </c>
      <c r="G96" s="213" t="s">
        <v>891</v>
      </c>
      <c r="H96" s="349">
        <v>2</v>
      </c>
      <c r="I96" s="234">
        <v>1</v>
      </c>
      <c r="J96" s="234"/>
      <c r="K96" s="234">
        <v>0.5</v>
      </c>
      <c r="L96" s="234"/>
      <c r="M96" s="234">
        <v>0.5</v>
      </c>
      <c r="N96" s="753">
        <f>'8. Estimación RE4'!C2181</f>
        <v>0</v>
      </c>
      <c r="O96" s="347" t="s">
        <v>1041</v>
      </c>
      <c r="P96" s="707" t="s">
        <v>1037</v>
      </c>
    </row>
    <row r="97" spans="1:16" s="215" customFormat="1" ht="45" x14ac:dyDescent="0.25">
      <c r="A97" s="785"/>
      <c r="B97" s="759"/>
      <c r="C97" s="758"/>
      <c r="D97" s="712"/>
      <c r="E97" s="712"/>
      <c r="F97" s="765"/>
      <c r="G97" s="213" t="s">
        <v>892</v>
      </c>
      <c r="H97" s="349">
        <v>4</v>
      </c>
      <c r="I97" s="234">
        <v>1</v>
      </c>
      <c r="J97" s="234">
        <v>0.25</v>
      </c>
      <c r="K97" s="234">
        <v>0.25</v>
      </c>
      <c r="L97" s="234">
        <v>0.25</v>
      </c>
      <c r="M97" s="234">
        <v>0.25</v>
      </c>
      <c r="N97" s="753"/>
      <c r="O97" s="347" t="s">
        <v>1042</v>
      </c>
      <c r="P97" s="707"/>
    </row>
    <row r="98" spans="1:16" s="215" customFormat="1" ht="45" x14ac:dyDescent="0.25">
      <c r="A98" s="785"/>
      <c r="B98" s="759"/>
      <c r="C98" s="758"/>
      <c r="D98" s="712"/>
      <c r="E98" s="712"/>
      <c r="F98" s="765"/>
      <c r="G98" s="213" t="s">
        <v>893</v>
      </c>
      <c r="H98" s="349">
        <v>2</v>
      </c>
      <c r="I98" s="234">
        <v>1</v>
      </c>
      <c r="J98" s="234"/>
      <c r="K98" s="234">
        <v>0.5</v>
      </c>
      <c r="L98" s="234"/>
      <c r="M98" s="234">
        <v>0.5</v>
      </c>
      <c r="N98" s="753"/>
      <c r="O98" s="347" t="s">
        <v>1043</v>
      </c>
      <c r="P98" s="707"/>
    </row>
    <row r="99" spans="1:16" s="215" customFormat="1" ht="45" x14ac:dyDescent="0.25">
      <c r="A99" s="785"/>
      <c r="B99" s="759"/>
      <c r="C99" s="758"/>
      <c r="D99" s="712"/>
      <c r="E99" s="712"/>
      <c r="F99" s="765"/>
      <c r="G99" s="213" t="s">
        <v>894</v>
      </c>
      <c r="H99" s="349">
        <v>4</v>
      </c>
      <c r="I99" s="234">
        <v>1</v>
      </c>
      <c r="J99" s="234">
        <v>0.25</v>
      </c>
      <c r="K99" s="234">
        <v>0.25</v>
      </c>
      <c r="L99" s="234">
        <v>0.25</v>
      </c>
      <c r="M99" s="234">
        <v>0.25</v>
      </c>
      <c r="N99" s="753"/>
      <c r="O99" s="347" t="s">
        <v>1044</v>
      </c>
      <c r="P99" s="707"/>
    </row>
    <row r="100" spans="1:16" s="215" customFormat="1" ht="60" x14ac:dyDescent="0.25">
      <c r="A100" s="785"/>
      <c r="B100" s="787" t="s">
        <v>707</v>
      </c>
      <c r="C100" s="694" t="s">
        <v>405</v>
      </c>
      <c r="D100" s="712">
        <v>0.75</v>
      </c>
      <c r="E100" s="712">
        <v>0.78</v>
      </c>
      <c r="F100" s="765" t="s">
        <v>406</v>
      </c>
      <c r="G100" s="380" t="s">
        <v>936</v>
      </c>
      <c r="H100" s="349">
        <v>2</v>
      </c>
      <c r="I100" s="234">
        <v>1</v>
      </c>
      <c r="J100" s="234">
        <v>0.5</v>
      </c>
      <c r="K100" s="234"/>
      <c r="L100" s="234">
        <v>0.5</v>
      </c>
      <c r="M100" s="234"/>
      <c r="N100" s="753">
        <f>'8. Estimación RE4'!C2336</f>
        <v>0</v>
      </c>
      <c r="O100" s="347" t="s">
        <v>1045</v>
      </c>
      <c r="P100" s="577" t="s">
        <v>1037</v>
      </c>
    </row>
    <row r="101" spans="1:16" s="215" customFormat="1" ht="60" x14ac:dyDescent="0.25">
      <c r="A101" s="785"/>
      <c r="B101" s="787"/>
      <c r="C101" s="694"/>
      <c r="D101" s="712"/>
      <c r="E101" s="712"/>
      <c r="F101" s="765"/>
      <c r="G101" s="380" t="s">
        <v>882</v>
      </c>
      <c r="H101" s="349">
        <v>1</v>
      </c>
      <c r="I101" s="234">
        <v>1</v>
      </c>
      <c r="J101" s="234"/>
      <c r="K101" s="234"/>
      <c r="L101" s="234"/>
      <c r="M101" s="234">
        <v>1</v>
      </c>
      <c r="N101" s="753"/>
      <c r="O101" s="347" t="s">
        <v>1024</v>
      </c>
      <c r="P101" s="579"/>
    </row>
    <row r="102" spans="1:16" s="215" customFormat="1" ht="60" x14ac:dyDescent="0.25">
      <c r="A102" s="785"/>
      <c r="B102" s="787"/>
      <c r="C102" s="694"/>
      <c r="D102" s="712"/>
      <c r="E102" s="712"/>
      <c r="F102" s="765"/>
      <c r="G102" s="380" t="s">
        <v>923</v>
      </c>
      <c r="H102" s="349">
        <v>18</v>
      </c>
      <c r="I102" s="234">
        <v>1</v>
      </c>
      <c r="J102" s="234"/>
      <c r="K102" s="234">
        <v>0.5</v>
      </c>
      <c r="L102" s="234"/>
      <c r="M102" s="234">
        <v>0.5</v>
      </c>
      <c r="N102" s="753"/>
      <c r="O102" s="347" t="s">
        <v>1046</v>
      </c>
      <c r="P102" s="707" t="s">
        <v>1037</v>
      </c>
    </row>
    <row r="103" spans="1:16" s="215" customFormat="1" ht="45" x14ac:dyDescent="0.25">
      <c r="A103" s="785"/>
      <c r="B103" s="787"/>
      <c r="C103" s="754" t="s">
        <v>407</v>
      </c>
      <c r="D103" s="712">
        <v>0.6</v>
      </c>
      <c r="E103" s="712">
        <v>0.66</v>
      </c>
      <c r="F103" s="712" t="s">
        <v>408</v>
      </c>
      <c r="G103" s="388" t="s">
        <v>883</v>
      </c>
      <c r="H103" s="350"/>
      <c r="I103" s="239"/>
      <c r="J103" s="239"/>
      <c r="K103" s="239"/>
      <c r="L103" s="239"/>
      <c r="M103" s="239"/>
      <c r="N103" s="753"/>
      <c r="O103" s="347"/>
      <c r="P103" s="707"/>
    </row>
    <row r="104" spans="1:16" s="215" customFormat="1" ht="45" x14ac:dyDescent="0.25">
      <c r="A104" s="785"/>
      <c r="B104" s="787"/>
      <c r="C104" s="754"/>
      <c r="D104" s="712"/>
      <c r="E104" s="712"/>
      <c r="F104" s="712"/>
      <c r="G104" s="388" t="s">
        <v>884</v>
      </c>
      <c r="H104" s="350"/>
      <c r="I104" s="239"/>
      <c r="J104" s="239"/>
      <c r="K104" s="239"/>
      <c r="L104" s="239"/>
      <c r="M104" s="239"/>
      <c r="N104" s="753"/>
      <c r="O104" s="347"/>
      <c r="P104" s="707"/>
    </row>
    <row r="105" spans="1:16" s="215" customFormat="1" ht="45" x14ac:dyDescent="0.25">
      <c r="A105" s="785"/>
      <c r="B105" s="787"/>
      <c r="C105" s="754"/>
      <c r="D105" s="712"/>
      <c r="E105" s="712"/>
      <c r="F105" s="712"/>
      <c r="G105" s="388" t="s">
        <v>885</v>
      </c>
      <c r="H105" s="350"/>
      <c r="I105" s="239"/>
      <c r="J105" s="239"/>
      <c r="K105" s="239"/>
      <c r="L105" s="239"/>
      <c r="M105" s="239"/>
      <c r="N105" s="753"/>
      <c r="O105" s="347"/>
      <c r="P105" s="707"/>
    </row>
    <row r="106" spans="1:16" s="215" customFormat="1" ht="23.1" customHeight="1" x14ac:dyDescent="0.25">
      <c r="A106" s="785"/>
      <c r="B106" s="787"/>
      <c r="C106" s="754"/>
      <c r="D106" s="712"/>
      <c r="E106" s="712"/>
      <c r="F106" s="712"/>
      <c r="G106" s="380" t="s">
        <v>886</v>
      </c>
      <c r="H106" s="349">
        <v>4</v>
      </c>
      <c r="I106" s="234">
        <v>1</v>
      </c>
      <c r="J106" s="234">
        <v>0.25</v>
      </c>
      <c r="K106" s="234">
        <v>0.25</v>
      </c>
      <c r="L106" s="234">
        <v>0.25</v>
      </c>
      <c r="M106" s="234">
        <v>0.25</v>
      </c>
      <c r="N106" s="753"/>
      <c r="O106" s="347" t="s">
        <v>1047</v>
      </c>
      <c r="P106" s="707"/>
    </row>
    <row r="107" spans="1:16" s="215" customFormat="1" ht="45" x14ac:dyDescent="0.25">
      <c r="A107" s="785"/>
      <c r="B107" s="787"/>
      <c r="C107" s="754"/>
      <c r="D107" s="712"/>
      <c r="E107" s="712"/>
      <c r="F107" s="712"/>
      <c r="G107" s="380" t="s">
        <v>887</v>
      </c>
      <c r="H107" s="349">
        <v>18</v>
      </c>
      <c r="I107" s="234">
        <v>1</v>
      </c>
      <c r="J107" s="234"/>
      <c r="K107" s="234">
        <v>0.5</v>
      </c>
      <c r="L107" s="234"/>
      <c r="M107" s="234">
        <v>0.5</v>
      </c>
      <c r="N107" s="753"/>
      <c r="O107" s="347" t="s">
        <v>1047</v>
      </c>
      <c r="P107" s="577" t="s">
        <v>1037</v>
      </c>
    </row>
    <row r="108" spans="1:16" s="215" customFormat="1" ht="45" x14ac:dyDescent="0.25">
      <c r="A108" s="785"/>
      <c r="B108" s="787"/>
      <c r="C108" s="754"/>
      <c r="D108" s="712"/>
      <c r="E108" s="712"/>
      <c r="F108" s="712"/>
      <c r="G108" s="380" t="s">
        <v>888</v>
      </c>
      <c r="H108" s="349">
        <v>12</v>
      </c>
      <c r="I108" s="234">
        <v>1</v>
      </c>
      <c r="J108" s="234">
        <v>0.25</v>
      </c>
      <c r="K108" s="234">
        <v>0.25</v>
      </c>
      <c r="L108" s="234">
        <v>0.25</v>
      </c>
      <c r="M108" s="234">
        <v>0.25</v>
      </c>
      <c r="N108" s="753"/>
      <c r="O108" s="347" t="s">
        <v>1048</v>
      </c>
      <c r="P108" s="578"/>
    </row>
    <row r="109" spans="1:16" s="215" customFormat="1" ht="60" x14ac:dyDescent="0.25">
      <c r="A109" s="785"/>
      <c r="B109" s="787"/>
      <c r="C109" s="754"/>
      <c r="D109" s="712"/>
      <c r="E109" s="712"/>
      <c r="F109" s="712"/>
      <c r="G109" s="389" t="s">
        <v>889</v>
      </c>
      <c r="H109" s="349">
        <v>1</v>
      </c>
      <c r="I109" s="234">
        <v>1</v>
      </c>
      <c r="J109" s="234"/>
      <c r="K109" s="234">
        <v>1</v>
      </c>
      <c r="L109" s="234"/>
      <c r="M109" s="234"/>
      <c r="N109" s="753"/>
      <c r="O109" s="347" t="s">
        <v>1047</v>
      </c>
      <c r="P109" s="578"/>
    </row>
    <row r="110" spans="1:16" s="215" customFormat="1" ht="45" x14ac:dyDescent="0.25">
      <c r="A110" s="785"/>
      <c r="B110" s="787"/>
      <c r="C110" s="754"/>
      <c r="D110" s="712"/>
      <c r="E110" s="712"/>
      <c r="F110" s="712"/>
      <c r="G110" s="389" t="s">
        <v>890</v>
      </c>
      <c r="H110" s="349">
        <v>2</v>
      </c>
      <c r="I110" s="234">
        <v>1</v>
      </c>
      <c r="J110" s="234"/>
      <c r="K110" s="234">
        <v>0.5</v>
      </c>
      <c r="L110" s="234"/>
      <c r="M110" s="234">
        <v>0.5</v>
      </c>
      <c r="N110" s="753"/>
      <c r="O110" s="347" t="s">
        <v>1047</v>
      </c>
      <c r="P110" s="578"/>
    </row>
    <row r="111" spans="1:16" s="215" customFormat="1" ht="60" x14ac:dyDescent="0.25">
      <c r="A111" s="785"/>
      <c r="B111" s="787"/>
      <c r="C111" s="754"/>
      <c r="D111" s="712"/>
      <c r="E111" s="712"/>
      <c r="F111" s="712"/>
      <c r="G111" s="389" t="s">
        <v>937</v>
      </c>
      <c r="H111" s="349">
        <v>4</v>
      </c>
      <c r="I111" s="234">
        <v>1</v>
      </c>
      <c r="J111" s="234">
        <v>0.25</v>
      </c>
      <c r="K111" s="234">
        <v>0.25</v>
      </c>
      <c r="L111" s="234">
        <v>0.25</v>
      </c>
      <c r="M111" s="234">
        <v>0.25</v>
      </c>
      <c r="N111" s="753"/>
      <c r="O111" s="347" t="s">
        <v>1049</v>
      </c>
      <c r="P111" s="579"/>
    </row>
    <row r="112" spans="1:16" s="215" customFormat="1" x14ac:dyDescent="0.25">
      <c r="A112" s="785"/>
      <c r="B112" s="360"/>
      <c r="C112" s="360"/>
      <c r="D112" s="360"/>
      <c r="E112" s="360"/>
      <c r="F112" s="360"/>
      <c r="G112" s="379"/>
      <c r="H112" s="392"/>
      <c r="I112" s="392"/>
      <c r="J112" s="392"/>
      <c r="K112" s="392"/>
      <c r="L112" s="392"/>
      <c r="M112" s="392"/>
      <c r="N112" s="361"/>
      <c r="O112" s="362"/>
      <c r="P112" s="362"/>
    </row>
    <row r="113" spans="1:16" x14ac:dyDescent="0.25">
      <c r="A113" s="785"/>
      <c r="B113" s="766" t="s">
        <v>938</v>
      </c>
      <c r="C113" s="766"/>
      <c r="D113" s="766"/>
      <c r="E113" s="766"/>
      <c r="F113" s="766"/>
      <c r="G113" s="390"/>
      <c r="H113" s="219"/>
      <c r="I113" s="219"/>
      <c r="J113" s="219"/>
      <c r="K113" s="219"/>
      <c r="L113" s="219"/>
      <c r="M113" s="219"/>
      <c r="N113" s="371"/>
      <c r="O113" s="254"/>
      <c r="P113" s="254"/>
    </row>
    <row r="114" spans="1:16" ht="60" x14ac:dyDescent="0.25">
      <c r="A114" s="785"/>
      <c r="B114" s="352" t="s">
        <v>939</v>
      </c>
      <c r="C114" s="213" t="s">
        <v>940</v>
      </c>
      <c r="D114" s="353">
        <v>2</v>
      </c>
      <c r="E114" s="353">
        <v>2</v>
      </c>
      <c r="F114" s="353">
        <v>15</v>
      </c>
      <c r="G114" s="194" t="s">
        <v>941</v>
      </c>
      <c r="H114" s="222">
        <v>2</v>
      </c>
      <c r="I114" s="234">
        <v>1</v>
      </c>
      <c r="J114" s="234"/>
      <c r="K114" s="234">
        <v>0.5</v>
      </c>
      <c r="L114" s="234"/>
      <c r="M114" s="234">
        <v>0.5</v>
      </c>
      <c r="N114" s="298">
        <f>'[4]8. Estimación RE4'!C2599</f>
        <v>0</v>
      </c>
      <c r="O114" s="192" t="s">
        <v>1047</v>
      </c>
      <c r="P114" s="707" t="s">
        <v>1056</v>
      </c>
    </row>
    <row r="115" spans="1:16" s="215" customFormat="1" ht="45" x14ac:dyDescent="0.25">
      <c r="A115" s="785"/>
      <c r="B115" s="354" t="s">
        <v>942</v>
      </c>
      <c r="C115" s="213" t="s">
        <v>943</v>
      </c>
      <c r="D115" s="353">
        <v>2</v>
      </c>
      <c r="E115" s="353">
        <v>2</v>
      </c>
      <c r="F115" s="353">
        <v>14.7</v>
      </c>
      <c r="G115" s="194" t="s">
        <v>944</v>
      </c>
      <c r="H115" s="222">
        <v>2</v>
      </c>
      <c r="I115" s="234">
        <v>1</v>
      </c>
      <c r="J115" s="234"/>
      <c r="K115" s="234">
        <v>0.5</v>
      </c>
      <c r="L115" s="234"/>
      <c r="M115" s="234">
        <v>0.5</v>
      </c>
      <c r="N115" s="298">
        <f>'[4]8. Estimación RE4'!C2754</f>
        <v>0</v>
      </c>
      <c r="O115" s="347" t="s">
        <v>1069</v>
      </c>
      <c r="P115" s="707"/>
    </row>
    <row r="116" spans="1:16" s="215" customFormat="1" x14ac:dyDescent="0.25">
      <c r="A116" s="785"/>
      <c r="B116" s="360"/>
      <c r="C116" s="360"/>
      <c r="D116" s="360"/>
      <c r="E116" s="360"/>
      <c r="F116" s="360"/>
      <c r="G116" s="379"/>
      <c r="H116" s="392"/>
      <c r="I116" s="392"/>
      <c r="J116" s="392"/>
      <c r="K116" s="392"/>
      <c r="L116" s="392"/>
      <c r="M116" s="392"/>
      <c r="N116" s="361"/>
      <c r="O116" s="362"/>
      <c r="P116" s="362"/>
    </row>
    <row r="117" spans="1:16" s="215" customFormat="1" x14ac:dyDescent="0.25">
      <c r="A117" s="785"/>
      <c r="B117" s="766" t="s">
        <v>409</v>
      </c>
      <c r="C117" s="766"/>
      <c r="D117" s="766"/>
      <c r="E117" s="766"/>
      <c r="F117" s="766"/>
      <c r="G117" s="375"/>
      <c r="H117" s="231"/>
      <c r="I117" s="237"/>
      <c r="J117" s="237"/>
      <c r="K117" s="237"/>
      <c r="L117" s="237"/>
      <c r="M117" s="237"/>
      <c r="N117" s="371"/>
      <c r="O117" s="346"/>
      <c r="P117" s="117"/>
    </row>
    <row r="118" spans="1:16" s="215" customFormat="1" ht="30" x14ac:dyDescent="0.25">
      <c r="A118" s="785"/>
      <c r="B118" s="694" t="s">
        <v>708</v>
      </c>
      <c r="C118" s="694" t="s">
        <v>410</v>
      </c>
      <c r="D118" s="712">
        <v>0.05</v>
      </c>
      <c r="E118" s="712">
        <v>0.2</v>
      </c>
      <c r="F118" s="713">
        <v>2</v>
      </c>
      <c r="G118" s="213" t="s">
        <v>848</v>
      </c>
      <c r="H118" s="231">
        <v>1</v>
      </c>
      <c r="I118" s="237">
        <v>1</v>
      </c>
      <c r="J118" s="237"/>
      <c r="K118" s="237"/>
      <c r="L118" s="237"/>
      <c r="M118" s="237">
        <v>1</v>
      </c>
      <c r="N118" s="769"/>
      <c r="O118" s="372" t="s">
        <v>1013</v>
      </c>
      <c r="P118" s="708" t="s">
        <v>1160</v>
      </c>
    </row>
    <row r="119" spans="1:16" s="215" customFormat="1" ht="30" x14ac:dyDescent="0.25">
      <c r="A119" s="785"/>
      <c r="B119" s="694"/>
      <c r="C119" s="694"/>
      <c r="D119" s="712"/>
      <c r="E119" s="712"/>
      <c r="F119" s="713"/>
      <c r="G119" s="213" t="s">
        <v>849</v>
      </c>
      <c r="H119" s="231">
        <v>1</v>
      </c>
      <c r="I119" s="237">
        <v>1</v>
      </c>
      <c r="J119" s="237"/>
      <c r="K119" s="237"/>
      <c r="L119" s="237"/>
      <c r="M119" s="237">
        <v>1</v>
      </c>
      <c r="N119" s="769"/>
      <c r="O119" s="372" t="s">
        <v>1013</v>
      </c>
      <c r="P119" s="708"/>
    </row>
    <row r="120" spans="1:16" s="215" customFormat="1" ht="30" x14ac:dyDescent="0.25">
      <c r="A120" s="785"/>
      <c r="B120" s="759" t="s">
        <v>709</v>
      </c>
      <c r="C120" s="759" t="s">
        <v>382</v>
      </c>
      <c r="D120" s="758">
        <v>0</v>
      </c>
      <c r="E120" s="758" t="s">
        <v>411</v>
      </c>
      <c r="F120" s="758">
        <v>1</v>
      </c>
      <c r="G120" s="382" t="s">
        <v>981</v>
      </c>
      <c r="H120" s="231"/>
      <c r="I120" s="237"/>
      <c r="J120" s="237"/>
      <c r="K120" s="237"/>
      <c r="L120" s="237"/>
      <c r="M120" s="237"/>
      <c r="N120" s="769">
        <f>'8. Estimación RE4'!C2955</f>
        <v>0</v>
      </c>
      <c r="O120" s="372"/>
      <c r="P120" s="193"/>
    </row>
    <row r="121" spans="1:16" s="215" customFormat="1" ht="30" x14ac:dyDescent="0.25">
      <c r="A121" s="785"/>
      <c r="B121" s="759"/>
      <c r="C121" s="759"/>
      <c r="D121" s="758"/>
      <c r="E121" s="758"/>
      <c r="F121" s="758"/>
      <c r="G121" s="383" t="s">
        <v>982</v>
      </c>
      <c r="H121" s="231"/>
      <c r="I121" s="237"/>
      <c r="J121" s="237"/>
      <c r="K121" s="237"/>
      <c r="L121" s="237"/>
      <c r="M121" s="237"/>
      <c r="N121" s="769"/>
      <c r="O121" s="372"/>
      <c r="P121" s="254"/>
    </row>
    <row r="122" spans="1:16" s="215" customFormat="1" ht="30" x14ac:dyDescent="0.25">
      <c r="A122" s="785"/>
      <c r="B122" s="759"/>
      <c r="C122" s="759"/>
      <c r="D122" s="758"/>
      <c r="E122" s="758"/>
      <c r="F122" s="758"/>
      <c r="G122" s="383" t="s">
        <v>983</v>
      </c>
      <c r="H122" s="231"/>
      <c r="I122" s="237"/>
      <c r="J122" s="237"/>
      <c r="K122" s="237"/>
      <c r="L122" s="237"/>
      <c r="M122" s="237"/>
      <c r="N122" s="769"/>
      <c r="O122" s="372"/>
      <c r="P122" s="254"/>
    </row>
    <row r="123" spans="1:16" x14ac:dyDescent="0.25">
      <c r="A123" s="785"/>
      <c r="B123" s="699" t="s">
        <v>412</v>
      </c>
      <c r="C123" s="733" t="s">
        <v>63</v>
      </c>
      <c r="D123" s="733" t="s">
        <v>64</v>
      </c>
      <c r="E123" s="733" t="s">
        <v>65</v>
      </c>
      <c r="F123" s="733"/>
      <c r="G123" s="733"/>
      <c r="H123" s="733"/>
      <c r="I123" s="730" t="s">
        <v>66</v>
      </c>
      <c r="J123" s="730" t="s">
        <v>67</v>
      </c>
    </row>
    <row r="124" spans="1:16" x14ac:dyDescent="0.25">
      <c r="A124" s="785"/>
      <c r="B124" s="732"/>
      <c r="C124" s="734"/>
      <c r="D124" s="734"/>
      <c r="E124" s="299" t="s">
        <v>68</v>
      </c>
      <c r="F124" s="299" t="s">
        <v>69</v>
      </c>
      <c r="G124" s="384" t="s">
        <v>70</v>
      </c>
      <c r="H124" s="373" t="s">
        <v>71</v>
      </c>
      <c r="I124" s="731"/>
      <c r="J124" s="731"/>
    </row>
    <row r="125" spans="1:16" ht="30" x14ac:dyDescent="0.25">
      <c r="A125" s="785"/>
      <c r="B125" s="194" t="str">
        <f>'9. Valoración_Riesgo '!M22</f>
        <v>Gestionar la dotación de personal idóneo a la unidad organizativa.</v>
      </c>
      <c r="C125" s="224" t="s">
        <v>1055</v>
      </c>
      <c r="D125" s="212">
        <v>1</v>
      </c>
      <c r="E125" s="237">
        <v>1</v>
      </c>
      <c r="F125" s="237"/>
      <c r="G125" s="237"/>
      <c r="H125" s="237"/>
      <c r="I125" s="234">
        <f>SUM(E125:H125)</f>
        <v>1</v>
      </c>
      <c r="J125" s="762">
        <f>'8. Estimación RE4'!C3111</f>
        <v>0</v>
      </c>
    </row>
    <row r="126" spans="1:16" ht="45" x14ac:dyDescent="0.25">
      <c r="A126" s="785"/>
      <c r="B126" s="225" t="str">
        <f>'9. Valoración_Riesgo '!M23</f>
        <v>Elaborar una priorización de gastos para ejecutar la caja chica.</v>
      </c>
      <c r="C126" s="223" t="s">
        <v>1143</v>
      </c>
      <c r="D126" s="212">
        <v>2</v>
      </c>
      <c r="E126" s="237"/>
      <c r="F126" s="237">
        <v>0.5</v>
      </c>
      <c r="G126" s="237"/>
      <c r="H126" s="237">
        <v>0.5</v>
      </c>
      <c r="I126" s="234">
        <f>SUM(E126:H126)</f>
        <v>1</v>
      </c>
      <c r="J126" s="763"/>
    </row>
    <row r="127" spans="1:16" x14ac:dyDescent="0.25">
      <c r="A127" s="786"/>
      <c r="B127" s="225">
        <f>'9. Valoración_Riesgo '!M24</f>
        <v>0</v>
      </c>
      <c r="C127" s="223"/>
      <c r="D127" s="212"/>
      <c r="E127" s="237"/>
      <c r="F127" s="237"/>
      <c r="G127" s="237"/>
      <c r="H127" s="237"/>
      <c r="I127" s="234">
        <f>SUM(E127:H127)</f>
        <v>0</v>
      </c>
      <c r="J127" s="764"/>
    </row>
    <row r="128" spans="1:16" x14ac:dyDescent="0.25">
      <c r="H128" s="248"/>
    </row>
    <row r="129" spans="2:12" x14ac:dyDescent="0.25">
      <c r="B129" s="215"/>
    </row>
    <row r="130" spans="2:12" x14ac:dyDescent="0.25">
      <c r="B130" s="716" t="s">
        <v>413</v>
      </c>
      <c r="C130" s="717"/>
      <c r="D130" s="717"/>
      <c r="E130" s="717"/>
      <c r="F130" s="717"/>
      <c r="G130" s="717"/>
      <c r="H130" s="717"/>
      <c r="I130" s="717"/>
      <c r="J130" s="717"/>
      <c r="K130" s="718"/>
    </row>
    <row r="131" spans="2:12" x14ac:dyDescent="0.25">
      <c r="B131" s="719"/>
      <c r="C131" s="720"/>
      <c r="D131" s="720"/>
      <c r="E131" s="720"/>
      <c r="F131" s="720"/>
      <c r="G131" s="720"/>
      <c r="H131" s="720"/>
      <c r="I131" s="720"/>
      <c r="J131" s="720"/>
      <c r="K131" s="721"/>
    </row>
    <row r="132" spans="2:12" x14ac:dyDescent="0.25">
      <c r="B132" s="722" t="s">
        <v>414</v>
      </c>
      <c r="C132" s="722"/>
      <c r="D132" s="722"/>
      <c r="E132" s="722"/>
      <c r="F132" s="722"/>
      <c r="G132" s="722"/>
      <c r="H132" s="722"/>
      <c r="I132" s="722"/>
      <c r="J132" s="722"/>
      <c r="K132" s="722"/>
    </row>
    <row r="133" spans="2:12" x14ac:dyDescent="0.25">
      <c r="B133" s="722"/>
      <c r="C133" s="722"/>
      <c r="D133" s="722"/>
      <c r="E133" s="722"/>
      <c r="F133" s="722"/>
      <c r="G133" s="722"/>
      <c r="H133" s="722"/>
      <c r="I133" s="722"/>
      <c r="J133" s="722"/>
      <c r="K133" s="722"/>
    </row>
    <row r="134" spans="2:12" x14ac:dyDescent="0.25">
      <c r="B134" s="755" t="s">
        <v>415</v>
      </c>
      <c r="C134" s="755"/>
      <c r="D134" s="755"/>
      <c r="E134" s="755"/>
      <c r="F134" s="755"/>
      <c r="G134" s="755"/>
      <c r="H134" s="755"/>
      <c r="I134" s="755"/>
      <c r="J134" s="755"/>
      <c r="K134" s="755"/>
    </row>
    <row r="135" spans="2:12" x14ac:dyDescent="0.25">
      <c r="B135" s="724" t="s">
        <v>416</v>
      </c>
      <c r="C135" s="726"/>
      <c r="D135" s="724" t="s">
        <v>417</v>
      </c>
      <c r="E135" s="726"/>
      <c r="F135" s="755" t="s">
        <v>418</v>
      </c>
      <c r="G135" s="755"/>
      <c r="H135" s="755"/>
      <c r="I135" s="755"/>
      <c r="J135" s="755"/>
      <c r="K135" s="755"/>
    </row>
    <row r="136" spans="2:12" ht="30" x14ac:dyDescent="0.25">
      <c r="B136" s="724" t="s">
        <v>419</v>
      </c>
      <c r="C136" s="725"/>
      <c r="D136" s="725"/>
      <c r="E136" s="725"/>
      <c r="F136" s="726"/>
      <c r="G136" s="760" t="s">
        <v>420</v>
      </c>
      <c r="H136" s="761"/>
      <c r="I136" s="761"/>
      <c r="J136" s="761"/>
      <c r="K136" s="364" t="s">
        <v>421</v>
      </c>
      <c r="L136" s="727" t="s">
        <v>422</v>
      </c>
    </row>
    <row r="137" spans="2:12" x14ac:dyDescent="0.25">
      <c r="B137" s="714" t="s">
        <v>423</v>
      </c>
      <c r="C137" s="714" t="s">
        <v>424</v>
      </c>
      <c r="D137" s="714" t="s">
        <v>425</v>
      </c>
      <c r="E137" s="727" t="s">
        <v>426</v>
      </c>
      <c r="F137" s="714" t="s">
        <v>427</v>
      </c>
      <c r="G137" s="756" t="s">
        <v>428</v>
      </c>
      <c r="H137" s="727" t="s">
        <v>429</v>
      </c>
      <c r="I137" s="727" t="s">
        <v>430</v>
      </c>
      <c r="J137" s="727" t="s">
        <v>431</v>
      </c>
      <c r="K137" s="723" t="s">
        <v>432</v>
      </c>
      <c r="L137" s="728"/>
    </row>
    <row r="138" spans="2:12" x14ac:dyDescent="0.25">
      <c r="B138" s="715"/>
      <c r="C138" s="715"/>
      <c r="D138" s="715"/>
      <c r="E138" s="729"/>
      <c r="F138" s="715"/>
      <c r="G138" s="757"/>
      <c r="H138" s="729"/>
      <c r="I138" s="729"/>
      <c r="J138" s="729"/>
      <c r="K138" s="723"/>
      <c r="L138" s="729"/>
    </row>
    <row r="139" spans="2:12" x14ac:dyDescent="0.25">
      <c r="B139" s="738" t="s">
        <v>433</v>
      </c>
      <c r="C139" s="365"/>
      <c r="D139" s="366"/>
      <c r="E139" s="366"/>
      <c r="F139" s="366"/>
      <c r="G139" s="385"/>
      <c r="H139" s="237"/>
      <c r="I139" s="237"/>
      <c r="J139" s="237"/>
      <c r="K139" s="367"/>
      <c r="L139" s="709"/>
    </row>
    <row r="140" spans="2:12" x14ac:dyDescent="0.25">
      <c r="B140" s="739"/>
      <c r="C140" s="365"/>
      <c r="D140" s="366"/>
      <c r="E140" s="366"/>
      <c r="F140" s="366"/>
      <c r="G140" s="385"/>
      <c r="H140" s="237"/>
      <c r="I140" s="237"/>
      <c r="J140" s="237"/>
      <c r="K140" s="367"/>
      <c r="L140" s="710"/>
    </row>
    <row r="141" spans="2:12" x14ac:dyDescent="0.25">
      <c r="B141" s="739"/>
      <c r="C141" s="365"/>
      <c r="D141" s="366"/>
      <c r="E141" s="366"/>
      <c r="F141" s="368"/>
      <c r="G141" s="385"/>
      <c r="H141" s="237"/>
      <c r="I141" s="237"/>
      <c r="J141" s="237"/>
      <c r="K141" s="367"/>
      <c r="L141" s="710"/>
    </row>
    <row r="142" spans="2:12" x14ac:dyDescent="0.25">
      <c r="B142" s="739"/>
      <c r="C142" s="365"/>
      <c r="D142" s="366"/>
      <c r="E142" s="366"/>
      <c r="F142" s="366"/>
      <c r="G142" s="385"/>
      <c r="H142" s="237"/>
      <c r="I142" s="237"/>
      <c r="J142" s="237"/>
      <c r="K142" s="367"/>
      <c r="L142" s="710"/>
    </row>
    <row r="143" spans="2:12" x14ac:dyDescent="0.25">
      <c r="B143" s="740"/>
      <c r="C143" s="365"/>
      <c r="D143" s="366"/>
      <c r="E143" s="366"/>
      <c r="F143" s="366"/>
      <c r="G143" s="385"/>
      <c r="H143" s="237"/>
      <c r="I143" s="237"/>
      <c r="J143" s="237"/>
      <c r="K143" s="367"/>
      <c r="L143" s="710"/>
    </row>
    <row r="144" spans="2:12" x14ac:dyDescent="0.25">
      <c r="B144" s="750" t="s">
        <v>434</v>
      </c>
      <c r="C144" s="365"/>
      <c r="D144" s="366"/>
      <c r="E144" s="366"/>
      <c r="F144" s="366"/>
      <c r="G144" s="385"/>
      <c r="H144" s="237"/>
      <c r="I144" s="237"/>
      <c r="J144" s="237"/>
      <c r="K144" s="367"/>
      <c r="L144" s="710"/>
    </row>
    <row r="145" spans="2:12" x14ac:dyDescent="0.25">
      <c r="B145" s="751"/>
      <c r="C145" s="365"/>
      <c r="D145" s="366"/>
      <c r="E145" s="366"/>
      <c r="F145" s="366"/>
      <c r="G145" s="385"/>
      <c r="H145" s="237"/>
      <c r="I145" s="237"/>
      <c r="J145" s="237"/>
      <c r="K145" s="367"/>
      <c r="L145" s="710"/>
    </row>
    <row r="146" spans="2:12" x14ac:dyDescent="0.25">
      <c r="B146" s="751"/>
      <c r="C146" s="365"/>
      <c r="D146" s="366"/>
      <c r="E146" s="366"/>
      <c r="F146" s="366"/>
      <c r="G146" s="385"/>
      <c r="H146" s="237"/>
      <c r="I146" s="237"/>
      <c r="J146" s="237"/>
      <c r="K146" s="367"/>
      <c r="L146" s="710"/>
    </row>
    <row r="147" spans="2:12" x14ac:dyDescent="0.25">
      <c r="B147" s="751"/>
      <c r="C147" s="365"/>
      <c r="D147" s="366"/>
      <c r="E147" s="366"/>
      <c r="F147" s="366"/>
      <c r="G147" s="385"/>
      <c r="H147" s="237"/>
      <c r="I147" s="237"/>
      <c r="J147" s="237"/>
      <c r="K147" s="367"/>
      <c r="L147" s="710"/>
    </row>
    <row r="148" spans="2:12" x14ac:dyDescent="0.25">
      <c r="B148" s="752"/>
      <c r="C148" s="365"/>
      <c r="D148" s="366"/>
      <c r="E148" s="366"/>
      <c r="F148" s="366"/>
      <c r="G148" s="385"/>
      <c r="H148" s="237"/>
      <c r="I148" s="237"/>
      <c r="J148" s="237"/>
      <c r="K148" s="367"/>
      <c r="L148" s="710"/>
    </row>
    <row r="149" spans="2:12" x14ac:dyDescent="0.25">
      <c r="B149" s="741" t="s">
        <v>435</v>
      </c>
      <c r="C149" s="365"/>
      <c r="D149" s="366"/>
      <c r="E149" s="366"/>
      <c r="F149" s="366"/>
      <c r="G149" s="385"/>
      <c r="H149" s="237"/>
      <c r="I149" s="237"/>
      <c r="J149" s="237"/>
      <c r="K149" s="367"/>
      <c r="L149" s="710"/>
    </row>
    <row r="150" spans="2:12" x14ac:dyDescent="0.25">
      <c r="B150" s="742"/>
      <c r="C150" s="365"/>
      <c r="D150" s="366"/>
      <c r="E150" s="366"/>
      <c r="F150" s="366"/>
      <c r="G150" s="385"/>
      <c r="H150" s="237"/>
      <c r="I150" s="237"/>
      <c r="J150" s="237"/>
      <c r="K150" s="367"/>
      <c r="L150" s="710"/>
    </row>
    <row r="151" spans="2:12" x14ac:dyDescent="0.25">
      <c r="B151" s="742"/>
      <c r="C151" s="365"/>
      <c r="D151" s="366"/>
      <c r="E151" s="366"/>
      <c r="F151" s="366"/>
      <c r="G151" s="385"/>
      <c r="H151" s="237"/>
      <c r="I151" s="237"/>
      <c r="J151" s="237"/>
      <c r="K151" s="367"/>
      <c r="L151" s="710"/>
    </row>
    <row r="152" spans="2:12" x14ac:dyDescent="0.25">
      <c r="B152" s="742"/>
      <c r="C152" s="365"/>
      <c r="D152" s="366"/>
      <c r="E152" s="366"/>
      <c r="F152" s="366"/>
      <c r="G152" s="385"/>
      <c r="H152" s="237"/>
      <c r="I152" s="237"/>
      <c r="J152" s="237"/>
      <c r="K152" s="367"/>
      <c r="L152" s="710"/>
    </row>
    <row r="153" spans="2:12" x14ac:dyDescent="0.25">
      <c r="B153" s="743"/>
      <c r="C153" s="365"/>
      <c r="D153" s="366"/>
      <c r="E153" s="366"/>
      <c r="F153" s="366"/>
      <c r="G153" s="385"/>
      <c r="H153" s="237"/>
      <c r="I153" s="237"/>
      <c r="J153" s="237"/>
      <c r="K153" s="367"/>
      <c r="L153" s="710"/>
    </row>
    <row r="154" spans="2:12" x14ac:dyDescent="0.25">
      <c r="B154" s="744" t="s">
        <v>436</v>
      </c>
      <c r="C154" s="365"/>
      <c r="D154" s="366"/>
      <c r="E154" s="366"/>
      <c r="F154" s="366"/>
      <c r="G154" s="385"/>
      <c r="H154" s="237"/>
      <c r="I154" s="237"/>
      <c r="J154" s="237"/>
      <c r="K154" s="367"/>
      <c r="L154" s="710"/>
    </row>
    <row r="155" spans="2:12" x14ac:dyDescent="0.25">
      <c r="B155" s="745"/>
      <c r="C155" s="365"/>
      <c r="D155" s="366"/>
      <c r="E155" s="366"/>
      <c r="F155" s="366"/>
      <c r="G155" s="385"/>
      <c r="H155" s="237"/>
      <c r="I155" s="237"/>
      <c r="J155" s="237"/>
      <c r="K155" s="367"/>
      <c r="L155" s="710"/>
    </row>
    <row r="156" spans="2:12" x14ac:dyDescent="0.25">
      <c r="B156" s="745"/>
      <c r="C156" s="365"/>
      <c r="D156" s="366"/>
      <c r="E156" s="366"/>
      <c r="F156" s="366"/>
      <c r="G156" s="385"/>
      <c r="H156" s="237"/>
      <c r="I156" s="237"/>
      <c r="J156" s="237"/>
      <c r="K156" s="367"/>
      <c r="L156" s="710"/>
    </row>
    <row r="157" spans="2:12" x14ac:dyDescent="0.25">
      <c r="B157" s="745"/>
      <c r="C157" s="365"/>
      <c r="D157" s="366"/>
      <c r="E157" s="366"/>
      <c r="F157" s="366"/>
      <c r="G157" s="385"/>
      <c r="H157" s="237"/>
      <c r="I157" s="237"/>
      <c r="J157" s="237"/>
      <c r="K157" s="367"/>
      <c r="L157" s="710"/>
    </row>
    <row r="158" spans="2:12" x14ac:dyDescent="0.25">
      <c r="B158" s="746"/>
      <c r="C158" s="365"/>
      <c r="D158" s="366"/>
      <c r="E158" s="366"/>
      <c r="F158" s="366"/>
      <c r="G158" s="385"/>
      <c r="H158" s="237"/>
      <c r="I158" s="237"/>
      <c r="J158" s="237"/>
      <c r="K158" s="367"/>
      <c r="L158" s="710"/>
    </row>
    <row r="159" spans="2:12" x14ac:dyDescent="0.25">
      <c r="B159" s="747" t="s">
        <v>437</v>
      </c>
      <c r="C159" s="365"/>
      <c r="D159" s="366"/>
      <c r="E159" s="366"/>
      <c r="F159" s="366"/>
      <c r="G159" s="385"/>
      <c r="H159" s="237"/>
      <c r="I159" s="237"/>
      <c r="J159" s="237"/>
      <c r="K159" s="367"/>
      <c r="L159" s="710"/>
    </row>
    <row r="160" spans="2:12" x14ac:dyDescent="0.25">
      <c r="B160" s="748"/>
      <c r="C160" s="365"/>
      <c r="D160" s="366"/>
      <c r="E160" s="366"/>
      <c r="F160" s="366"/>
      <c r="G160" s="385"/>
      <c r="H160" s="237"/>
      <c r="I160" s="237"/>
      <c r="J160" s="237"/>
      <c r="K160" s="367"/>
      <c r="L160" s="710"/>
    </row>
    <row r="161" spans="2:12" x14ac:dyDescent="0.25">
      <c r="B161" s="748"/>
      <c r="C161" s="365"/>
      <c r="D161" s="366"/>
      <c r="E161" s="366"/>
      <c r="F161" s="366"/>
      <c r="G161" s="385"/>
      <c r="H161" s="237"/>
      <c r="I161" s="237"/>
      <c r="J161" s="237"/>
      <c r="K161" s="367"/>
      <c r="L161" s="710"/>
    </row>
    <row r="162" spans="2:12" x14ac:dyDescent="0.25">
      <c r="B162" s="748"/>
      <c r="C162" s="365"/>
      <c r="D162" s="366"/>
      <c r="E162" s="366"/>
      <c r="F162" s="366"/>
      <c r="G162" s="385"/>
      <c r="H162" s="237"/>
      <c r="I162" s="237"/>
      <c r="J162" s="237"/>
      <c r="K162" s="367"/>
      <c r="L162" s="710"/>
    </row>
    <row r="163" spans="2:12" x14ac:dyDescent="0.25">
      <c r="B163" s="749"/>
      <c r="C163" s="365"/>
      <c r="D163" s="366"/>
      <c r="E163" s="366"/>
      <c r="F163" s="366"/>
      <c r="G163" s="385"/>
      <c r="H163" s="237"/>
      <c r="I163" s="237"/>
      <c r="J163" s="237"/>
      <c r="K163" s="367"/>
      <c r="L163" s="710"/>
    </row>
    <row r="164" spans="2:12" x14ac:dyDescent="0.25">
      <c r="B164" s="735" t="s">
        <v>438</v>
      </c>
      <c r="C164" s="365"/>
      <c r="D164" s="366"/>
      <c r="E164" s="366"/>
      <c r="F164" s="366"/>
      <c r="G164" s="385"/>
      <c r="H164" s="237"/>
      <c r="I164" s="237"/>
      <c r="J164" s="237"/>
      <c r="K164" s="393"/>
      <c r="L164" s="710"/>
    </row>
    <row r="165" spans="2:12" x14ac:dyDescent="0.25">
      <c r="B165" s="736"/>
      <c r="C165" s="365"/>
      <c r="D165" s="366"/>
      <c r="E165" s="366"/>
      <c r="F165" s="366"/>
      <c r="G165" s="385"/>
      <c r="H165" s="237"/>
      <c r="I165" s="237"/>
      <c r="J165" s="237"/>
      <c r="K165" s="393"/>
      <c r="L165" s="710"/>
    </row>
    <row r="166" spans="2:12" x14ac:dyDescent="0.25">
      <c r="B166" s="736"/>
      <c r="C166" s="365"/>
      <c r="D166" s="366"/>
      <c r="E166" s="366"/>
      <c r="F166" s="366"/>
      <c r="G166" s="385"/>
      <c r="H166" s="237"/>
      <c r="I166" s="237"/>
      <c r="J166" s="237"/>
      <c r="K166" s="393"/>
      <c r="L166" s="710"/>
    </row>
    <row r="167" spans="2:12" x14ac:dyDescent="0.25">
      <c r="B167" s="736"/>
      <c r="C167" s="365"/>
      <c r="D167" s="366"/>
      <c r="E167" s="366"/>
      <c r="F167" s="366"/>
      <c r="G167" s="385"/>
      <c r="H167" s="237"/>
      <c r="I167" s="237"/>
      <c r="J167" s="237"/>
      <c r="K167" s="393"/>
      <c r="L167" s="710"/>
    </row>
    <row r="168" spans="2:12" x14ac:dyDescent="0.25">
      <c r="B168" s="737"/>
      <c r="C168" s="365"/>
      <c r="D168" s="366"/>
      <c r="E168" s="366"/>
      <c r="F168" s="366"/>
      <c r="G168" s="385"/>
      <c r="H168" s="237"/>
      <c r="I168" s="237"/>
      <c r="J168" s="237"/>
      <c r="K168" s="393"/>
      <c r="L168" s="711"/>
    </row>
    <row r="169" spans="2:12" x14ac:dyDescent="0.25">
      <c r="H169" s="248"/>
    </row>
    <row r="170" spans="2:12" x14ac:dyDescent="0.25">
      <c r="H170" s="248"/>
    </row>
  </sheetData>
  <mergeCells count="183">
    <mergeCell ref="N85:N93"/>
    <mergeCell ref="B85:B93"/>
    <mergeCell ref="N63:N64"/>
    <mergeCell ref="B65:B67"/>
    <mergeCell ref="C65:C67"/>
    <mergeCell ref="D65:D67"/>
    <mergeCell ref="E65:E67"/>
    <mergeCell ref="F65:F67"/>
    <mergeCell ref="N65:N67"/>
    <mergeCell ref="N68:N70"/>
    <mergeCell ref="C71:C76"/>
    <mergeCell ref="D71:D76"/>
    <mergeCell ref="E71:E76"/>
    <mergeCell ref="F71:F76"/>
    <mergeCell ref="N71:N76"/>
    <mergeCell ref="B96:B99"/>
    <mergeCell ref="P96:P99"/>
    <mergeCell ref="D29:D32"/>
    <mergeCell ref="E29:E32"/>
    <mergeCell ref="F29:F32"/>
    <mergeCell ref="C33:C37"/>
    <mergeCell ref="D33:D37"/>
    <mergeCell ref="E33:E37"/>
    <mergeCell ref="F33:F37"/>
    <mergeCell ref="C59:C62"/>
    <mergeCell ref="D59:D62"/>
    <mergeCell ref="E59:E62"/>
    <mergeCell ref="F59:F62"/>
    <mergeCell ref="B48:P48"/>
    <mergeCell ref="C43:C46"/>
    <mergeCell ref="D43:D46"/>
    <mergeCell ref="E43:E46"/>
    <mergeCell ref="F43:F46"/>
    <mergeCell ref="B58:F58"/>
    <mergeCell ref="B59:B62"/>
    <mergeCell ref="P49:P51"/>
    <mergeCell ref="N43:N46"/>
    <mergeCell ref="N49:N51"/>
    <mergeCell ref="P85:P93"/>
    <mergeCell ref="H7:H8"/>
    <mergeCell ref="N10:N21"/>
    <mergeCell ref="B6:B8"/>
    <mergeCell ref="A9:A127"/>
    <mergeCell ref="N96:N99"/>
    <mergeCell ref="B117:F117"/>
    <mergeCell ref="C120:C122"/>
    <mergeCell ref="D100:D102"/>
    <mergeCell ref="E100:E102"/>
    <mergeCell ref="F100:F102"/>
    <mergeCell ref="D96:D99"/>
    <mergeCell ref="E96:E99"/>
    <mergeCell ref="C96:C99"/>
    <mergeCell ref="C100:C102"/>
    <mergeCell ref="B100:B111"/>
    <mergeCell ref="N118:N119"/>
    <mergeCell ref="N120:N122"/>
    <mergeCell ref="B113:F113"/>
    <mergeCell ref="N24:N28"/>
    <mergeCell ref="N29:N32"/>
    <mergeCell ref="N33:N37"/>
    <mergeCell ref="B24:B27"/>
    <mergeCell ref="F10:F21"/>
    <mergeCell ref="C24:C27"/>
    <mergeCell ref="A1:P1"/>
    <mergeCell ref="B9:H9"/>
    <mergeCell ref="B22:P22"/>
    <mergeCell ref="O6:O8"/>
    <mergeCell ref="H6:I6"/>
    <mergeCell ref="A5:F5"/>
    <mergeCell ref="B23:H23"/>
    <mergeCell ref="P10:P21"/>
    <mergeCell ref="G6:G8"/>
    <mergeCell ref="A2:P2"/>
    <mergeCell ref="A3:P3"/>
    <mergeCell ref="A4:P4"/>
    <mergeCell ref="I7:I8"/>
    <mergeCell ref="N6:N8"/>
    <mergeCell ref="G5:P5"/>
    <mergeCell ref="D6:D8"/>
    <mergeCell ref="F6:F8"/>
    <mergeCell ref="E6:E8"/>
    <mergeCell ref="J6:M6"/>
    <mergeCell ref="P6:P8"/>
    <mergeCell ref="C6:C8"/>
    <mergeCell ref="C10:C21"/>
    <mergeCell ref="D10:D21"/>
    <mergeCell ref="E10:E21"/>
    <mergeCell ref="P40:P42"/>
    <mergeCell ref="N40:N42"/>
    <mergeCell ref="B29:B32"/>
    <mergeCell ref="B33:B37"/>
    <mergeCell ref="C29:C32"/>
    <mergeCell ref="B49:B51"/>
    <mergeCell ref="B47:P47"/>
    <mergeCell ref="B77:B82"/>
    <mergeCell ref="N77:N82"/>
    <mergeCell ref="B71:B76"/>
    <mergeCell ref="N59:N62"/>
    <mergeCell ref="B39:H39"/>
    <mergeCell ref="B40:B42"/>
    <mergeCell ref="C40:C42"/>
    <mergeCell ref="B38:P38"/>
    <mergeCell ref="B63:B64"/>
    <mergeCell ref="C63:C64"/>
    <mergeCell ref="D63:D64"/>
    <mergeCell ref="E63:E64"/>
    <mergeCell ref="F63:F64"/>
    <mergeCell ref="C77:C82"/>
    <mergeCell ref="D77:D82"/>
    <mergeCell ref="E77:E82"/>
    <mergeCell ref="F77:F82"/>
    <mergeCell ref="D24:D27"/>
    <mergeCell ref="E24:E27"/>
    <mergeCell ref="F24:F27"/>
    <mergeCell ref="I137:I138"/>
    <mergeCell ref="G136:J136"/>
    <mergeCell ref="J137:J138"/>
    <mergeCell ref="I123:I124"/>
    <mergeCell ref="J125:J127"/>
    <mergeCell ref="F96:F99"/>
    <mergeCell ref="D40:D42"/>
    <mergeCell ref="E40:E42"/>
    <mergeCell ref="F40:F42"/>
    <mergeCell ref="B95:F95"/>
    <mergeCell ref="C85:C93"/>
    <mergeCell ref="D85:D93"/>
    <mergeCell ref="E85:E93"/>
    <mergeCell ref="F85:F93"/>
    <mergeCell ref="B43:B46"/>
    <mergeCell ref="B68:B70"/>
    <mergeCell ref="C68:C70"/>
    <mergeCell ref="D68:D70"/>
    <mergeCell ref="E68:E70"/>
    <mergeCell ref="F68:F70"/>
    <mergeCell ref="B84:F84"/>
    <mergeCell ref="P114:P115"/>
    <mergeCell ref="F137:F138"/>
    <mergeCell ref="H137:H138"/>
    <mergeCell ref="B137:B138"/>
    <mergeCell ref="G137:G138"/>
    <mergeCell ref="D120:D122"/>
    <mergeCell ref="E120:E122"/>
    <mergeCell ref="F120:F122"/>
    <mergeCell ref="B120:B122"/>
    <mergeCell ref="E123:H123"/>
    <mergeCell ref="B134:K134"/>
    <mergeCell ref="B149:B153"/>
    <mergeCell ref="B154:B158"/>
    <mergeCell ref="B159:B163"/>
    <mergeCell ref="B144:B148"/>
    <mergeCell ref="E137:E138"/>
    <mergeCell ref="N100:N111"/>
    <mergeCell ref="C103:C111"/>
    <mergeCell ref="D103:D111"/>
    <mergeCell ref="E103:E111"/>
    <mergeCell ref="F103:F111"/>
    <mergeCell ref="D135:E135"/>
    <mergeCell ref="F135:K135"/>
    <mergeCell ref="B135:C135"/>
    <mergeCell ref="P107:P111"/>
    <mergeCell ref="P100:P101"/>
    <mergeCell ref="C50:C56"/>
    <mergeCell ref="P102:P106"/>
    <mergeCell ref="P118:P119"/>
    <mergeCell ref="L139:L168"/>
    <mergeCell ref="B118:B119"/>
    <mergeCell ref="C118:C119"/>
    <mergeCell ref="D118:D119"/>
    <mergeCell ref="E118:E119"/>
    <mergeCell ref="F118:F119"/>
    <mergeCell ref="C137:C138"/>
    <mergeCell ref="D137:D138"/>
    <mergeCell ref="B130:K131"/>
    <mergeCell ref="B132:K133"/>
    <mergeCell ref="K137:K138"/>
    <mergeCell ref="B136:F136"/>
    <mergeCell ref="L136:L138"/>
    <mergeCell ref="J123:J124"/>
    <mergeCell ref="B123:B124"/>
    <mergeCell ref="C123:C124"/>
    <mergeCell ref="D123:D124"/>
    <mergeCell ref="B164:B168"/>
    <mergeCell ref="B139:B143"/>
  </mergeCells>
  <pageMargins left="0.7" right="0.7" top="0.75" bottom="0.75" header="0.3" footer="0.3"/>
  <pageSetup scale="8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64"/>
  <sheetViews>
    <sheetView topLeftCell="A3240" zoomScale="80" zoomScaleNormal="80" workbookViewId="0">
      <selection activeCell="C4" sqref="C4"/>
    </sheetView>
  </sheetViews>
  <sheetFormatPr baseColWidth="10" defaultColWidth="35.85546875" defaultRowHeight="12.75" x14ac:dyDescent="0.2"/>
  <cols>
    <col min="1" max="16384" width="35.85546875" style="119"/>
  </cols>
  <sheetData>
    <row r="1" spans="1:6" x14ac:dyDescent="0.2">
      <c r="D1" s="120">
        <v>0</v>
      </c>
    </row>
    <row r="2" spans="1:6" ht="21" customHeight="1" x14ac:dyDescent="0.2">
      <c r="A2" s="641" t="s">
        <v>72</v>
      </c>
      <c r="B2" s="642"/>
      <c r="C2" s="642"/>
      <c r="D2" s="643"/>
    </row>
    <row r="3" spans="1:6" ht="51" customHeight="1" x14ac:dyDescent="0.2">
      <c r="A3" s="121" t="str">
        <f>'7. Gestión Institucional '!A9</f>
        <v>RE4. GESTIÓN INSTITUCIONAL EFICIENTE Y EFICAZ</v>
      </c>
      <c r="B3" s="122" t="s">
        <v>73</v>
      </c>
      <c r="C3" s="123">
        <f>SUM(C5,C161,C317,C628,C939,C1095,C1251,C1716,C1871,C2026,C2181,C2336,C2800,C2955,C3111,C782,C1406,C1561,C473,C2491,C2646)</f>
        <v>0</v>
      </c>
      <c r="D3" s="124"/>
    </row>
    <row r="4" spans="1:6" x14ac:dyDescent="0.2">
      <c r="A4" s="125" t="s">
        <v>74</v>
      </c>
      <c r="C4" s="126"/>
    </row>
    <row r="5" spans="1:6" ht="25.5" x14ac:dyDescent="0.2">
      <c r="A5" s="127" t="str">
        <f>'7. Gestión Institucional '!B10</f>
        <v>RE4. P1. Planificación y presupuestación articulados.</v>
      </c>
      <c r="B5" s="128" t="s">
        <v>75</v>
      </c>
      <c r="C5" s="129">
        <f>SUM(C7,C83,C127)</f>
        <v>0</v>
      </c>
      <c r="D5" s="130"/>
    </row>
    <row r="6" spans="1:6" ht="33" customHeight="1" x14ac:dyDescent="0.2">
      <c r="A6" s="131" t="s">
        <v>76</v>
      </c>
      <c r="B6" s="132" t="s">
        <v>77</v>
      </c>
      <c r="C6" s="133" t="s">
        <v>78</v>
      </c>
      <c r="D6" s="134" t="s">
        <v>79</v>
      </c>
    </row>
    <row r="7" spans="1:6" ht="15" customHeight="1" x14ac:dyDescent="0.2">
      <c r="A7" s="135">
        <v>1</v>
      </c>
      <c r="B7" s="136" t="s">
        <v>80</v>
      </c>
      <c r="C7" s="137">
        <f>SUM(C9,C16,C23,C32,C41,C46,C53,C58,C69,C75)</f>
        <v>0</v>
      </c>
      <c r="D7" s="138"/>
    </row>
    <row r="8" spans="1:6" ht="15" customHeight="1" x14ac:dyDescent="0.2">
      <c r="A8" s="135"/>
      <c r="B8" s="136" t="s">
        <v>81</v>
      </c>
      <c r="C8" s="137"/>
      <c r="D8" s="138"/>
    </row>
    <row r="9" spans="1:6" x14ac:dyDescent="0.2">
      <c r="A9" s="139" t="s">
        <v>82</v>
      </c>
      <c r="B9" s="136" t="s">
        <v>83</v>
      </c>
      <c r="C9" s="140">
        <f>SUM(C10:C14)</f>
        <v>0</v>
      </c>
      <c r="D9" s="138"/>
    </row>
    <row r="10" spans="1:6" x14ac:dyDescent="0.2">
      <c r="A10" s="141" t="s">
        <v>84</v>
      </c>
      <c r="B10" s="142" t="s">
        <v>85</v>
      </c>
      <c r="C10" s="120">
        <v>0</v>
      </c>
      <c r="D10" s="143"/>
    </row>
    <row r="11" spans="1:6" ht="25.5" x14ac:dyDescent="0.2">
      <c r="A11" s="141" t="s">
        <v>86</v>
      </c>
      <c r="B11" s="142" t="s">
        <v>87</v>
      </c>
      <c r="C11" s="120">
        <v>0</v>
      </c>
      <c r="D11" s="143"/>
      <c r="F11" s="142"/>
    </row>
    <row r="12" spans="1:6" x14ac:dyDescent="0.2">
      <c r="A12" s="141" t="s">
        <v>88</v>
      </c>
      <c r="B12" s="142" t="s">
        <v>89</v>
      </c>
      <c r="D12" s="143"/>
      <c r="F12" s="142"/>
    </row>
    <row r="13" spans="1:6" ht="25.5" x14ac:dyDescent="0.2">
      <c r="A13" s="141" t="s">
        <v>90</v>
      </c>
      <c r="B13" s="142" t="s">
        <v>91</v>
      </c>
      <c r="C13" s="120">
        <v>0</v>
      </c>
      <c r="D13" s="143"/>
      <c r="F13" s="142"/>
    </row>
    <row r="14" spans="1:6" x14ac:dyDescent="0.2">
      <c r="A14" s="141" t="s">
        <v>92</v>
      </c>
      <c r="B14" s="142" t="s">
        <v>93</v>
      </c>
      <c r="C14" s="120">
        <v>0</v>
      </c>
      <c r="D14" s="143"/>
      <c r="F14" s="142"/>
    </row>
    <row r="15" spans="1:6" x14ac:dyDescent="0.2">
      <c r="A15" s="144"/>
      <c r="B15" s="145"/>
      <c r="C15" s="120"/>
      <c r="D15" s="143"/>
      <c r="F15" s="142"/>
    </row>
    <row r="16" spans="1:6" x14ac:dyDescent="0.2">
      <c r="A16" s="139" t="s">
        <v>94</v>
      </c>
      <c r="B16" s="136" t="s">
        <v>95</v>
      </c>
      <c r="C16" s="140">
        <f>SUM(C17:C21)</f>
        <v>0</v>
      </c>
      <c r="D16" s="138"/>
    </row>
    <row r="17" spans="1:4" x14ac:dyDescent="0.2">
      <c r="A17" s="141" t="s">
        <v>96</v>
      </c>
      <c r="B17" s="142" t="s">
        <v>97</v>
      </c>
      <c r="C17" s="120">
        <v>0</v>
      </c>
      <c r="D17" s="143"/>
    </row>
    <row r="18" spans="1:4" x14ac:dyDescent="0.2">
      <c r="A18" s="141" t="s">
        <v>98</v>
      </c>
      <c r="B18" s="142" t="s">
        <v>99</v>
      </c>
      <c r="C18" s="120">
        <v>0</v>
      </c>
      <c r="D18" s="143"/>
    </row>
    <row r="19" spans="1:4" x14ac:dyDescent="0.2">
      <c r="A19" s="141" t="s">
        <v>100</v>
      </c>
      <c r="B19" s="142" t="s">
        <v>101</v>
      </c>
      <c r="C19" s="120">
        <v>0</v>
      </c>
      <c r="D19" s="143"/>
    </row>
    <row r="20" spans="1:4" x14ac:dyDescent="0.2">
      <c r="A20" s="141" t="s">
        <v>102</v>
      </c>
      <c r="B20" s="142" t="s">
        <v>103</v>
      </c>
      <c r="C20" s="120">
        <v>0</v>
      </c>
      <c r="D20" s="143"/>
    </row>
    <row r="21" spans="1:4" x14ac:dyDescent="0.2">
      <c r="A21" s="141" t="s">
        <v>104</v>
      </c>
      <c r="B21" s="142" t="s">
        <v>105</v>
      </c>
      <c r="C21" s="120">
        <v>0</v>
      </c>
      <c r="D21" s="143"/>
    </row>
    <row r="22" spans="1:4" x14ac:dyDescent="0.2">
      <c r="A22" s="144"/>
      <c r="B22" s="145"/>
      <c r="C22" s="140"/>
      <c r="D22" s="138"/>
    </row>
    <row r="23" spans="1:4" ht="25.5" x14ac:dyDescent="0.2">
      <c r="A23" s="139" t="s">
        <v>106</v>
      </c>
      <c r="B23" s="146" t="s">
        <v>107</v>
      </c>
      <c r="C23" s="140">
        <f>SUM(C24:C30)</f>
        <v>0</v>
      </c>
      <c r="D23" s="138"/>
    </row>
    <row r="24" spans="1:4" x14ac:dyDescent="0.2">
      <c r="A24" s="141" t="s">
        <v>108</v>
      </c>
      <c r="B24" s="142" t="s">
        <v>109</v>
      </c>
      <c r="C24" s="120">
        <v>0</v>
      </c>
      <c r="D24" s="143"/>
    </row>
    <row r="25" spans="1:4" x14ac:dyDescent="0.2">
      <c r="A25" s="141" t="s">
        <v>110</v>
      </c>
      <c r="B25" s="142" t="s">
        <v>111</v>
      </c>
      <c r="C25" s="120">
        <v>0</v>
      </c>
      <c r="D25" s="143"/>
    </row>
    <row r="26" spans="1:4" x14ac:dyDescent="0.2">
      <c r="A26" s="141" t="s">
        <v>112</v>
      </c>
      <c r="B26" s="142" t="s">
        <v>113</v>
      </c>
      <c r="C26" s="120"/>
      <c r="D26" s="143"/>
    </row>
    <row r="27" spans="1:4" x14ac:dyDescent="0.2">
      <c r="A27" s="141" t="s">
        <v>114</v>
      </c>
      <c r="B27" s="142" t="s">
        <v>115</v>
      </c>
      <c r="C27" s="120">
        <v>0</v>
      </c>
      <c r="D27" s="143"/>
    </row>
    <row r="28" spans="1:4" x14ac:dyDescent="0.2">
      <c r="A28" s="141" t="s">
        <v>116</v>
      </c>
      <c r="B28" s="142" t="s">
        <v>117</v>
      </c>
      <c r="C28" s="120">
        <v>0</v>
      </c>
      <c r="D28" s="143"/>
    </row>
    <row r="29" spans="1:4" ht="25.5" x14ac:dyDescent="0.2">
      <c r="A29" s="141" t="s">
        <v>118</v>
      </c>
      <c r="B29" s="142" t="s">
        <v>119</v>
      </c>
      <c r="C29" s="120">
        <v>0</v>
      </c>
      <c r="D29" s="143"/>
    </row>
    <row r="30" spans="1:4" ht="25.5" x14ac:dyDescent="0.2">
      <c r="A30" s="141" t="s">
        <v>120</v>
      </c>
      <c r="B30" s="142" t="s">
        <v>121</v>
      </c>
      <c r="C30" s="120">
        <v>0</v>
      </c>
      <c r="D30" s="143"/>
    </row>
    <row r="31" spans="1:4" x14ac:dyDescent="0.2">
      <c r="A31" s="144"/>
      <c r="B31" s="145"/>
      <c r="C31" s="120"/>
      <c r="D31" s="143"/>
    </row>
    <row r="32" spans="1:4" x14ac:dyDescent="0.2">
      <c r="A32" s="139" t="s">
        <v>122</v>
      </c>
      <c r="B32" s="136" t="s">
        <v>123</v>
      </c>
      <c r="C32" s="140">
        <f>SUM(C33:C39)</f>
        <v>0</v>
      </c>
      <c r="D32" s="138"/>
    </row>
    <row r="33" spans="1:4" x14ac:dyDescent="0.2">
      <c r="A33" s="141" t="s">
        <v>124</v>
      </c>
      <c r="B33" s="142" t="s">
        <v>125</v>
      </c>
      <c r="C33" s="120">
        <v>0</v>
      </c>
      <c r="D33" s="143"/>
    </row>
    <row r="34" spans="1:4" x14ac:dyDescent="0.2">
      <c r="A34" s="141" t="s">
        <v>126</v>
      </c>
      <c r="B34" s="142" t="s">
        <v>127</v>
      </c>
      <c r="C34" s="120">
        <v>0</v>
      </c>
      <c r="D34" s="143"/>
    </row>
    <row r="35" spans="1:4" x14ac:dyDescent="0.2">
      <c r="A35" s="141" t="s">
        <v>128</v>
      </c>
      <c r="B35" s="142" t="s">
        <v>129</v>
      </c>
      <c r="C35" s="120">
        <v>0</v>
      </c>
      <c r="D35" s="143"/>
    </row>
    <row r="36" spans="1:4" ht="25.5" x14ac:dyDescent="0.2">
      <c r="A36" s="141" t="s">
        <v>130</v>
      </c>
      <c r="B36" s="142" t="s">
        <v>131</v>
      </c>
      <c r="C36" s="120">
        <v>0</v>
      </c>
      <c r="D36" s="143"/>
    </row>
    <row r="37" spans="1:4" ht="25.5" x14ac:dyDescent="0.2">
      <c r="A37" s="141" t="s">
        <v>132</v>
      </c>
      <c r="B37" s="142" t="s">
        <v>133</v>
      </c>
      <c r="C37" s="120">
        <v>0</v>
      </c>
      <c r="D37" s="143"/>
    </row>
    <row r="38" spans="1:4" x14ac:dyDescent="0.2">
      <c r="A38" s="141" t="s">
        <v>134</v>
      </c>
      <c r="B38" s="142" t="s">
        <v>135</v>
      </c>
      <c r="C38" s="120">
        <v>0</v>
      </c>
      <c r="D38" s="143"/>
    </row>
    <row r="39" spans="1:4" ht="35.25" customHeight="1" x14ac:dyDescent="0.2">
      <c r="A39" s="141" t="s">
        <v>136</v>
      </c>
      <c r="B39" s="142" t="s">
        <v>137</v>
      </c>
      <c r="C39" s="120"/>
      <c r="D39" s="143"/>
    </row>
    <row r="40" spans="1:4" x14ac:dyDescent="0.2">
      <c r="A40" s="144"/>
      <c r="B40" s="145"/>
      <c r="C40" s="120"/>
      <c r="D40" s="143"/>
    </row>
    <row r="41" spans="1:4" x14ac:dyDescent="0.2">
      <c r="A41" s="139" t="s">
        <v>138</v>
      </c>
      <c r="B41" s="136" t="s">
        <v>139</v>
      </c>
      <c r="C41" s="140">
        <f>SUM(C42++C43+C44)</f>
        <v>0</v>
      </c>
      <c r="D41" s="138"/>
    </row>
    <row r="42" spans="1:4" x14ac:dyDescent="0.2">
      <c r="A42" s="141" t="s">
        <v>140</v>
      </c>
      <c r="B42" s="142" t="s">
        <v>141</v>
      </c>
      <c r="C42" s="120">
        <v>0</v>
      </c>
      <c r="D42" s="143"/>
    </row>
    <row r="43" spans="1:4" x14ac:dyDescent="0.2">
      <c r="A43" s="141" t="s">
        <v>142</v>
      </c>
      <c r="B43" s="142" t="s">
        <v>143</v>
      </c>
      <c r="C43" s="120">
        <v>0</v>
      </c>
      <c r="D43" s="143"/>
    </row>
    <row r="44" spans="1:4" x14ac:dyDescent="0.2">
      <c r="A44" s="141" t="s">
        <v>144</v>
      </c>
      <c r="B44" s="142" t="s">
        <v>145</v>
      </c>
      <c r="C44" s="120">
        <v>0</v>
      </c>
      <c r="D44" s="143"/>
    </row>
    <row r="45" spans="1:4" x14ac:dyDescent="0.2">
      <c r="A45" s="144"/>
      <c r="B45" s="145"/>
      <c r="C45" s="120"/>
      <c r="D45" s="143"/>
    </row>
    <row r="46" spans="1:4" ht="25.5" x14ac:dyDescent="0.2">
      <c r="A46" s="139" t="s">
        <v>146</v>
      </c>
      <c r="B46" s="136" t="s">
        <v>147</v>
      </c>
      <c r="C46" s="140">
        <f>SUM(C47+C50+C51)</f>
        <v>0</v>
      </c>
      <c r="D46" s="138"/>
    </row>
    <row r="47" spans="1:4" x14ac:dyDescent="0.2">
      <c r="A47" s="141" t="s">
        <v>148</v>
      </c>
      <c r="B47" s="145" t="s">
        <v>149</v>
      </c>
      <c r="C47" s="140">
        <f>SUM(C48:C49)</f>
        <v>0</v>
      </c>
      <c r="D47" s="138"/>
    </row>
    <row r="48" spans="1:4" x14ac:dyDescent="0.2">
      <c r="A48" s="144" t="s">
        <v>150</v>
      </c>
      <c r="B48" s="145" t="s">
        <v>151</v>
      </c>
      <c r="C48" s="120">
        <v>0</v>
      </c>
      <c r="D48" s="143"/>
    </row>
    <row r="49" spans="1:4" ht="25.5" x14ac:dyDescent="0.2">
      <c r="A49" s="144" t="s">
        <v>152</v>
      </c>
      <c r="B49" s="145" t="s">
        <v>153</v>
      </c>
      <c r="C49" s="120">
        <v>0</v>
      </c>
      <c r="D49" s="143"/>
    </row>
    <row r="50" spans="1:4" x14ac:dyDescent="0.2">
      <c r="A50" s="141" t="s">
        <v>154</v>
      </c>
      <c r="B50" s="142" t="s">
        <v>155</v>
      </c>
      <c r="C50" s="120">
        <v>0</v>
      </c>
      <c r="D50" s="143"/>
    </row>
    <row r="51" spans="1:4" x14ac:dyDescent="0.2">
      <c r="A51" s="141" t="s">
        <v>156</v>
      </c>
      <c r="B51" s="142" t="s">
        <v>157</v>
      </c>
      <c r="C51" s="120">
        <v>0</v>
      </c>
      <c r="D51" s="143"/>
    </row>
    <row r="52" spans="1:4" x14ac:dyDescent="0.2">
      <c r="A52" s="144"/>
      <c r="B52" s="145"/>
      <c r="C52" s="120"/>
      <c r="D52" s="143"/>
    </row>
    <row r="53" spans="1:4" x14ac:dyDescent="0.2">
      <c r="A53" s="139" t="s">
        <v>158</v>
      </c>
      <c r="B53" s="136" t="s">
        <v>159</v>
      </c>
      <c r="C53" s="137" t="s">
        <v>160</v>
      </c>
      <c r="D53" s="138"/>
    </row>
    <row r="54" spans="1:4" x14ac:dyDescent="0.2">
      <c r="A54" s="141" t="s">
        <v>161</v>
      </c>
      <c r="B54" s="142" t="s">
        <v>162</v>
      </c>
      <c r="C54" s="147" t="s">
        <v>160</v>
      </c>
      <c r="D54" s="143"/>
    </row>
    <row r="55" spans="1:4" x14ac:dyDescent="0.2">
      <c r="A55" s="141" t="s">
        <v>163</v>
      </c>
      <c r="B55" s="142" t="s">
        <v>164</v>
      </c>
      <c r="C55" s="120">
        <v>0</v>
      </c>
      <c r="D55" s="143"/>
    </row>
    <row r="56" spans="1:4" x14ac:dyDescent="0.2">
      <c r="A56" s="141" t="s">
        <v>165</v>
      </c>
      <c r="B56" s="142" t="s">
        <v>166</v>
      </c>
      <c r="C56" s="120">
        <v>0</v>
      </c>
      <c r="D56" s="143"/>
    </row>
    <row r="57" spans="1:4" x14ac:dyDescent="0.2">
      <c r="A57" s="144"/>
      <c r="B57" s="145"/>
      <c r="C57" s="120"/>
      <c r="D57" s="143"/>
    </row>
    <row r="58" spans="1:4" x14ac:dyDescent="0.2">
      <c r="A58" s="139" t="s">
        <v>167</v>
      </c>
      <c r="B58" s="136" t="s">
        <v>168</v>
      </c>
      <c r="C58" s="140">
        <f>SUM(C59:C67)</f>
        <v>0</v>
      </c>
      <c r="D58" s="138"/>
    </row>
    <row r="59" spans="1:4" ht="21" customHeight="1" x14ac:dyDescent="0.2">
      <c r="A59" s="141" t="s">
        <v>169</v>
      </c>
      <c r="B59" s="142" t="s">
        <v>170</v>
      </c>
      <c r="C59" s="120">
        <v>0</v>
      </c>
      <c r="D59" s="143"/>
    </row>
    <row r="60" spans="1:4" x14ac:dyDescent="0.2">
      <c r="A60" s="141" t="s">
        <v>171</v>
      </c>
      <c r="B60" s="142" t="s">
        <v>172</v>
      </c>
      <c r="C60" s="120">
        <v>0</v>
      </c>
      <c r="D60" s="143"/>
    </row>
    <row r="61" spans="1:4" x14ac:dyDescent="0.2">
      <c r="A61" s="141" t="s">
        <v>173</v>
      </c>
      <c r="B61" s="142" t="s">
        <v>174</v>
      </c>
      <c r="C61" s="120">
        <v>0</v>
      </c>
      <c r="D61" s="143"/>
    </row>
    <row r="62" spans="1:4" ht="25.5" x14ac:dyDescent="0.2">
      <c r="A62" s="141" t="s">
        <v>175</v>
      </c>
      <c r="B62" s="142" t="s">
        <v>176</v>
      </c>
      <c r="C62" s="120">
        <v>0</v>
      </c>
      <c r="D62" s="143"/>
    </row>
    <row r="63" spans="1:4" ht="25.5" x14ac:dyDescent="0.2">
      <c r="A63" s="141" t="s">
        <v>177</v>
      </c>
      <c r="B63" s="142" t="s">
        <v>178</v>
      </c>
      <c r="C63" s="120">
        <v>0</v>
      </c>
      <c r="D63" s="143"/>
    </row>
    <row r="64" spans="1:4" ht="25.5" x14ac:dyDescent="0.2">
      <c r="A64" s="141" t="s">
        <v>179</v>
      </c>
      <c r="B64" s="142" t="s">
        <v>180</v>
      </c>
      <c r="C64" s="120">
        <v>0</v>
      </c>
      <c r="D64" s="143"/>
    </row>
    <row r="65" spans="1:4" x14ac:dyDescent="0.2">
      <c r="A65" s="141" t="s">
        <v>181</v>
      </c>
      <c r="B65" s="142" t="s">
        <v>182</v>
      </c>
      <c r="C65" s="120">
        <v>0</v>
      </c>
      <c r="D65" s="143"/>
    </row>
    <row r="66" spans="1:4" ht="25.5" x14ac:dyDescent="0.2">
      <c r="A66" s="141" t="s">
        <v>183</v>
      </c>
      <c r="B66" s="142" t="s">
        <v>184</v>
      </c>
      <c r="C66" s="120">
        <v>0</v>
      </c>
      <c r="D66" s="143"/>
    </row>
    <row r="67" spans="1:4" ht="25.5" x14ac:dyDescent="0.2">
      <c r="A67" s="141" t="s">
        <v>185</v>
      </c>
      <c r="B67" s="142" t="s">
        <v>186</v>
      </c>
      <c r="C67" s="120">
        <v>0</v>
      </c>
      <c r="D67" s="143"/>
    </row>
    <row r="68" spans="1:4" x14ac:dyDescent="0.2">
      <c r="A68" s="144"/>
      <c r="B68" s="145"/>
      <c r="C68" s="120"/>
      <c r="D68" s="143"/>
    </row>
    <row r="69" spans="1:4" x14ac:dyDescent="0.2">
      <c r="A69" s="139" t="s">
        <v>187</v>
      </c>
      <c r="B69" s="136" t="s">
        <v>188</v>
      </c>
      <c r="C69" s="140">
        <f>SUM(C70:C73)</f>
        <v>0</v>
      </c>
      <c r="D69" s="138"/>
    </row>
    <row r="70" spans="1:4" x14ac:dyDescent="0.2">
      <c r="A70" s="141" t="s">
        <v>189</v>
      </c>
      <c r="B70" s="142" t="s">
        <v>190</v>
      </c>
      <c r="C70" s="120">
        <v>0</v>
      </c>
      <c r="D70" s="143"/>
    </row>
    <row r="71" spans="1:4" x14ac:dyDescent="0.2">
      <c r="A71" s="141" t="s">
        <v>191</v>
      </c>
      <c r="B71" s="142" t="s">
        <v>192</v>
      </c>
      <c r="C71" s="120">
        <v>0</v>
      </c>
      <c r="D71" s="143"/>
    </row>
    <row r="72" spans="1:4" x14ac:dyDescent="0.2">
      <c r="A72" s="141" t="s">
        <v>193</v>
      </c>
      <c r="B72" s="142" t="s">
        <v>194</v>
      </c>
      <c r="C72" s="120">
        <v>0</v>
      </c>
      <c r="D72" s="143"/>
    </row>
    <row r="73" spans="1:4" x14ac:dyDescent="0.2">
      <c r="A73" s="141" t="s">
        <v>195</v>
      </c>
      <c r="B73" s="142" t="s">
        <v>196</v>
      </c>
      <c r="C73" s="120">
        <v>0</v>
      </c>
      <c r="D73" s="143"/>
    </row>
    <row r="74" spans="1:4" x14ac:dyDescent="0.2">
      <c r="A74" s="144"/>
      <c r="B74" s="145"/>
      <c r="C74" s="120"/>
      <c r="D74" s="143"/>
    </row>
    <row r="75" spans="1:4" x14ac:dyDescent="0.2">
      <c r="A75" s="139" t="s">
        <v>197</v>
      </c>
      <c r="B75" s="136" t="s">
        <v>198</v>
      </c>
      <c r="C75" s="140">
        <f>SUM(C76:C81)</f>
        <v>0</v>
      </c>
      <c r="D75" s="138"/>
    </row>
    <row r="76" spans="1:4" x14ac:dyDescent="0.2">
      <c r="A76" s="141" t="s">
        <v>199</v>
      </c>
      <c r="B76" s="142" t="s">
        <v>200</v>
      </c>
      <c r="C76" s="120">
        <v>0</v>
      </c>
      <c r="D76" s="143"/>
    </row>
    <row r="77" spans="1:4" x14ac:dyDescent="0.2">
      <c r="A77" s="141" t="s">
        <v>201</v>
      </c>
      <c r="B77" s="142" t="s">
        <v>202</v>
      </c>
      <c r="C77" s="120">
        <v>0</v>
      </c>
      <c r="D77" s="143"/>
    </row>
    <row r="78" spans="1:4" x14ac:dyDescent="0.2">
      <c r="A78" s="141" t="s">
        <v>203</v>
      </c>
      <c r="B78" s="142" t="s">
        <v>204</v>
      </c>
      <c r="C78" s="120">
        <v>0</v>
      </c>
      <c r="D78" s="143"/>
    </row>
    <row r="79" spans="1:4" ht="25.5" x14ac:dyDescent="0.2">
      <c r="A79" s="141" t="s">
        <v>205</v>
      </c>
      <c r="B79" s="142" t="s">
        <v>206</v>
      </c>
      <c r="C79" s="120">
        <v>0</v>
      </c>
      <c r="D79" s="143"/>
    </row>
    <row r="80" spans="1:4" x14ac:dyDescent="0.2">
      <c r="A80" s="141" t="s">
        <v>207</v>
      </c>
      <c r="B80" s="142" t="s">
        <v>208</v>
      </c>
      <c r="C80" s="120">
        <v>0</v>
      </c>
      <c r="D80" s="143"/>
    </row>
    <row r="81" spans="1:4" x14ac:dyDescent="0.2">
      <c r="A81" s="141" t="s">
        <v>209</v>
      </c>
      <c r="B81" s="142" t="s">
        <v>210</v>
      </c>
      <c r="C81" s="148">
        <v>0</v>
      </c>
      <c r="D81" s="149"/>
    </row>
    <row r="82" spans="1:4" x14ac:dyDescent="0.2">
      <c r="A82" s="150"/>
      <c r="B82" s="151"/>
      <c r="C82" s="152"/>
      <c r="D82" s="130"/>
    </row>
    <row r="83" spans="1:4" x14ac:dyDescent="0.2">
      <c r="A83" s="135">
        <v>2</v>
      </c>
      <c r="B83" s="136" t="s">
        <v>211</v>
      </c>
      <c r="C83" s="140">
        <f>SUM(C85+C92+C98+C107+C111+C117)</f>
        <v>0</v>
      </c>
      <c r="D83" s="138"/>
    </row>
    <row r="84" spans="1:4" x14ac:dyDescent="0.2">
      <c r="A84" s="135"/>
      <c r="B84" s="153"/>
      <c r="C84" s="120"/>
      <c r="D84" s="143"/>
    </row>
    <row r="85" spans="1:4" x14ac:dyDescent="0.2">
      <c r="A85" s="150" t="s">
        <v>212</v>
      </c>
      <c r="B85" s="136" t="s">
        <v>213</v>
      </c>
      <c r="C85" s="140">
        <f>SUM(C86:C90)</f>
        <v>0</v>
      </c>
      <c r="D85" s="138"/>
    </row>
    <row r="86" spans="1:4" x14ac:dyDescent="0.2">
      <c r="A86" s="141" t="s">
        <v>214</v>
      </c>
      <c r="B86" s="142" t="s">
        <v>215</v>
      </c>
      <c r="C86" s="120">
        <v>0</v>
      </c>
      <c r="D86" s="143"/>
    </row>
    <row r="87" spans="1:4" x14ac:dyDescent="0.2">
      <c r="A87" s="141" t="s">
        <v>216</v>
      </c>
      <c r="B87" s="142" t="s">
        <v>217</v>
      </c>
      <c r="C87" s="120">
        <v>0</v>
      </c>
      <c r="D87" s="143"/>
    </row>
    <row r="88" spans="1:4" x14ac:dyDescent="0.2">
      <c r="A88" s="141" t="s">
        <v>218</v>
      </c>
      <c r="B88" s="142" t="s">
        <v>219</v>
      </c>
      <c r="C88" s="120">
        <v>0</v>
      </c>
      <c r="D88" s="143"/>
    </row>
    <row r="89" spans="1:4" x14ac:dyDescent="0.2">
      <c r="A89" s="141" t="s">
        <v>220</v>
      </c>
      <c r="B89" s="142" t="s">
        <v>221</v>
      </c>
      <c r="C89" s="120">
        <v>0</v>
      </c>
      <c r="D89" s="143"/>
    </row>
    <row r="90" spans="1:4" x14ac:dyDescent="0.2">
      <c r="A90" s="141" t="s">
        <v>222</v>
      </c>
      <c r="B90" s="142" t="s">
        <v>223</v>
      </c>
      <c r="C90" s="120">
        <v>0</v>
      </c>
      <c r="D90" s="143"/>
    </row>
    <row r="91" spans="1:4" x14ac:dyDescent="0.2">
      <c r="A91" s="154"/>
      <c r="B91" s="145"/>
      <c r="C91" s="120"/>
      <c r="D91" s="143"/>
    </row>
    <row r="92" spans="1:4" ht="25.5" x14ac:dyDescent="0.2">
      <c r="A92" s="150" t="s">
        <v>224</v>
      </c>
      <c r="B92" s="136" t="s">
        <v>225</v>
      </c>
      <c r="C92" s="140">
        <f>SUM(C93:C96)</f>
        <v>0</v>
      </c>
      <c r="D92" s="138"/>
    </row>
    <row r="93" spans="1:4" x14ac:dyDescent="0.2">
      <c r="A93" s="141" t="s">
        <v>226</v>
      </c>
      <c r="B93" s="142" t="s">
        <v>227</v>
      </c>
      <c r="C93" s="120">
        <v>0</v>
      </c>
      <c r="D93" s="143"/>
    </row>
    <row r="94" spans="1:4" x14ac:dyDescent="0.2">
      <c r="A94" s="141" t="s">
        <v>228</v>
      </c>
      <c r="B94" s="142" t="s">
        <v>229</v>
      </c>
      <c r="C94" s="120">
        <v>0</v>
      </c>
      <c r="D94" s="143"/>
    </row>
    <row r="95" spans="1:4" x14ac:dyDescent="0.2">
      <c r="A95" s="141" t="s">
        <v>230</v>
      </c>
      <c r="B95" s="142" t="s">
        <v>231</v>
      </c>
      <c r="C95" s="120">
        <v>0</v>
      </c>
      <c r="D95" s="143"/>
    </row>
    <row r="96" spans="1:4" x14ac:dyDescent="0.2">
      <c r="A96" s="141" t="s">
        <v>232</v>
      </c>
      <c r="B96" s="142" t="s">
        <v>233</v>
      </c>
      <c r="C96" s="120">
        <v>0</v>
      </c>
      <c r="D96" s="143"/>
    </row>
    <row r="97" spans="1:4" x14ac:dyDescent="0.2">
      <c r="A97" s="154"/>
      <c r="B97" s="145"/>
      <c r="C97" s="120"/>
      <c r="D97" s="143"/>
    </row>
    <row r="98" spans="1:4" ht="25.5" x14ac:dyDescent="0.2">
      <c r="A98" s="150" t="s">
        <v>234</v>
      </c>
      <c r="B98" s="136" t="s">
        <v>235</v>
      </c>
      <c r="C98" s="140">
        <f>SUM(C99:C105)</f>
        <v>0</v>
      </c>
      <c r="D98" s="138"/>
    </row>
    <row r="99" spans="1:4" x14ac:dyDescent="0.2">
      <c r="A99" s="141" t="s">
        <v>236</v>
      </c>
      <c r="B99" s="142" t="s">
        <v>237</v>
      </c>
      <c r="C99" s="120">
        <v>0</v>
      </c>
      <c r="D99" s="143"/>
    </row>
    <row r="100" spans="1:4" ht="25.5" x14ac:dyDescent="0.2">
      <c r="A100" s="141" t="s">
        <v>238</v>
      </c>
      <c r="B100" s="142" t="s">
        <v>239</v>
      </c>
      <c r="C100" s="120">
        <v>0</v>
      </c>
      <c r="D100" s="143"/>
    </row>
    <row r="101" spans="1:4" x14ac:dyDescent="0.2">
      <c r="A101" s="141" t="s">
        <v>240</v>
      </c>
      <c r="B101" s="142" t="s">
        <v>241</v>
      </c>
      <c r="C101" s="120">
        <v>0</v>
      </c>
      <c r="D101" s="143"/>
    </row>
    <row r="102" spans="1:4" ht="25.5" x14ac:dyDescent="0.2">
      <c r="A102" s="141" t="s">
        <v>242</v>
      </c>
      <c r="B102" s="142" t="s">
        <v>243</v>
      </c>
      <c r="C102" s="120">
        <v>0</v>
      </c>
      <c r="D102" s="143"/>
    </row>
    <row r="103" spans="1:4" x14ac:dyDescent="0.2">
      <c r="A103" s="141" t="s">
        <v>244</v>
      </c>
      <c r="B103" s="142" t="s">
        <v>245</v>
      </c>
      <c r="C103" s="120">
        <v>0</v>
      </c>
      <c r="D103" s="143"/>
    </row>
    <row r="104" spans="1:4" x14ac:dyDescent="0.2">
      <c r="A104" s="141" t="s">
        <v>246</v>
      </c>
      <c r="B104" s="142" t="s">
        <v>247</v>
      </c>
      <c r="C104" s="120">
        <v>0</v>
      </c>
      <c r="D104" s="143"/>
    </row>
    <row r="105" spans="1:4" ht="25.5" x14ac:dyDescent="0.2">
      <c r="A105" s="141" t="s">
        <v>248</v>
      </c>
      <c r="B105" s="142" t="s">
        <v>249</v>
      </c>
      <c r="C105" s="120">
        <v>0</v>
      </c>
      <c r="D105" s="143"/>
    </row>
    <row r="106" spans="1:4" x14ac:dyDescent="0.2">
      <c r="A106" s="154"/>
      <c r="B106" s="145"/>
      <c r="C106" s="120"/>
      <c r="D106" s="143"/>
    </row>
    <row r="107" spans="1:4" ht="25.5" x14ac:dyDescent="0.2">
      <c r="A107" s="150" t="s">
        <v>250</v>
      </c>
      <c r="B107" s="136" t="s">
        <v>251</v>
      </c>
      <c r="C107" s="140">
        <f>SUM(C108:C109)</f>
        <v>0</v>
      </c>
      <c r="D107" s="138"/>
    </row>
    <row r="108" spans="1:4" x14ac:dyDescent="0.2">
      <c r="A108" s="141" t="s">
        <v>252</v>
      </c>
      <c r="B108" s="142" t="s">
        <v>253</v>
      </c>
      <c r="C108" s="120">
        <v>0</v>
      </c>
      <c r="D108" s="143"/>
    </row>
    <row r="109" spans="1:4" x14ac:dyDescent="0.2">
      <c r="A109" s="141" t="s">
        <v>254</v>
      </c>
      <c r="B109" s="142" t="s">
        <v>255</v>
      </c>
      <c r="C109" s="120">
        <v>0</v>
      </c>
      <c r="D109" s="143"/>
    </row>
    <row r="110" spans="1:4" x14ac:dyDescent="0.2">
      <c r="A110" s="154"/>
      <c r="B110" s="145"/>
      <c r="C110" s="120"/>
      <c r="D110" s="143"/>
    </row>
    <row r="111" spans="1:4" ht="25.5" x14ac:dyDescent="0.2">
      <c r="A111" s="150" t="s">
        <v>256</v>
      </c>
      <c r="B111" s="136" t="s">
        <v>257</v>
      </c>
      <c r="C111" s="140">
        <f>SUM(C112:C115)</f>
        <v>0</v>
      </c>
      <c r="D111" s="138"/>
    </row>
    <row r="112" spans="1:4" x14ac:dyDescent="0.2">
      <c r="A112" s="141" t="s">
        <v>258</v>
      </c>
      <c r="B112" s="142" t="s">
        <v>259</v>
      </c>
      <c r="C112" s="120">
        <v>0</v>
      </c>
      <c r="D112" s="143"/>
    </row>
    <row r="113" spans="1:4" x14ac:dyDescent="0.2">
      <c r="A113" s="141" t="s">
        <v>260</v>
      </c>
      <c r="B113" s="142" t="s">
        <v>261</v>
      </c>
      <c r="C113" s="120">
        <v>0</v>
      </c>
      <c r="D113" s="143"/>
    </row>
    <row r="114" spans="1:4" x14ac:dyDescent="0.2">
      <c r="A114" s="141" t="s">
        <v>262</v>
      </c>
      <c r="B114" s="142" t="s">
        <v>263</v>
      </c>
      <c r="C114" s="120">
        <v>0</v>
      </c>
      <c r="D114" s="143"/>
    </row>
    <row r="115" spans="1:4" ht="25.5" x14ac:dyDescent="0.2">
      <c r="A115" s="141" t="s">
        <v>264</v>
      </c>
      <c r="B115" s="142" t="s">
        <v>265</v>
      </c>
      <c r="C115" s="120">
        <v>0</v>
      </c>
      <c r="D115" s="143"/>
    </row>
    <row r="116" spans="1:4" x14ac:dyDescent="0.2">
      <c r="A116" s="154"/>
      <c r="B116" s="145"/>
      <c r="C116" s="120"/>
      <c r="D116" s="143"/>
    </row>
    <row r="117" spans="1:4" ht="25.5" x14ac:dyDescent="0.2">
      <c r="A117" s="150" t="s">
        <v>266</v>
      </c>
      <c r="B117" s="136" t="s">
        <v>267</v>
      </c>
      <c r="C117" s="140">
        <f>SUM(C118:C125)</f>
        <v>0</v>
      </c>
      <c r="D117" s="138"/>
    </row>
    <row r="118" spans="1:4" x14ac:dyDescent="0.2">
      <c r="A118" s="141" t="s">
        <v>268</v>
      </c>
      <c r="B118" s="142" t="s">
        <v>269</v>
      </c>
      <c r="C118" s="120"/>
      <c r="D118" s="143"/>
    </row>
    <row r="119" spans="1:4" ht="25.5" x14ac:dyDescent="0.2">
      <c r="A119" s="141" t="s">
        <v>270</v>
      </c>
      <c r="B119" s="142" t="s">
        <v>271</v>
      </c>
      <c r="C119" s="120">
        <v>0</v>
      </c>
      <c r="D119" s="143"/>
    </row>
    <row r="120" spans="1:4" x14ac:dyDescent="0.2">
      <c r="A120" s="141" t="s">
        <v>272</v>
      </c>
      <c r="B120" s="142" t="s">
        <v>273</v>
      </c>
      <c r="C120" s="120">
        <v>0</v>
      </c>
      <c r="D120" s="143"/>
    </row>
    <row r="121" spans="1:4" x14ac:dyDescent="0.2">
      <c r="A121" s="141" t="s">
        <v>274</v>
      </c>
      <c r="B121" s="142" t="s">
        <v>275</v>
      </c>
      <c r="C121" s="120">
        <v>0</v>
      </c>
      <c r="D121" s="143"/>
    </row>
    <row r="122" spans="1:4" x14ac:dyDescent="0.2">
      <c r="A122" s="141" t="s">
        <v>276</v>
      </c>
      <c r="B122" s="142" t="s">
        <v>277</v>
      </c>
      <c r="C122" s="120">
        <v>0</v>
      </c>
      <c r="D122" s="143"/>
    </row>
    <row r="123" spans="1:4" ht="25.5" x14ac:dyDescent="0.2">
      <c r="A123" s="141" t="s">
        <v>278</v>
      </c>
      <c r="B123" s="142" t="s">
        <v>279</v>
      </c>
      <c r="C123" s="120">
        <v>0</v>
      </c>
      <c r="D123" s="143"/>
    </row>
    <row r="124" spans="1:4" x14ac:dyDescent="0.2">
      <c r="A124" s="141" t="s">
        <v>280</v>
      </c>
      <c r="B124" s="142" t="s">
        <v>281</v>
      </c>
      <c r="C124" s="120">
        <v>0</v>
      </c>
      <c r="D124" s="143"/>
    </row>
    <row r="125" spans="1:4" x14ac:dyDescent="0.2">
      <c r="A125" s="141" t="s">
        <v>282</v>
      </c>
      <c r="B125" s="142" t="s">
        <v>283</v>
      </c>
      <c r="C125" s="120">
        <v>0</v>
      </c>
      <c r="D125" s="143"/>
    </row>
    <row r="126" spans="1:4" x14ac:dyDescent="0.2">
      <c r="A126" s="141"/>
      <c r="B126" s="145"/>
      <c r="C126" s="120"/>
      <c r="D126" s="143"/>
    </row>
    <row r="127" spans="1:4" x14ac:dyDescent="0.2">
      <c r="A127" s="135">
        <v>5</v>
      </c>
      <c r="B127" s="155" t="s">
        <v>284</v>
      </c>
      <c r="C127" s="140">
        <f>SUM(C129+C139+C149+C154)</f>
        <v>0</v>
      </c>
      <c r="D127" s="138"/>
    </row>
    <row r="128" spans="1:4" x14ac:dyDescent="0.2">
      <c r="A128" s="154"/>
      <c r="B128" s="145"/>
      <c r="C128" s="120"/>
      <c r="D128" s="143"/>
    </row>
    <row r="129" spans="1:4" x14ac:dyDescent="0.2">
      <c r="A129" s="156" t="s">
        <v>285</v>
      </c>
      <c r="B129" s="136" t="s">
        <v>286</v>
      </c>
      <c r="C129" s="140">
        <f>SUM(C130:C137)</f>
        <v>0</v>
      </c>
      <c r="D129" s="138"/>
    </row>
    <row r="130" spans="1:4" x14ac:dyDescent="0.2">
      <c r="A130" s="157" t="s">
        <v>287</v>
      </c>
      <c r="B130" s="142" t="s">
        <v>288</v>
      </c>
      <c r="C130" s="120">
        <v>0</v>
      </c>
      <c r="D130" s="143"/>
    </row>
    <row r="131" spans="1:4" x14ac:dyDescent="0.2">
      <c r="A131" s="157" t="s">
        <v>289</v>
      </c>
      <c r="B131" s="142" t="s">
        <v>290</v>
      </c>
      <c r="C131" s="120">
        <v>0</v>
      </c>
      <c r="D131" s="143"/>
    </row>
    <row r="132" spans="1:4" x14ac:dyDescent="0.2">
      <c r="A132" s="157" t="s">
        <v>291</v>
      </c>
      <c r="B132" s="142" t="s">
        <v>292</v>
      </c>
      <c r="C132" s="120"/>
      <c r="D132" s="143"/>
    </row>
    <row r="133" spans="1:4" x14ac:dyDescent="0.2">
      <c r="A133" s="157" t="s">
        <v>293</v>
      </c>
      <c r="B133" s="142" t="s">
        <v>294</v>
      </c>
      <c r="C133" s="120"/>
      <c r="D133" s="143"/>
    </row>
    <row r="134" spans="1:4" x14ac:dyDescent="0.2">
      <c r="A134" s="157" t="s">
        <v>295</v>
      </c>
      <c r="B134" s="142" t="s">
        <v>296</v>
      </c>
      <c r="C134" s="120"/>
      <c r="D134" s="143"/>
    </row>
    <row r="135" spans="1:4" ht="25.5" x14ac:dyDescent="0.2">
      <c r="A135" s="157" t="s">
        <v>297</v>
      </c>
      <c r="B135" s="142" t="s">
        <v>298</v>
      </c>
      <c r="C135" s="120"/>
      <c r="D135" s="143"/>
    </row>
    <row r="136" spans="1:4" ht="25.5" x14ac:dyDescent="0.2">
      <c r="A136" s="157" t="s">
        <v>299</v>
      </c>
      <c r="B136" s="142" t="s">
        <v>300</v>
      </c>
      <c r="C136" s="120"/>
      <c r="D136" s="143"/>
    </row>
    <row r="137" spans="1:4" x14ac:dyDescent="0.2">
      <c r="A137" s="157" t="s">
        <v>301</v>
      </c>
      <c r="B137" s="142" t="s">
        <v>302</v>
      </c>
      <c r="C137" s="120">
        <v>0</v>
      </c>
      <c r="D137" s="143"/>
    </row>
    <row r="138" spans="1:4" x14ac:dyDescent="0.2">
      <c r="A138" s="157"/>
      <c r="B138" s="142"/>
      <c r="C138" s="120"/>
      <c r="D138" s="143"/>
    </row>
    <row r="139" spans="1:4" ht="25.5" x14ac:dyDescent="0.2">
      <c r="A139" s="156" t="s">
        <v>303</v>
      </c>
      <c r="B139" s="136" t="s">
        <v>304</v>
      </c>
      <c r="C139" s="140">
        <f>SUM(C140:C147)</f>
        <v>0</v>
      </c>
      <c r="D139" s="138"/>
    </row>
    <row r="140" spans="1:4" x14ac:dyDescent="0.2">
      <c r="A140" s="157" t="s">
        <v>305</v>
      </c>
      <c r="B140" s="142" t="s">
        <v>306</v>
      </c>
      <c r="C140" s="120">
        <v>0</v>
      </c>
      <c r="D140" s="143"/>
    </row>
    <row r="141" spans="1:4" x14ac:dyDescent="0.2">
      <c r="A141" s="157" t="s">
        <v>307</v>
      </c>
      <c r="B141" s="142" t="s">
        <v>308</v>
      </c>
      <c r="C141" s="120">
        <v>0</v>
      </c>
      <c r="D141" s="143"/>
    </row>
    <row r="142" spans="1:4" x14ac:dyDescent="0.2">
      <c r="A142" s="157" t="s">
        <v>309</v>
      </c>
      <c r="B142" s="142" t="s">
        <v>310</v>
      </c>
      <c r="C142" s="120">
        <v>0</v>
      </c>
      <c r="D142" s="143"/>
    </row>
    <row r="143" spans="1:4" x14ac:dyDescent="0.2">
      <c r="A143" s="157" t="s">
        <v>311</v>
      </c>
      <c r="B143" s="142" t="s">
        <v>312</v>
      </c>
      <c r="C143" s="120">
        <v>0</v>
      </c>
      <c r="D143" s="143"/>
    </row>
    <row r="144" spans="1:4" x14ac:dyDescent="0.2">
      <c r="A144" s="157" t="s">
        <v>313</v>
      </c>
      <c r="B144" s="142" t="s">
        <v>314</v>
      </c>
      <c r="C144" s="120">
        <v>0</v>
      </c>
      <c r="D144" s="143"/>
    </row>
    <row r="145" spans="1:4" x14ac:dyDescent="0.2">
      <c r="A145" s="157" t="s">
        <v>315</v>
      </c>
      <c r="B145" s="142" t="s">
        <v>316</v>
      </c>
      <c r="C145" s="120">
        <v>0</v>
      </c>
      <c r="D145" s="143"/>
    </row>
    <row r="146" spans="1:4" x14ac:dyDescent="0.2">
      <c r="A146" s="157" t="s">
        <v>317</v>
      </c>
      <c r="B146" s="142" t="s">
        <v>318</v>
      </c>
      <c r="C146" s="120">
        <v>0</v>
      </c>
      <c r="D146" s="143"/>
    </row>
    <row r="147" spans="1:4" ht="25.5" x14ac:dyDescent="0.2">
      <c r="A147" s="157" t="s">
        <v>319</v>
      </c>
      <c r="B147" s="142" t="s">
        <v>320</v>
      </c>
      <c r="C147" s="120">
        <v>0</v>
      </c>
      <c r="D147" s="143"/>
    </row>
    <row r="148" spans="1:4" x14ac:dyDescent="0.2">
      <c r="A148" s="157"/>
      <c r="B148" s="142"/>
      <c r="C148" s="120"/>
      <c r="D148" s="143"/>
    </row>
    <row r="149" spans="1:4" x14ac:dyDescent="0.2">
      <c r="A149" s="156" t="s">
        <v>321</v>
      </c>
      <c r="B149" s="136" t="s">
        <v>322</v>
      </c>
      <c r="C149" s="140">
        <f>SUM(C150:C152)</f>
        <v>0</v>
      </c>
      <c r="D149" s="138"/>
    </row>
    <row r="150" spans="1:4" x14ac:dyDescent="0.2">
      <c r="A150" s="157" t="s">
        <v>323</v>
      </c>
      <c r="B150" s="142" t="s">
        <v>324</v>
      </c>
      <c r="C150" s="120">
        <v>0</v>
      </c>
      <c r="D150" s="143"/>
    </row>
    <row r="151" spans="1:4" x14ac:dyDescent="0.2">
      <c r="A151" s="157" t="s">
        <v>325</v>
      </c>
      <c r="B151" s="142" t="s">
        <v>326</v>
      </c>
      <c r="C151" s="120">
        <v>0</v>
      </c>
      <c r="D151" s="143"/>
    </row>
    <row r="152" spans="1:4" x14ac:dyDescent="0.2">
      <c r="A152" s="157" t="s">
        <v>327</v>
      </c>
      <c r="B152" s="142" t="s">
        <v>328</v>
      </c>
      <c r="C152" s="120">
        <v>0</v>
      </c>
      <c r="D152" s="143"/>
    </row>
    <row r="153" spans="1:4" x14ac:dyDescent="0.2">
      <c r="A153" s="157"/>
      <c r="B153" s="142"/>
      <c r="C153" s="120"/>
      <c r="D153" s="143"/>
    </row>
    <row r="154" spans="1:4" x14ac:dyDescent="0.2">
      <c r="A154" s="156" t="s">
        <v>329</v>
      </c>
      <c r="B154" s="136" t="s">
        <v>330</v>
      </c>
      <c r="C154" s="140">
        <f>SUM(C155:C158)</f>
        <v>0</v>
      </c>
      <c r="D154" s="138"/>
    </row>
    <row r="155" spans="1:4" x14ac:dyDescent="0.2">
      <c r="A155" s="157" t="s">
        <v>331</v>
      </c>
      <c r="B155" s="142" t="s">
        <v>332</v>
      </c>
      <c r="C155" s="120">
        <v>0</v>
      </c>
      <c r="D155" s="143"/>
    </row>
    <row r="156" spans="1:4" x14ac:dyDescent="0.2">
      <c r="A156" s="157" t="s">
        <v>333</v>
      </c>
      <c r="B156" s="142" t="s">
        <v>334</v>
      </c>
      <c r="C156" s="120">
        <v>0</v>
      </c>
      <c r="D156" s="143"/>
    </row>
    <row r="157" spans="1:4" x14ac:dyDescent="0.2">
      <c r="A157" s="157" t="s">
        <v>335</v>
      </c>
      <c r="B157" s="142" t="s">
        <v>336</v>
      </c>
      <c r="C157" s="120">
        <v>0</v>
      </c>
      <c r="D157" s="143"/>
    </row>
    <row r="158" spans="1:4" x14ac:dyDescent="0.2">
      <c r="A158" s="157" t="s">
        <v>337</v>
      </c>
      <c r="B158" s="142" t="s">
        <v>338</v>
      </c>
      <c r="C158" s="120">
        <v>0</v>
      </c>
      <c r="D158" s="143"/>
    </row>
    <row r="159" spans="1:4" x14ac:dyDescent="0.2">
      <c r="A159" s="158"/>
      <c r="B159" s="158"/>
      <c r="C159" s="158"/>
      <c r="D159" s="158"/>
    </row>
    <row r="160" spans="1:4" x14ac:dyDescent="0.2">
      <c r="A160" s="125" t="s">
        <v>74</v>
      </c>
      <c r="C160" s="126"/>
    </row>
    <row r="161" spans="1:4" ht="73.5" customHeight="1" x14ac:dyDescent="0.2">
      <c r="A161" s="127" t="str">
        <f>'7. Gestión Institucional '!B24</f>
        <v>RE4. P3. Bienes y servicios adquiridos en cantidad, calidad y oportunidad para la operación de la institución</v>
      </c>
      <c r="B161" s="129" t="s">
        <v>75</v>
      </c>
      <c r="C161" s="129">
        <f>SUM(C163,C239,C283)</f>
        <v>0</v>
      </c>
      <c r="D161" s="130"/>
    </row>
    <row r="162" spans="1:4" ht="33" customHeight="1" x14ac:dyDescent="0.2">
      <c r="A162" s="131" t="s">
        <v>76</v>
      </c>
      <c r="B162" s="132" t="s">
        <v>77</v>
      </c>
      <c r="C162" s="133" t="s">
        <v>78</v>
      </c>
      <c r="D162" s="134" t="s">
        <v>79</v>
      </c>
    </row>
    <row r="163" spans="1:4" x14ac:dyDescent="0.2">
      <c r="A163" s="135">
        <v>1</v>
      </c>
      <c r="B163" s="136" t="s">
        <v>80</v>
      </c>
      <c r="C163" s="137">
        <f>SUM(C165,C172,C179,C188,C197,C202,C209,C214,C225,C231)</f>
        <v>0</v>
      </c>
      <c r="D163" s="138"/>
    </row>
    <row r="164" spans="1:4" x14ac:dyDescent="0.2">
      <c r="A164" s="135"/>
      <c r="B164" s="153"/>
      <c r="C164" s="140"/>
      <c r="D164" s="138"/>
    </row>
    <row r="165" spans="1:4" x14ac:dyDescent="0.2">
      <c r="A165" s="139" t="s">
        <v>82</v>
      </c>
      <c r="B165" s="136" t="s">
        <v>83</v>
      </c>
      <c r="C165" s="140">
        <f>SUM(C166:C170)</f>
        <v>0</v>
      </c>
      <c r="D165" s="138"/>
    </row>
    <row r="166" spans="1:4" x14ac:dyDescent="0.2">
      <c r="A166" s="141" t="s">
        <v>84</v>
      </c>
      <c r="B166" s="142" t="s">
        <v>85</v>
      </c>
      <c r="C166" s="120">
        <v>0</v>
      </c>
      <c r="D166" s="143"/>
    </row>
    <row r="167" spans="1:4" ht="25.5" x14ac:dyDescent="0.2">
      <c r="A167" s="141" t="s">
        <v>86</v>
      </c>
      <c r="B167" s="142" t="s">
        <v>87</v>
      </c>
      <c r="C167" s="120">
        <v>0</v>
      </c>
      <c r="D167" s="143"/>
    </row>
    <row r="168" spans="1:4" x14ac:dyDescent="0.2">
      <c r="A168" s="141" t="s">
        <v>88</v>
      </c>
      <c r="B168" s="142" t="s">
        <v>89</v>
      </c>
      <c r="C168" s="120">
        <v>0</v>
      </c>
      <c r="D168" s="143"/>
    </row>
    <row r="169" spans="1:4" ht="25.5" x14ac:dyDescent="0.2">
      <c r="A169" s="141" t="s">
        <v>90</v>
      </c>
      <c r="B169" s="142" t="s">
        <v>91</v>
      </c>
      <c r="C169" s="120">
        <v>0</v>
      </c>
      <c r="D169" s="143"/>
    </row>
    <row r="170" spans="1:4" x14ac:dyDescent="0.2">
      <c r="A170" s="141" t="s">
        <v>92</v>
      </c>
      <c r="B170" s="142" t="s">
        <v>93</v>
      </c>
      <c r="C170" s="120">
        <v>0</v>
      </c>
      <c r="D170" s="143"/>
    </row>
    <row r="171" spans="1:4" x14ac:dyDescent="0.2">
      <c r="A171" s="144"/>
      <c r="B171" s="145"/>
      <c r="C171" s="120"/>
      <c r="D171" s="143"/>
    </row>
    <row r="172" spans="1:4" x14ac:dyDescent="0.2">
      <c r="A172" s="139" t="s">
        <v>94</v>
      </c>
      <c r="B172" s="136" t="s">
        <v>95</v>
      </c>
      <c r="C172" s="140">
        <f>SUM(C173:C177)</f>
        <v>0</v>
      </c>
      <c r="D172" s="138"/>
    </row>
    <row r="173" spans="1:4" x14ac:dyDescent="0.2">
      <c r="A173" s="141" t="s">
        <v>96</v>
      </c>
      <c r="B173" s="142" t="s">
        <v>97</v>
      </c>
      <c r="C173" s="120">
        <v>0</v>
      </c>
      <c r="D173" s="143"/>
    </row>
    <row r="174" spans="1:4" x14ac:dyDescent="0.2">
      <c r="A174" s="141" t="s">
        <v>98</v>
      </c>
      <c r="B174" s="142" t="s">
        <v>99</v>
      </c>
      <c r="C174" s="120">
        <v>0</v>
      </c>
      <c r="D174" s="143"/>
    </row>
    <row r="175" spans="1:4" x14ac:dyDescent="0.2">
      <c r="A175" s="141" t="s">
        <v>100</v>
      </c>
      <c r="B175" s="142" t="s">
        <v>101</v>
      </c>
      <c r="C175" s="120">
        <v>0</v>
      </c>
      <c r="D175" s="143"/>
    </row>
    <row r="176" spans="1:4" x14ac:dyDescent="0.2">
      <c r="A176" s="141" t="s">
        <v>102</v>
      </c>
      <c r="B176" s="142" t="s">
        <v>103</v>
      </c>
      <c r="C176" s="120">
        <v>0</v>
      </c>
      <c r="D176" s="143"/>
    </row>
    <row r="177" spans="1:4" x14ac:dyDescent="0.2">
      <c r="A177" s="141" t="s">
        <v>104</v>
      </c>
      <c r="B177" s="142" t="s">
        <v>105</v>
      </c>
      <c r="C177" s="120">
        <v>0</v>
      </c>
      <c r="D177" s="143"/>
    </row>
    <row r="178" spans="1:4" x14ac:dyDescent="0.2">
      <c r="A178" s="144"/>
      <c r="B178" s="145"/>
      <c r="C178" s="140"/>
      <c r="D178" s="138"/>
    </row>
    <row r="179" spans="1:4" ht="25.5" x14ac:dyDescent="0.2">
      <c r="A179" s="139" t="s">
        <v>106</v>
      </c>
      <c r="B179" s="146" t="s">
        <v>107</v>
      </c>
      <c r="C179" s="140">
        <f>SUM(C180:C186)</f>
        <v>0</v>
      </c>
      <c r="D179" s="138"/>
    </row>
    <row r="180" spans="1:4" x14ac:dyDescent="0.2">
      <c r="A180" s="141" t="s">
        <v>108</v>
      </c>
      <c r="B180" s="142" t="s">
        <v>109</v>
      </c>
      <c r="C180" s="120">
        <v>0</v>
      </c>
      <c r="D180" s="143"/>
    </row>
    <row r="181" spans="1:4" x14ac:dyDescent="0.2">
      <c r="A181" s="141" t="s">
        <v>110</v>
      </c>
      <c r="B181" s="142" t="s">
        <v>111</v>
      </c>
      <c r="C181" s="120">
        <v>0</v>
      </c>
      <c r="D181" s="143"/>
    </row>
    <row r="182" spans="1:4" x14ac:dyDescent="0.2">
      <c r="A182" s="141" t="s">
        <v>112</v>
      </c>
      <c r="B182" s="142" t="s">
        <v>113</v>
      </c>
      <c r="C182" s="120"/>
      <c r="D182" s="143"/>
    </row>
    <row r="183" spans="1:4" x14ac:dyDescent="0.2">
      <c r="A183" s="141" t="s">
        <v>114</v>
      </c>
      <c r="B183" s="142" t="s">
        <v>115</v>
      </c>
      <c r="C183" s="120">
        <v>0</v>
      </c>
      <c r="D183" s="143"/>
    </row>
    <row r="184" spans="1:4" x14ac:dyDescent="0.2">
      <c r="A184" s="141" t="s">
        <v>116</v>
      </c>
      <c r="B184" s="142" t="s">
        <v>117</v>
      </c>
      <c r="C184" s="120">
        <v>0</v>
      </c>
      <c r="D184" s="143"/>
    </row>
    <row r="185" spans="1:4" ht="25.5" x14ac:dyDescent="0.2">
      <c r="A185" s="141" t="s">
        <v>118</v>
      </c>
      <c r="B185" s="142" t="s">
        <v>119</v>
      </c>
      <c r="C185" s="120">
        <v>0</v>
      </c>
      <c r="D185" s="143"/>
    </row>
    <row r="186" spans="1:4" ht="25.5" x14ac:dyDescent="0.2">
      <c r="A186" s="141" t="s">
        <v>120</v>
      </c>
      <c r="B186" s="142" t="s">
        <v>121</v>
      </c>
      <c r="C186" s="120">
        <v>0</v>
      </c>
      <c r="D186" s="143"/>
    </row>
    <row r="187" spans="1:4" x14ac:dyDescent="0.2">
      <c r="A187" s="144"/>
      <c r="B187" s="145"/>
      <c r="C187" s="120"/>
      <c r="D187" s="143"/>
    </row>
    <row r="188" spans="1:4" x14ac:dyDescent="0.2">
      <c r="A188" s="139" t="s">
        <v>122</v>
      </c>
      <c r="B188" s="136" t="s">
        <v>123</v>
      </c>
      <c r="C188" s="140">
        <f>SUM(C189:C195)</f>
        <v>0</v>
      </c>
      <c r="D188" s="138"/>
    </row>
    <row r="189" spans="1:4" x14ac:dyDescent="0.2">
      <c r="A189" s="141" t="s">
        <v>124</v>
      </c>
      <c r="B189" s="142" t="s">
        <v>125</v>
      </c>
      <c r="C189" s="120">
        <v>0</v>
      </c>
      <c r="D189" s="143"/>
    </row>
    <row r="190" spans="1:4" x14ac:dyDescent="0.2">
      <c r="A190" s="141" t="s">
        <v>126</v>
      </c>
      <c r="B190" s="142" t="s">
        <v>127</v>
      </c>
      <c r="C190" s="120">
        <v>0</v>
      </c>
      <c r="D190" s="143"/>
    </row>
    <row r="191" spans="1:4" x14ac:dyDescent="0.2">
      <c r="A191" s="141" t="s">
        <v>128</v>
      </c>
      <c r="B191" s="142" t="s">
        <v>129</v>
      </c>
      <c r="C191" s="120">
        <v>0</v>
      </c>
      <c r="D191" s="143"/>
    </row>
    <row r="192" spans="1:4" ht="25.5" x14ac:dyDescent="0.2">
      <c r="A192" s="141" t="s">
        <v>130</v>
      </c>
      <c r="B192" s="142" t="s">
        <v>131</v>
      </c>
      <c r="C192" s="120">
        <v>0</v>
      </c>
      <c r="D192" s="143"/>
    </row>
    <row r="193" spans="1:4" ht="25.5" x14ac:dyDescent="0.2">
      <c r="A193" s="141" t="s">
        <v>132</v>
      </c>
      <c r="B193" s="142" t="s">
        <v>133</v>
      </c>
      <c r="C193" s="120">
        <v>0</v>
      </c>
      <c r="D193" s="143"/>
    </row>
    <row r="194" spans="1:4" x14ac:dyDescent="0.2">
      <c r="A194" s="141" t="s">
        <v>134</v>
      </c>
      <c r="B194" s="142" t="s">
        <v>135</v>
      </c>
      <c r="C194" s="120">
        <v>0</v>
      </c>
      <c r="D194" s="143"/>
    </row>
    <row r="195" spans="1:4" x14ac:dyDescent="0.2">
      <c r="A195" s="141" t="s">
        <v>136</v>
      </c>
      <c r="B195" s="142" t="s">
        <v>137</v>
      </c>
      <c r="C195" s="120"/>
      <c r="D195" s="143"/>
    </row>
    <row r="196" spans="1:4" x14ac:dyDescent="0.2">
      <c r="A196" s="144"/>
      <c r="B196" s="145"/>
      <c r="C196" s="120"/>
      <c r="D196" s="143"/>
    </row>
    <row r="197" spans="1:4" x14ac:dyDescent="0.2">
      <c r="A197" s="139" t="s">
        <v>138</v>
      </c>
      <c r="B197" s="136" t="s">
        <v>139</v>
      </c>
      <c r="C197" s="140">
        <f>SUM(C198++C199+C200)</f>
        <v>0</v>
      </c>
      <c r="D197" s="138"/>
    </row>
    <row r="198" spans="1:4" x14ac:dyDescent="0.2">
      <c r="A198" s="141" t="s">
        <v>140</v>
      </c>
      <c r="B198" s="142" t="s">
        <v>141</v>
      </c>
      <c r="C198" s="120">
        <v>0</v>
      </c>
      <c r="D198" s="143"/>
    </row>
    <row r="199" spans="1:4" x14ac:dyDescent="0.2">
      <c r="A199" s="141" t="s">
        <v>142</v>
      </c>
      <c r="B199" s="142" t="s">
        <v>143</v>
      </c>
      <c r="C199" s="120">
        <v>0</v>
      </c>
      <c r="D199" s="143"/>
    </row>
    <row r="200" spans="1:4" x14ac:dyDescent="0.2">
      <c r="A200" s="141" t="s">
        <v>144</v>
      </c>
      <c r="B200" s="142" t="s">
        <v>145</v>
      </c>
      <c r="C200" s="120">
        <v>0</v>
      </c>
      <c r="D200" s="143"/>
    </row>
    <row r="201" spans="1:4" x14ac:dyDescent="0.2">
      <c r="A201" s="144"/>
      <c r="B201" s="145"/>
      <c r="C201" s="120"/>
      <c r="D201" s="143"/>
    </row>
    <row r="202" spans="1:4" ht="25.5" x14ac:dyDescent="0.2">
      <c r="A202" s="139" t="s">
        <v>146</v>
      </c>
      <c r="B202" s="136" t="s">
        <v>147</v>
      </c>
      <c r="C202" s="140">
        <f>SUM(C203+C206+C207)</f>
        <v>0</v>
      </c>
      <c r="D202" s="138"/>
    </row>
    <row r="203" spans="1:4" x14ac:dyDescent="0.2">
      <c r="A203" s="141" t="s">
        <v>148</v>
      </c>
      <c r="B203" s="145" t="s">
        <v>149</v>
      </c>
      <c r="C203" s="140">
        <f>SUM(C204:C205)</f>
        <v>0</v>
      </c>
      <c r="D203" s="138"/>
    </row>
    <row r="204" spans="1:4" x14ac:dyDescent="0.2">
      <c r="A204" s="144" t="s">
        <v>150</v>
      </c>
      <c r="B204" s="145" t="s">
        <v>151</v>
      </c>
      <c r="C204" s="120">
        <v>0</v>
      </c>
      <c r="D204" s="143"/>
    </row>
    <row r="205" spans="1:4" ht="25.5" x14ac:dyDescent="0.2">
      <c r="A205" s="144" t="s">
        <v>152</v>
      </c>
      <c r="B205" s="145" t="s">
        <v>153</v>
      </c>
      <c r="C205" s="120">
        <v>0</v>
      </c>
      <c r="D205" s="143"/>
    </row>
    <row r="206" spans="1:4" x14ac:dyDescent="0.2">
      <c r="A206" s="141" t="s">
        <v>154</v>
      </c>
      <c r="B206" s="142" t="s">
        <v>155</v>
      </c>
      <c r="C206" s="120">
        <v>0</v>
      </c>
      <c r="D206" s="143"/>
    </row>
    <row r="207" spans="1:4" x14ac:dyDescent="0.2">
      <c r="A207" s="141" t="s">
        <v>156</v>
      </c>
      <c r="B207" s="142" t="s">
        <v>157</v>
      </c>
      <c r="C207" s="120">
        <v>0</v>
      </c>
      <c r="D207" s="143"/>
    </row>
    <row r="208" spans="1:4" x14ac:dyDescent="0.2">
      <c r="A208" s="144"/>
      <c r="B208" s="145"/>
      <c r="C208" s="120"/>
      <c r="D208" s="143"/>
    </row>
    <row r="209" spans="1:4" x14ac:dyDescent="0.2">
      <c r="A209" s="139" t="s">
        <v>158</v>
      </c>
      <c r="B209" s="136" t="s">
        <v>159</v>
      </c>
      <c r="C209" s="137" t="s">
        <v>160</v>
      </c>
      <c r="D209" s="138"/>
    </row>
    <row r="210" spans="1:4" x14ac:dyDescent="0.2">
      <c r="A210" s="141" t="s">
        <v>161</v>
      </c>
      <c r="B210" s="142" t="s">
        <v>162</v>
      </c>
      <c r="C210" s="147" t="s">
        <v>160</v>
      </c>
      <c r="D210" s="143"/>
    </row>
    <row r="211" spans="1:4" x14ac:dyDescent="0.2">
      <c r="A211" s="141" t="s">
        <v>163</v>
      </c>
      <c r="B211" s="142" t="s">
        <v>164</v>
      </c>
      <c r="C211" s="120">
        <v>0</v>
      </c>
      <c r="D211" s="143"/>
    </row>
    <row r="212" spans="1:4" x14ac:dyDescent="0.2">
      <c r="A212" s="141" t="s">
        <v>165</v>
      </c>
      <c r="B212" s="142" t="s">
        <v>166</v>
      </c>
      <c r="C212" s="120">
        <v>0</v>
      </c>
      <c r="D212" s="143"/>
    </row>
    <row r="213" spans="1:4" x14ac:dyDescent="0.2">
      <c r="A213" s="144"/>
      <c r="B213" s="145"/>
      <c r="C213" s="120"/>
      <c r="D213" s="143"/>
    </row>
    <row r="214" spans="1:4" x14ac:dyDescent="0.2">
      <c r="A214" s="139" t="s">
        <v>167</v>
      </c>
      <c r="B214" s="136" t="s">
        <v>168</v>
      </c>
      <c r="C214" s="140">
        <f>SUM(C215:C223)</f>
        <v>0</v>
      </c>
      <c r="D214" s="138"/>
    </row>
    <row r="215" spans="1:4" x14ac:dyDescent="0.2">
      <c r="A215" s="141" t="s">
        <v>169</v>
      </c>
      <c r="B215" s="142" t="s">
        <v>170</v>
      </c>
      <c r="C215" s="120">
        <v>0</v>
      </c>
      <c r="D215" s="143"/>
    </row>
    <row r="216" spans="1:4" x14ac:dyDescent="0.2">
      <c r="A216" s="141" t="s">
        <v>171</v>
      </c>
      <c r="B216" s="142" t="s">
        <v>172</v>
      </c>
      <c r="C216" s="120">
        <v>0</v>
      </c>
      <c r="D216" s="143"/>
    </row>
    <row r="217" spans="1:4" x14ac:dyDescent="0.2">
      <c r="A217" s="141" t="s">
        <v>173</v>
      </c>
      <c r="B217" s="142" t="s">
        <v>174</v>
      </c>
      <c r="C217" s="120">
        <v>0</v>
      </c>
      <c r="D217" s="143"/>
    </row>
    <row r="218" spans="1:4" ht="25.5" x14ac:dyDescent="0.2">
      <c r="A218" s="141" t="s">
        <v>175</v>
      </c>
      <c r="B218" s="142" t="s">
        <v>176</v>
      </c>
      <c r="C218" s="120">
        <v>0</v>
      </c>
      <c r="D218" s="143"/>
    </row>
    <row r="219" spans="1:4" ht="25.5" x14ac:dyDescent="0.2">
      <c r="A219" s="141" t="s">
        <v>177</v>
      </c>
      <c r="B219" s="142" t="s">
        <v>178</v>
      </c>
      <c r="C219" s="120">
        <v>0</v>
      </c>
      <c r="D219" s="143"/>
    </row>
    <row r="220" spans="1:4" ht="25.5" x14ac:dyDescent="0.2">
      <c r="A220" s="141" t="s">
        <v>179</v>
      </c>
      <c r="B220" s="142" t="s">
        <v>180</v>
      </c>
      <c r="C220" s="120">
        <v>0</v>
      </c>
      <c r="D220" s="143"/>
    </row>
    <row r="221" spans="1:4" x14ac:dyDescent="0.2">
      <c r="A221" s="141" t="s">
        <v>181</v>
      </c>
      <c r="B221" s="142" t="s">
        <v>182</v>
      </c>
      <c r="C221" s="120">
        <v>0</v>
      </c>
      <c r="D221" s="143"/>
    </row>
    <row r="222" spans="1:4" ht="25.5" x14ac:dyDescent="0.2">
      <c r="A222" s="141" t="s">
        <v>183</v>
      </c>
      <c r="B222" s="142" t="s">
        <v>184</v>
      </c>
      <c r="C222" s="120">
        <v>0</v>
      </c>
      <c r="D222" s="143"/>
    </row>
    <row r="223" spans="1:4" ht="25.5" x14ac:dyDescent="0.2">
      <c r="A223" s="141" t="s">
        <v>185</v>
      </c>
      <c r="B223" s="142" t="s">
        <v>186</v>
      </c>
      <c r="C223" s="120">
        <v>0</v>
      </c>
      <c r="D223" s="143"/>
    </row>
    <row r="224" spans="1:4" x14ac:dyDescent="0.2">
      <c r="A224" s="144"/>
      <c r="B224" s="145"/>
      <c r="C224" s="120"/>
      <c r="D224" s="143"/>
    </row>
    <row r="225" spans="1:4" x14ac:dyDescent="0.2">
      <c r="A225" s="139" t="s">
        <v>187</v>
      </c>
      <c r="B225" s="136" t="s">
        <v>188</v>
      </c>
      <c r="C225" s="140">
        <f>SUM(C226:C229)</f>
        <v>0</v>
      </c>
      <c r="D225" s="138"/>
    </row>
    <row r="226" spans="1:4" x14ac:dyDescent="0.2">
      <c r="A226" s="141" t="s">
        <v>189</v>
      </c>
      <c r="B226" s="142" t="s">
        <v>190</v>
      </c>
      <c r="C226" s="120">
        <v>0</v>
      </c>
      <c r="D226" s="143"/>
    </row>
    <row r="227" spans="1:4" x14ac:dyDescent="0.2">
      <c r="A227" s="141" t="s">
        <v>191</v>
      </c>
      <c r="B227" s="142" t="s">
        <v>192</v>
      </c>
      <c r="C227" s="120">
        <v>0</v>
      </c>
      <c r="D227" s="143"/>
    </row>
    <row r="228" spans="1:4" x14ac:dyDescent="0.2">
      <c r="A228" s="141" t="s">
        <v>193</v>
      </c>
      <c r="B228" s="142" t="s">
        <v>194</v>
      </c>
      <c r="C228" s="120">
        <v>0</v>
      </c>
      <c r="D228" s="143"/>
    </row>
    <row r="229" spans="1:4" x14ac:dyDescent="0.2">
      <c r="A229" s="141" t="s">
        <v>195</v>
      </c>
      <c r="B229" s="142" t="s">
        <v>196</v>
      </c>
      <c r="C229" s="120">
        <v>0</v>
      </c>
      <c r="D229" s="143"/>
    </row>
    <row r="230" spans="1:4" x14ac:dyDescent="0.2">
      <c r="A230" s="144"/>
      <c r="B230" s="145"/>
      <c r="C230" s="120"/>
      <c r="D230" s="143"/>
    </row>
    <row r="231" spans="1:4" x14ac:dyDescent="0.2">
      <c r="A231" s="139" t="s">
        <v>197</v>
      </c>
      <c r="B231" s="136" t="s">
        <v>198</v>
      </c>
      <c r="C231" s="140">
        <f>SUM(C232:C237)</f>
        <v>0</v>
      </c>
      <c r="D231" s="138"/>
    </row>
    <row r="232" spans="1:4" x14ac:dyDescent="0.2">
      <c r="A232" s="141" t="s">
        <v>199</v>
      </c>
      <c r="B232" s="142" t="s">
        <v>200</v>
      </c>
      <c r="C232" s="120">
        <v>0</v>
      </c>
      <c r="D232" s="143"/>
    </row>
    <row r="233" spans="1:4" x14ac:dyDescent="0.2">
      <c r="A233" s="141" t="s">
        <v>201</v>
      </c>
      <c r="B233" s="142" t="s">
        <v>202</v>
      </c>
      <c r="C233" s="120">
        <v>0</v>
      </c>
      <c r="D233" s="143"/>
    </row>
    <row r="234" spans="1:4" x14ac:dyDescent="0.2">
      <c r="A234" s="141" t="s">
        <v>203</v>
      </c>
      <c r="B234" s="142" t="s">
        <v>204</v>
      </c>
      <c r="C234" s="120">
        <v>0</v>
      </c>
      <c r="D234" s="143"/>
    </row>
    <row r="235" spans="1:4" ht="25.5" x14ac:dyDescent="0.2">
      <c r="A235" s="141" t="s">
        <v>205</v>
      </c>
      <c r="B235" s="142" t="s">
        <v>206</v>
      </c>
      <c r="C235" s="120">
        <v>0</v>
      </c>
      <c r="D235" s="143"/>
    </row>
    <row r="236" spans="1:4" x14ac:dyDescent="0.2">
      <c r="A236" s="141" t="s">
        <v>207</v>
      </c>
      <c r="B236" s="142" t="s">
        <v>208</v>
      </c>
      <c r="C236" s="120">
        <v>0</v>
      </c>
      <c r="D236" s="143"/>
    </row>
    <row r="237" spans="1:4" x14ac:dyDescent="0.2">
      <c r="A237" s="141" t="s">
        <v>209</v>
      </c>
      <c r="B237" s="142" t="s">
        <v>210</v>
      </c>
      <c r="C237" s="148">
        <v>0</v>
      </c>
      <c r="D237" s="149"/>
    </row>
    <row r="238" spans="1:4" x14ac:dyDescent="0.2">
      <c r="A238" s="150"/>
      <c r="B238" s="151"/>
      <c r="C238" s="152"/>
      <c r="D238" s="130"/>
    </row>
    <row r="239" spans="1:4" x14ac:dyDescent="0.2">
      <c r="A239" s="135">
        <v>2</v>
      </c>
      <c r="B239" s="136" t="s">
        <v>211</v>
      </c>
      <c r="C239" s="140">
        <f>SUM(C241+C248+C254+C263+C267+C273)</f>
        <v>0</v>
      </c>
      <c r="D239" s="138"/>
    </row>
    <row r="240" spans="1:4" x14ac:dyDescent="0.2">
      <c r="A240" s="135"/>
      <c r="B240" s="153"/>
      <c r="C240" s="120"/>
      <c r="D240" s="143"/>
    </row>
    <row r="241" spans="1:4" x14ac:dyDescent="0.2">
      <c r="A241" s="150" t="s">
        <v>212</v>
      </c>
      <c r="B241" s="136" t="s">
        <v>213</v>
      </c>
      <c r="C241" s="140">
        <f>SUM(C242:C246)</f>
        <v>0</v>
      </c>
      <c r="D241" s="138"/>
    </row>
    <row r="242" spans="1:4" x14ac:dyDescent="0.2">
      <c r="A242" s="141" t="s">
        <v>214</v>
      </c>
      <c r="B242" s="142" t="s">
        <v>215</v>
      </c>
      <c r="C242" s="120">
        <v>0</v>
      </c>
      <c r="D242" s="143"/>
    </row>
    <row r="243" spans="1:4" x14ac:dyDescent="0.2">
      <c r="A243" s="141" t="s">
        <v>216</v>
      </c>
      <c r="B243" s="142" t="s">
        <v>217</v>
      </c>
      <c r="C243" s="120">
        <v>0</v>
      </c>
      <c r="D243" s="143"/>
    </row>
    <row r="244" spans="1:4" x14ac:dyDescent="0.2">
      <c r="A244" s="141" t="s">
        <v>218</v>
      </c>
      <c r="B244" s="142" t="s">
        <v>219</v>
      </c>
      <c r="C244" s="120">
        <v>0</v>
      </c>
      <c r="D244" s="143"/>
    </row>
    <row r="245" spans="1:4" x14ac:dyDescent="0.2">
      <c r="A245" s="141" t="s">
        <v>220</v>
      </c>
      <c r="B245" s="142" t="s">
        <v>221</v>
      </c>
      <c r="C245" s="120">
        <v>0</v>
      </c>
      <c r="D245" s="143"/>
    </row>
    <row r="246" spans="1:4" x14ac:dyDescent="0.2">
      <c r="A246" s="141" t="s">
        <v>222</v>
      </c>
      <c r="B246" s="142" t="s">
        <v>223</v>
      </c>
      <c r="C246" s="120">
        <v>0</v>
      </c>
      <c r="D246" s="143"/>
    </row>
    <row r="247" spans="1:4" x14ac:dyDescent="0.2">
      <c r="A247" s="154"/>
      <c r="B247" s="145"/>
      <c r="C247" s="120"/>
      <c r="D247" s="143"/>
    </row>
    <row r="248" spans="1:4" ht="25.5" x14ac:dyDescent="0.2">
      <c r="A248" s="150" t="s">
        <v>224</v>
      </c>
      <c r="B248" s="136" t="s">
        <v>225</v>
      </c>
      <c r="C248" s="140">
        <f>SUM(C249:C252)</f>
        <v>0</v>
      </c>
      <c r="D248" s="138"/>
    </row>
    <row r="249" spans="1:4" x14ac:dyDescent="0.2">
      <c r="A249" s="141" t="s">
        <v>226</v>
      </c>
      <c r="B249" s="142" t="s">
        <v>227</v>
      </c>
      <c r="C249" s="120">
        <v>0</v>
      </c>
      <c r="D249" s="143"/>
    </row>
    <row r="250" spans="1:4" x14ac:dyDescent="0.2">
      <c r="A250" s="141" t="s">
        <v>228</v>
      </c>
      <c r="B250" s="142" t="s">
        <v>229</v>
      </c>
      <c r="C250" s="120">
        <v>0</v>
      </c>
      <c r="D250" s="143"/>
    </row>
    <row r="251" spans="1:4" x14ac:dyDescent="0.2">
      <c r="A251" s="141" t="s">
        <v>230</v>
      </c>
      <c r="B251" s="142" t="s">
        <v>231</v>
      </c>
      <c r="C251" s="120">
        <v>0</v>
      </c>
      <c r="D251" s="143"/>
    </row>
    <row r="252" spans="1:4" x14ac:dyDescent="0.2">
      <c r="A252" s="141" t="s">
        <v>232</v>
      </c>
      <c r="B252" s="142" t="s">
        <v>233</v>
      </c>
      <c r="C252" s="120">
        <v>0</v>
      </c>
      <c r="D252" s="143"/>
    </row>
    <row r="253" spans="1:4" x14ac:dyDescent="0.2">
      <c r="A253" s="154"/>
      <c r="B253" s="145"/>
      <c r="C253" s="120"/>
      <c r="D253" s="143"/>
    </row>
    <row r="254" spans="1:4" ht="25.5" x14ac:dyDescent="0.2">
      <c r="A254" s="150" t="s">
        <v>234</v>
      </c>
      <c r="B254" s="136" t="s">
        <v>235</v>
      </c>
      <c r="C254" s="140">
        <f>SUM(C255:C261)</f>
        <v>0</v>
      </c>
      <c r="D254" s="138"/>
    </row>
    <row r="255" spans="1:4" x14ac:dyDescent="0.2">
      <c r="A255" s="141" t="s">
        <v>236</v>
      </c>
      <c r="B255" s="142" t="s">
        <v>237</v>
      </c>
      <c r="C255" s="120">
        <v>0</v>
      </c>
      <c r="D255" s="143"/>
    </row>
    <row r="256" spans="1:4" ht="25.5" x14ac:dyDescent="0.2">
      <c r="A256" s="141" t="s">
        <v>238</v>
      </c>
      <c r="B256" s="142" t="s">
        <v>239</v>
      </c>
      <c r="C256" s="120">
        <v>0</v>
      </c>
      <c r="D256" s="143"/>
    </row>
    <row r="257" spans="1:4" x14ac:dyDescent="0.2">
      <c r="A257" s="141" t="s">
        <v>240</v>
      </c>
      <c r="B257" s="142" t="s">
        <v>241</v>
      </c>
      <c r="C257" s="120">
        <v>0</v>
      </c>
      <c r="D257" s="143"/>
    </row>
    <row r="258" spans="1:4" ht="25.5" x14ac:dyDescent="0.2">
      <c r="A258" s="141" t="s">
        <v>242</v>
      </c>
      <c r="B258" s="142" t="s">
        <v>243</v>
      </c>
      <c r="C258" s="120">
        <v>0</v>
      </c>
      <c r="D258" s="143"/>
    </row>
    <row r="259" spans="1:4" x14ac:dyDescent="0.2">
      <c r="A259" s="141" t="s">
        <v>244</v>
      </c>
      <c r="B259" s="142" t="s">
        <v>245</v>
      </c>
      <c r="C259" s="120">
        <v>0</v>
      </c>
      <c r="D259" s="143"/>
    </row>
    <row r="260" spans="1:4" x14ac:dyDescent="0.2">
      <c r="A260" s="141" t="s">
        <v>246</v>
      </c>
      <c r="B260" s="142" t="s">
        <v>247</v>
      </c>
      <c r="C260" s="120">
        <v>0</v>
      </c>
      <c r="D260" s="143"/>
    </row>
    <row r="261" spans="1:4" ht="25.5" x14ac:dyDescent="0.2">
      <c r="A261" s="141" t="s">
        <v>248</v>
      </c>
      <c r="B261" s="142" t="s">
        <v>249</v>
      </c>
      <c r="C261" s="120">
        <v>0</v>
      </c>
      <c r="D261" s="143"/>
    </row>
    <row r="262" spans="1:4" x14ac:dyDescent="0.2">
      <c r="A262" s="154"/>
      <c r="B262" s="145"/>
      <c r="C262" s="120"/>
      <c r="D262" s="143"/>
    </row>
    <row r="263" spans="1:4" ht="25.5" x14ac:dyDescent="0.2">
      <c r="A263" s="150" t="s">
        <v>250</v>
      </c>
      <c r="B263" s="136" t="s">
        <v>251</v>
      </c>
      <c r="C263" s="140">
        <f>SUM(C264:C265)</f>
        <v>0</v>
      </c>
      <c r="D263" s="138"/>
    </row>
    <row r="264" spans="1:4" x14ac:dyDescent="0.2">
      <c r="A264" s="141" t="s">
        <v>252</v>
      </c>
      <c r="B264" s="142" t="s">
        <v>253</v>
      </c>
      <c r="C264" s="120">
        <v>0</v>
      </c>
      <c r="D264" s="143"/>
    </row>
    <row r="265" spans="1:4" x14ac:dyDescent="0.2">
      <c r="A265" s="141" t="s">
        <v>254</v>
      </c>
      <c r="B265" s="142" t="s">
        <v>255</v>
      </c>
      <c r="C265" s="120">
        <v>0</v>
      </c>
      <c r="D265" s="143"/>
    </row>
    <row r="266" spans="1:4" x14ac:dyDescent="0.2">
      <c r="A266" s="154"/>
      <c r="B266" s="145"/>
      <c r="C266" s="120"/>
      <c r="D266" s="143"/>
    </row>
    <row r="267" spans="1:4" ht="25.5" x14ac:dyDescent="0.2">
      <c r="A267" s="150" t="s">
        <v>256</v>
      </c>
      <c r="B267" s="136" t="s">
        <v>257</v>
      </c>
      <c r="C267" s="140">
        <f>SUM(C268:C271)</f>
        <v>0</v>
      </c>
      <c r="D267" s="138"/>
    </row>
    <row r="268" spans="1:4" x14ac:dyDescent="0.2">
      <c r="A268" s="141" t="s">
        <v>258</v>
      </c>
      <c r="B268" s="142" t="s">
        <v>259</v>
      </c>
      <c r="C268" s="120">
        <v>0</v>
      </c>
      <c r="D268" s="143"/>
    </row>
    <row r="269" spans="1:4" x14ac:dyDescent="0.2">
      <c r="A269" s="141" t="s">
        <v>260</v>
      </c>
      <c r="B269" s="142" t="s">
        <v>261</v>
      </c>
      <c r="C269" s="120">
        <v>0</v>
      </c>
      <c r="D269" s="143"/>
    </row>
    <row r="270" spans="1:4" x14ac:dyDescent="0.2">
      <c r="A270" s="141" t="s">
        <v>262</v>
      </c>
      <c r="B270" s="142" t="s">
        <v>263</v>
      </c>
      <c r="C270" s="120">
        <v>0</v>
      </c>
      <c r="D270" s="143"/>
    </row>
    <row r="271" spans="1:4" ht="25.5" x14ac:dyDescent="0.2">
      <c r="A271" s="141" t="s">
        <v>264</v>
      </c>
      <c r="B271" s="142" t="s">
        <v>265</v>
      </c>
      <c r="C271" s="120">
        <v>0</v>
      </c>
      <c r="D271" s="143"/>
    </row>
    <row r="272" spans="1:4" x14ac:dyDescent="0.2">
      <c r="A272" s="154"/>
      <c r="B272" s="145"/>
      <c r="C272" s="120"/>
      <c r="D272" s="143"/>
    </row>
    <row r="273" spans="1:4" ht="25.5" x14ac:dyDescent="0.2">
      <c r="A273" s="150" t="s">
        <v>266</v>
      </c>
      <c r="B273" s="136" t="s">
        <v>267</v>
      </c>
      <c r="C273" s="140">
        <f>SUM(C274:C281)</f>
        <v>0</v>
      </c>
      <c r="D273" s="138"/>
    </row>
    <row r="274" spans="1:4" x14ac:dyDescent="0.2">
      <c r="A274" s="141" t="s">
        <v>268</v>
      </c>
      <c r="B274" s="142" t="s">
        <v>269</v>
      </c>
      <c r="C274" s="120"/>
      <c r="D274" s="143"/>
    </row>
    <row r="275" spans="1:4" ht="25.5" x14ac:dyDescent="0.2">
      <c r="A275" s="141" t="s">
        <v>270</v>
      </c>
      <c r="B275" s="142" t="s">
        <v>271</v>
      </c>
      <c r="C275" s="120">
        <v>0</v>
      </c>
      <c r="D275" s="143"/>
    </row>
    <row r="276" spans="1:4" x14ac:dyDescent="0.2">
      <c r="A276" s="141" t="s">
        <v>272</v>
      </c>
      <c r="B276" s="142" t="s">
        <v>273</v>
      </c>
      <c r="C276" s="120">
        <v>0</v>
      </c>
      <c r="D276" s="143"/>
    </row>
    <row r="277" spans="1:4" x14ac:dyDescent="0.2">
      <c r="A277" s="141" t="s">
        <v>274</v>
      </c>
      <c r="B277" s="142" t="s">
        <v>275</v>
      </c>
      <c r="C277" s="120">
        <v>0</v>
      </c>
      <c r="D277" s="143"/>
    </row>
    <row r="278" spans="1:4" x14ac:dyDescent="0.2">
      <c r="A278" s="141" t="s">
        <v>276</v>
      </c>
      <c r="B278" s="142" t="s">
        <v>277</v>
      </c>
      <c r="C278" s="120">
        <v>0</v>
      </c>
      <c r="D278" s="143"/>
    </row>
    <row r="279" spans="1:4" ht="25.5" x14ac:dyDescent="0.2">
      <c r="A279" s="141" t="s">
        <v>278</v>
      </c>
      <c r="B279" s="142" t="s">
        <v>279</v>
      </c>
      <c r="C279" s="120">
        <v>0</v>
      </c>
      <c r="D279" s="143"/>
    </row>
    <row r="280" spans="1:4" x14ac:dyDescent="0.2">
      <c r="A280" s="141" t="s">
        <v>280</v>
      </c>
      <c r="B280" s="142" t="s">
        <v>281</v>
      </c>
      <c r="C280" s="120">
        <v>0</v>
      </c>
      <c r="D280" s="143"/>
    </row>
    <row r="281" spans="1:4" x14ac:dyDescent="0.2">
      <c r="A281" s="141" t="s">
        <v>282</v>
      </c>
      <c r="B281" s="142" t="s">
        <v>283</v>
      </c>
      <c r="C281" s="120">
        <v>0</v>
      </c>
      <c r="D281" s="143"/>
    </row>
    <row r="282" spans="1:4" x14ac:dyDescent="0.2">
      <c r="A282" s="141"/>
      <c r="B282" s="145"/>
      <c r="C282" s="120"/>
      <c r="D282" s="143"/>
    </row>
    <row r="283" spans="1:4" x14ac:dyDescent="0.2">
      <c r="A283" s="135">
        <v>5</v>
      </c>
      <c r="B283" s="155" t="s">
        <v>284</v>
      </c>
      <c r="C283" s="140">
        <f>SUM(C285+C295+C305+C310)</f>
        <v>0</v>
      </c>
      <c r="D283" s="138"/>
    </row>
    <row r="284" spans="1:4" x14ac:dyDescent="0.2">
      <c r="A284" s="154"/>
      <c r="B284" s="145"/>
      <c r="C284" s="120"/>
      <c r="D284" s="143"/>
    </row>
    <row r="285" spans="1:4" x14ac:dyDescent="0.2">
      <c r="A285" s="156" t="s">
        <v>285</v>
      </c>
      <c r="B285" s="136" t="s">
        <v>286</v>
      </c>
      <c r="C285" s="140">
        <f>SUM(C286:C293)</f>
        <v>0</v>
      </c>
      <c r="D285" s="138"/>
    </row>
    <row r="286" spans="1:4" x14ac:dyDescent="0.2">
      <c r="A286" s="157" t="s">
        <v>287</v>
      </c>
      <c r="B286" s="142" t="s">
        <v>288</v>
      </c>
      <c r="C286" s="120">
        <v>0</v>
      </c>
      <c r="D286" s="143"/>
    </row>
    <row r="287" spans="1:4" x14ac:dyDescent="0.2">
      <c r="A287" s="157" t="s">
        <v>289</v>
      </c>
      <c r="B287" s="142" t="s">
        <v>290</v>
      </c>
      <c r="C287" s="120">
        <v>0</v>
      </c>
      <c r="D287" s="143"/>
    </row>
    <row r="288" spans="1:4" x14ac:dyDescent="0.2">
      <c r="A288" s="157" t="s">
        <v>291</v>
      </c>
      <c r="B288" s="142" t="s">
        <v>292</v>
      </c>
      <c r="C288" s="120"/>
      <c r="D288" s="143"/>
    </row>
    <row r="289" spans="1:4" x14ac:dyDescent="0.2">
      <c r="A289" s="157" t="s">
        <v>293</v>
      </c>
      <c r="B289" s="142" t="s">
        <v>294</v>
      </c>
      <c r="C289" s="120"/>
      <c r="D289" s="143"/>
    </row>
    <row r="290" spans="1:4" x14ac:dyDescent="0.2">
      <c r="A290" s="157" t="s">
        <v>295</v>
      </c>
      <c r="B290" s="142" t="s">
        <v>296</v>
      </c>
      <c r="C290" s="120"/>
      <c r="D290" s="143"/>
    </row>
    <row r="291" spans="1:4" ht="25.5" x14ac:dyDescent="0.2">
      <c r="A291" s="157" t="s">
        <v>297</v>
      </c>
      <c r="B291" s="142" t="s">
        <v>298</v>
      </c>
      <c r="C291" s="120"/>
      <c r="D291" s="143"/>
    </row>
    <row r="292" spans="1:4" ht="25.5" x14ac:dyDescent="0.2">
      <c r="A292" s="157" t="s">
        <v>299</v>
      </c>
      <c r="B292" s="142" t="s">
        <v>300</v>
      </c>
      <c r="C292" s="120"/>
      <c r="D292" s="143"/>
    </row>
    <row r="293" spans="1:4" x14ac:dyDescent="0.2">
      <c r="A293" s="157" t="s">
        <v>301</v>
      </c>
      <c r="B293" s="142" t="s">
        <v>302</v>
      </c>
      <c r="C293" s="120">
        <v>0</v>
      </c>
      <c r="D293" s="143"/>
    </row>
    <row r="294" spans="1:4" x14ac:dyDescent="0.2">
      <c r="A294" s="157"/>
      <c r="B294" s="142"/>
      <c r="C294" s="120"/>
      <c r="D294" s="143"/>
    </row>
    <row r="295" spans="1:4" ht="25.5" x14ac:dyDescent="0.2">
      <c r="A295" s="156" t="s">
        <v>303</v>
      </c>
      <c r="B295" s="136" t="s">
        <v>304</v>
      </c>
      <c r="C295" s="140">
        <f>SUM(C296:C303)</f>
        <v>0</v>
      </c>
      <c r="D295" s="138"/>
    </row>
    <row r="296" spans="1:4" x14ac:dyDescent="0.2">
      <c r="A296" s="157" t="s">
        <v>305</v>
      </c>
      <c r="B296" s="142" t="s">
        <v>306</v>
      </c>
      <c r="C296" s="120">
        <v>0</v>
      </c>
      <c r="D296" s="143"/>
    </row>
    <row r="297" spans="1:4" x14ac:dyDescent="0.2">
      <c r="A297" s="157" t="s">
        <v>307</v>
      </c>
      <c r="B297" s="142" t="s">
        <v>308</v>
      </c>
      <c r="C297" s="120">
        <v>0</v>
      </c>
      <c r="D297" s="143"/>
    </row>
    <row r="298" spans="1:4" x14ac:dyDescent="0.2">
      <c r="A298" s="157" t="s">
        <v>309</v>
      </c>
      <c r="B298" s="142" t="s">
        <v>310</v>
      </c>
      <c r="C298" s="120">
        <v>0</v>
      </c>
      <c r="D298" s="143"/>
    </row>
    <row r="299" spans="1:4" x14ac:dyDescent="0.2">
      <c r="A299" s="157" t="s">
        <v>311</v>
      </c>
      <c r="B299" s="142" t="s">
        <v>312</v>
      </c>
      <c r="C299" s="120">
        <v>0</v>
      </c>
      <c r="D299" s="143"/>
    </row>
    <row r="300" spans="1:4" x14ac:dyDescent="0.2">
      <c r="A300" s="157" t="s">
        <v>313</v>
      </c>
      <c r="B300" s="142" t="s">
        <v>314</v>
      </c>
      <c r="C300" s="120">
        <v>0</v>
      </c>
      <c r="D300" s="143"/>
    </row>
    <row r="301" spans="1:4" x14ac:dyDescent="0.2">
      <c r="A301" s="157" t="s">
        <v>315</v>
      </c>
      <c r="B301" s="142" t="s">
        <v>316</v>
      </c>
      <c r="C301" s="120">
        <v>0</v>
      </c>
      <c r="D301" s="143"/>
    </row>
    <row r="302" spans="1:4" x14ac:dyDescent="0.2">
      <c r="A302" s="157" t="s">
        <v>317</v>
      </c>
      <c r="B302" s="142" t="s">
        <v>318</v>
      </c>
      <c r="C302" s="120">
        <v>0</v>
      </c>
      <c r="D302" s="143"/>
    </row>
    <row r="303" spans="1:4" ht="25.5" x14ac:dyDescent="0.2">
      <c r="A303" s="157" t="s">
        <v>319</v>
      </c>
      <c r="B303" s="142" t="s">
        <v>320</v>
      </c>
      <c r="C303" s="120">
        <v>0</v>
      </c>
      <c r="D303" s="143"/>
    </row>
    <row r="304" spans="1:4" x14ac:dyDescent="0.2">
      <c r="A304" s="157"/>
      <c r="B304" s="142"/>
      <c r="C304" s="120"/>
      <c r="D304" s="143"/>
    </row>
    <row r="305" spans="1:4" x14ac:dyDescent="0.2">
      <c r="A305" s="156" t="s">
        <v>321</v>
      </c>
      <c r="B305" s="136" t="s">
        <v>322</v>
      </c>
      <c r="C305" s="140">
        <f>SUM(C306:C308)</f>
        <v>0</v>
      </c>
      <c r="D305" s="138"/>
    </row>
    <row r="306" spans="1:4" x14ac:dyDescent="0.2">
      <c r="A306" s="157" t="s">
        <v>323</v>
      </c>
      <c r="B306" s="142" t="s">
        <v>324</v>
      </c>
      <c r="C306" s="120">
        <v>0</v>
      </c>
      <c r="D306" s="143"/>
    </row>
    <row r="307" spans="1:4" x14ac:dyDescent="0.2">
      <c r="A307" s="157" t="s">
        <v>325</v>
      </c>
      <c r="B307" s="142" t="s">
        <v>326</v>
      </c>
      <c r="C307" s="120">
        <v>0</v>
      </c>
      <c r="D307" s="143"/>
    </row>
    <row r="308" spans="1:4" x14ac:dyDescent="0.2">
      <c r="A308" s="157" t="s">
        <v>327</v>
      </c>
      <c r="B308" s="142" t="s">
        <v>328</v>
      </c>
      <c r="C308" s="120">
        <v>0</v>
      </c>
      <c r="D308" s="143"/>
    </row>
    <row r="309" spans="1:4" x14ac:dyDescent="0.2">
      <c r="A309" s="157"/>
      <c r="B309" s="142"/>
      <c r="C309" s="120"/>
      <c r="D309" s="143"/>
    </row>
    <row r="310" spans="1:4" x14ac:dyDescent="0.2">
      <c r="A310" s="156" t="s">
        <v>329</v>
      </c>
      <c r="B310" s="136" t="s">
        <v>330</v>
      </c>
      <c r="C310" s="140">
        <f>SUM(C311:C314)</f>
        <v>0</v>
      </c>
      <c r="D310" s="138"/>
    </row>
    <row r="311" spans="1:4" x14ac:dyDescent="0.2">
      <c r="A311" s="157" t="s">
        <v>331</v>
      </c>
      <c r="B311" s="142" t="s">
        <v>332</v>
      </c>
      <c r="C311" s="120">
        <v>0</v>
      </c>
      <c r="D311" s="143"/>
    </row>
    <row r="312" spans="1:4" x14ac:dyDescent="0.2">
      <c r="A312" s="157" t="s">
        <v>333</v>
      </c>
      <c r="B312" s="142" t="s">
        <v>334</v>
      </c>
      <c r="C312" s="120">
        <v>0</v>
      </c>
      <c r="D312" s="143"/>
    </row>
    <row r="313" spans="1:4" x14ac:dyDescent="0.2">
      <c r="A313" s="157" t="s">
        <v>335</v>
      </c>
      <c r="B313" s="142" t="s">
        <v>336</v>
      </c>
      <c r="C313" s="120">
        <v>0</v>
      </c>
      <c r="D313" s="143"/>
    </row>
    <row r="314" spans="1:4" x14ac:dyDescent="0.2">
      <c r="A314" s="157" t="s">
        <v>337</v>
      </c>
      <c r="B314" s="142" t="s">
        <v>338</v>
      </c>
      <c r="C314" s="120">
        <v>0</v>
      </c>
      <c r="D314" s="143"/>
    </row>
    <row r="315" spans="1:4" x14ac:dyDescent="0.2">
      <c r="A315" s="158"/>
      <c r="B315" s="158"/>
      <c r="C315" s="158"/>
      <c r="D315" s="158"/>
    </row>
    <row r="316" spans="1:4" x14ac:dyDescent="0.2">
      <c r="A316" s="125" t="s">
        <v>74</v>
      </c>
      <c r="C316" s="126"/>
    </row>
    <row r="317" spans="1:4" ht="25.5" x14ac:dyDescent="0.2">
      <c r="A317" s="159" t="str">
        <f>'7. Gestión Institucional '!B29</f>
        <v>Flotillas de vehículos en condiciones apropiadas de funcionamiento</v>
      </c>
      <c r="B317" s="128" t="s">
        <v>75</v>
      </c>
      <c r="C317" s="120">
        <f>SUM(C319,C395,C439)</f>
        <v>0</v>
      </c>
      <c r="D317" s="130"/>
    </row>
    <row r="318" spans="1:4" ht="33" customHeight="1" x14ac:dyDescent="0.2">
      <c r="A318" s="131" t="s">
        <v>76</v>
      </c>
      <c r="B318" s="132" t="s">
        <v>77</v>
      </c>
      <c r="C318" s="133" t="s">
        <v>78</v>
      </c>
      <c r="D318" s="134" t="s">
        <v>79</v>
      </c>
    </row>
    <row r="319" spans="1:4" x14ac:dyDescent="0.2">
      <c r="A319" s="135">
        <v>1</v>
      </c>
      <c r="B319" s="136" t="s">
        <v>80</v>
      </c>
      <c r="C319" s="137">
        <f>SUM(C321,C328,C335,C344,C353,C358,C365,C370,C381,C387)</f>
        <v>0</v>
      </c>
      <c r="D319" s="138"/>
    </row>
    <row r="320" spans="1:4" x14ac:dyDescent="0.2">
      <c r="A320" s="135"/>
      <c r="B320" s="153"/>
      <c r="C320" s="140"/>
      <c r="D320" s="138"/>
    </row>
    <row r="321" spans="1:4" x14ac:dyDescent="0.2">
      <c r="A321" s="139" t="s">
        <v>82</v>
      </c>
      <c r="B321" s="136" t="s">
        <v>83</v>
      </c>
      <c r="C321" s="140">
        <f>SUM(C322:C326)</f>
        <v>0</v>
      </c>
      <c r="D321" s="138"/>
    </row>
    <row r="322" spans="1:4" x14ac:dyDescent="0.2">
      <c r="A322" s="141" t="s">
        <v>84</v>
      </c>
      <c r="B322" s="142" t="s">
        <v>85</v>
      </c>
      <c r="C322" s="120">
        <v>0</v>
      </c>
      <c r="D322" s="143"/>
    </row>
    <row r="323" spans="1:4" ht="25.5" x14ac:dyDescent="0.2">
      <c r="A323" s="141" t="s">
        <v>86</v>
      </c>
      <c r="B323" s="142" t="s">
        <v>87</v>
      </c>
      <c r="C323" s="120">
        <v>0</v>
      </c>
      <c r="D323" s="143"/>
    </row>
    <row r="324" spans="1:4" x14ac:dyDescent="0.2">
      <c r="A324" s="141" t="s">
        <v>88</v>
      </c>
      <c r="B324" s="142" t="s">
        <v>89</v>
      </c>
      <c r="C324" s="120">
        <v>0</v>
      </c>
      <c r="D324" s="143"/>
    </row>
    <row r="325" spans="1:4" ht="25.5" x14ac:dyDescent="0.2">
      <c r="A325" s="141" t="s">
        <v>90</v>
      </c>
      <c r="B325" s="142" t="s">
        <v>91</v>
      </c>
      <c r="C325" s="120">
        <v>0</v>
      </c>
      <c r="D325" s="143"/>
    </row>
    <row r="326" spans="1:4" x14ac:dyDescent="0.2">
      <c r="A326" s="141" t="s">
        <v>92</v>
      </c>
      <c r="B326" s="142" t="s">
        <v>93</v>
      </c>
      <c r="C326" s="120">
        <v>0</v>
      </c>
      <c r="D326" s="143"/>
    </row>
    <row r="327" spans="1:4" x14ac:dyDescent="0.2">
      <c r="A327" s="144"/>
      <c r="B327" s="145"/>
      <c r="C327" s="120"/>
      <c r="D327" s="143"/>
    </row>
    <row r="328" spans="1:4" x14ac:dyDescent="0.2">
      <c r="A328" s="139" t="s">
        <v>94</v>
      </c>
      <c r="B328" s="136" t="s">
        <v>95</v>
      </c>
      <c r="C328" s="140">
        <f>SUM(C329:C333)</f>
        <v>0</v>
      </c>
      <c r="D328" s="138"/>
    </row>
    <row r="329" spans="1:4" x14ac:dyDescent="0.2">
      <c r="A329" s="141" t="s">
        <v>96</v>
      </c>
      <c r="B329" s="142" t="s">
        <v>97</v>
      </c>
      <c r="C329" s="120">
        <v>0</v>
      </c>
      <c r="D329" s="143"/>
    </row>
    <row r="330" spans="1:4" x14ac:dyDescent="0.2">
      <c r="A330" s="141" t="s">
        <v>98</v>
      </c>
      <c r="B330" s="142" t="s">
        <v>99</v>
      </c>
      <c r="C330" s="120">
        <v>0</v>
      </c>
      <c r="D330" s="143"/>
    </row>
    <row r="331" spans="1:4" x14ac:dyDescent="0.2">
      <c r="A331" s="141" t="s">
        <v>100</v>
      </c>
      <c r="B331" s="142" t="s">
        <v>101</v>
      </c>
      <c r="C331" s="120">
        <v>0</v>
      </c>
      <c r="D331" s="143"/>
    </row>
    <row r="332" spans="1:4" x14ac:dyDescent="0.2">
      <c r="A332" s="141" t="s">
        <v>102</v>
      </c>
      <c r="B332" s="142" t="s">
        <v>103</v>
      </c>
      <c r="C332" s="120">
        <v>0</v>
      </c>
      <c r="D332" s="143"/>
    </row>
    <row r="333" spans="1:4" x14ac:dyDescent="0.2">
      <c r="A333" s="141" t="s">
        <v>104</v>
      </c>
      <c r="B333" s="142" t="s">
        <v>105</v>
      </c>
      <c r="C333" s="120">
        <v>0</v>
      </c>
      <c r="D333" s="143"/>
    </row>
    <row r="334" spans="1:4" x14ac:dyDescent="0.2">
      <c r="A334" s="144"/>
      <c r="B334" s="145"/>
      <c r="C334" s="140"/>
      <c r="D334" s="138"/>
    </row>
    <row r="335" spans="1:4" ht="25.5" x14ac:dyDescent="0.2">
      <c r="A335" s="139" t="s">
        <v>106</v>
      </c>
      <c r="B335" s="146" t="s">
        <v>107</v>
      </c>
      <c r="C335" s="140">
        <f>SUM(C336:C342)</f>
        <v>0</v>
      </c>
      <c r="D335" s="138"/>
    </row>
    <row r="336" spans="1:4" x14ac:dyDescent="0.2">
      <c r="A336" s="141" t="s">
        <v>108</v>
      </c>
      <c r="B336" s="142" t="s">
        <v>109</v>
      </c>
      <c r="C336" s="120">
        <v>0</v>
      </c>
      <c r="D336" s="143"/>
    </row>
    <row r="337" spans="1:4" x14ac:dyDescent="0.2">
      <c r="A337" s="141" t="s">
        <v>110</v>
      </c>
      <c r="B337" s="142" t="s">
        <v>111</v>
      </c>
      <c r="C337" s="120">
        <v>0</v>
      </c>
      <c r="D337" s="143"/>
    </row>
    <row r="338" spans="1:4" x14ac:dyDescent="0.2">
      <c r="A338" s="141" t="s">
        <v>112</v>
      </c>
      <c r="B338" s="142" t="s">
        <v>113</v>
      </c>
      <c r="C338" s="120"/>
      <c r="D338" s="143"/>
    </row>
    <row r="339" spans="1:4" x14ac:dyDescent="0.2">
      <c r="A339" s="141" t="s">
        <v>114</v>
      </c>
      <c r="B339" s="142" t="s">
        <v>115</v>
      </c>
      <c r="C339" s="120">
        <v>0</v>
      </c>
      <c r="D339" s="143"/>
    </row>
    <row r="340" spans="1:4" x14ac:dyDescent="0.2">
      <c r="A340" s="141" t="s">
        <v>116</v>
      </c>
      <c r="B340" s="142" t="s">
        <v>117</v>
      </c>
      <c r="C340" s="120">
        <v>0</v>
      </c>
      <c r="D340" s="143"/>
    </row>
    <row r="341" spans="1:4" ht="25.5" x14ac:dyDescent="0.2">
      <c r="A341" s="141" t="s">
        <v>118</v>
      </c>
      <c r="B341" s="142" t="s">
        <v>119</v>
      </c>
      <c r="C341" s="120">
        <v>0</v>
      </c>
      <c r="D341" s="143"/>
    </row>
    <row r="342" spans="1:4" ht="25.5" x14ac:dyDescent="0.2">
      <c r="A342" s="141" t="s">
        <v>120</v>
      </c>
      <c r="B342" s="142" t="s">
        <v>121</v>
      </c>
      <c r="C342" s="120">
        <v>0</v>
      </c>
      <c r="D342" s="143"/>
    </row>
    <row r="343" spans="1:4" x14ac:dyDescent="0.2">
      <c r="A343" s="144"/>
      <c r="B343" s="145"/>
      <c r="C343" s="120"/>
      <c r="D343" s="143"/>
    </row>
    <row r="344" spans="1:4" x14ac:dyDescent="0.2">
      <c r="A344" s="139" t="s">
        <v>122</v>
      </c>
      <c r="B344" s="136" t="s">
        <v>123</v>
      </c>
      <c r="C344" s="140">
        <f>SUM(C345:C351)</f>
        <v>0</v>
      </c>
      <c r="D344" s="138"/>
    </row>
    <row r="345" spans="1:4" x14ac:dyDescent="0.2">
      <c r="A345" s="141" t="s">
        <v>124</v>
      </c>
      <c r="B345" s="142" t="s">
        <v>125</v>
      </c>
      <c r="C345" s="120">
        <v>0</v>
      </c>
      <c r="D345" s="143"/>
    </row>
    <row r="346" spans="1:4" x14ac:dyDescent="0.2">
      <c r="A346" s="141" t="s">
        <v>126</v>
      </c>
      <c r="B346" s="142" t="s">
        <v>127</v>
      </c>
      <c r="C346" s="120">
        <v>0</v>
      </c>
      <c r="D346" s="143"/>
    </row>
    <row r="347" spans="1:4" x14ac:dyDescent="0.2">
      <c r="A347" s="141" t="s">
        <v>128</v>
      </c>
      <c r="B347" s="142" t="s">
        <v>129</v>
      </c>
      <c r="C347" s="120">
        <v>0</v>
      </c>
      <c r="D347" s="143"/>
    </row>
    <row r="348" spans="1:4" ht="25.5" x14ac:dyDescent="0.2">
      <c r="A348" s="141" t="s">
        <v>130</v>
      </c>
      <c r="B348" s="142" t="s">
        <v>131</v>
      </c>
      <c r="C348" s="120">
        <v>0</v>
      </c>
      <c r="D348" s="143"/>
    </row>
    <row r="349" spans="1:4" ht="25.5" x14ac:dyDescent="0.2">
      <c r="A349" s="141" t="s">
        <v>132</v>
      </c>
      <c r="B349" s="142" t="s">
        <v>133</v>
      </c>
      <c r="C349" s="120">
        <v>0</v>
      </c>
      <c r="D349" s="143"/>
    </row>
    <row r="350" spans="1:4" x14ac:dyDescent="0.2">
      <c r="A350" s="141" t="s">
        <v>134</v>
      </c>
      <c r="B350" s="142" t="s">
        <v>135</v>
      </c>
      <c r="C350" s="120">
        <v>0</v>
      </c>
      <c r="D350" s="143"/>
    </row>
    <row r="351" spans="1:4" x14ac:dyDescent="0.2">
      <c r="A351" s="141" t="s">
        <v>136</v>
      </c>
      <c r="B351" s="142" t="s">
        <v>137</v>
      </c>
      <c r="C351" s="120"/>
      <c r="D351" s="143"/>
    </row>
    <row r="352" spans="1:4" x14ac:dyDescent="0.2">
      <c r="A352" s="144"/>
      <c r="B352" s="145"/>
      <c r="C352" s="120"/>
      <c r="D352" s="143"/>
    </row>
    <row r="353" spans="1:4" x14ac:dyDescent="0.2">
      <c r="A353" s="139" t="s">
        <v>138</v>
      </c>
      <c r="B353" s="136" t="s">
        <v>139</v>
      </c>
      <c r="C353" s="140">
        <f>SUM(C354++C355+C356)</f>
        <v>0</v>
      </c>
      <c r="D353" s="138"/>
    </row>
    <row r="354" spans="1:4" x14ac:dyDescent="0.2">
      <c r="A354" s="141" t="s">
        <v>140</v>
      </c>
      <c r="B354" s="142" t="s">
        <v>141</v>
      </c>
      <c r="C354" s="120">
        <v>0</v>
      </c>
      <c r="D354" s="143"/>
    </row>
    <row r="355" spans="1:4" x14ac:dyDescent="0.2">
      <c r="A355" s="141" t="s">
        <v>142</v>
      </c>
      <c r="B355" s="142" t="s">
        <v>143</v>
      </c>
      <c r="C355" s="120">
        <v>0</v>
      </c>
      <c r="D355" s="143"/>
    </row>
    <row r="356" spans="1:4" x14ac:dyDescent="0.2">
      <c r="A356" s="141" t="s">
        <v>144</v>
      </c>
      <c r="B356" s="142" t="s">
        <v>145</v>
      </c>
      <c r="C356" s="120">
        <v>0</v>
      </c>
      <c r="D356" s="143"/>
    </row>
    <row r="357" spans="1:4" x14ac:dyDescent="0.2">
      <c r="A357" s="144"/>
      <c r="B357" s="145"/>
      <c r="C357" s="120"/>
      <c r="D357" s="143"/>
    </row>
    <row r="358" spans="1:4" ht="25.5" x14ac:dyDescent="0.2">
      <c r="A358" s="139" t="s">
        <v>146</v>
      </c>
      <c r="B358" s="136" t="s">
        <v>147</v>
      </c>
      <c r="C358" s="140">
        <f>SUM(C359+C362+C363)</f>
        <v>0</v>
      </c>
      <c r="D358" s="138"/>
    </row>
    <row r="359" spans="1:4" x14ac:dyDescent="0.2">
      <c r="A359" s="141" t="s">
        <v>148</v>
      </c>
      <c r="B359" s="145" t="s">
        <v>149</v>
      </c>
      <c r="C359" s="140">
        <f>SUM(C360:C361)</f>
        <v>0</v>
      </c>
      <c r="D359" s="138"/>
    </row>
    <row r="360" spans="1:4" x14ac:dyDescent="0.2">
      <c r="A360" s="144" t="s">
        <v>150</v>
      </c>
      <c r="B360" s="145" t="s">
        <v>151</v>
      </c>
      <c r="C360" s="120">
        <v>0</v>
      </c>
      <c r="D360" s="143"/>
    </row>
    <row r="361" spans="1:4" ht="25.5" x14ac:dyDescent="0.2">
      <c r="A361" s="144" t="s">
        <v>152</v>
      </c>
      <c r="B361" s="145" t="s">
        <v>153</v>
      </c>
      <c r="C361" s="120">
        <v>0</v>
      </c>
      <c r="D361" s="143"/>
    </row>
    <row r="362" spans="1:4" x14ac:dyDescent="0.2">
      <c r="A362" s="141" t="s">
        <v>154</v>
      </c>
      <c r="B362" s="142" t="s">
        <v>155</v>
      </c>
      <c r="C362" s="120">
        <v>0</v>
      </c>
      <c r="D362" s="143"/>
    </row>
    <row r="363" spans="1:4" x14ac:dyDescent="0.2">
      <c r="A363" s="141" t="s">
        <v>156</v>
      </c>
      <c r="B363" s="142" t="s">
        <v>157</v>
      </c>
      <c r="C363" s="120">
        <v>0</v>
      </c>
      <c r="D363" s="143"/>
    </row>
    <row r="364" spans="1:4" x14ac:dyDescent="0.2">
      <c r="A364" s="144"/>
      <c r="B364" s="145"/>
      <c r="C364" s="120"/>
      <c r="D364" s="143"/>
    </row>
    <row r="365" spans="1:4" x14ac:dyDescent="0.2">
      <c r="A365" s="139" t="s">
        <v>158</v>
      </c>
      <c r="B365" s="136" t="s">
        <v>159</v>
      </c>
      <c r="C365" s="137" t="s">
        <v>160</v>
      </c>
      <c r="D365" s="138"/>
    </row>
    <row r="366" spans="1:4" x14ac:dyDescent="0.2">
      <c r="A366" s="141" t="s">
        <v>161</v>
      </c>
      <c r="B366" s="142" t="s">
        <v>162</v>
      </c>
      <c r="C366" s="147" t="s">
        <v>160</v>
      </c>
      <c r="D366" s="143"/>
    </row>
    <row r="367" spans="1:4" x14ac:dyDescent="0.2">
      <c r="A367" s="141" t="s">
        <v>163</v>
      </c>
      <c r="B367" s="142" t="s">
        <v>164</v>
      </c>
      <c r="C367" s="120">
        <v>0</v>
      </c>
      <c r="D367" s="143"/>
    </row>
    <row r="368" spans="1:4" x14ac:dyDescent="0.2">
      <c r="A368" s="141" t="s">
        <v>165</v>
      </c>
      <c r="B368" s="142" t="s">
        <v>166</v>
      </c>
      <c r="C368" s="120">
        <v>0</v>
      </c>
      <c r="D368" s="143"/>
    </row>
    <row r="369" spans="1:4" x14ac:dyDescent="0.2">
      <c r="A369" s="144"/>
      <c r="B369" s="145"/>
      <c r="C369" s="120"/>
      <c r="D369" s="143"/>
    </row>
    <row r="370" spans="1:4" x14ac:dyDescent="0.2">
      <c r="A370" s="139" t="s">
        <v>167</v>
      </c>
      <c r="B370" s="136" t="s">
        <v>168</v>
      </c>
      <c r="C370" s="140">
        <f>SUM(C371:C379)</f>
        <v>0</v>
      </c>
      <c r="D370" s="138"/>
    </row>
    <row r="371" spans="1:4" x14ac:dyDescent="0.2">
      <c r="A371" s="141" t="s">
        <v>169</v>
      </c>
      <c r="B371" s="142" t="s">
        <v>170</v>
      </c>
      <c r="C371" s="120">
        <v>0</v>
      </c>
      <c r="D371" s="143"/>
    </row>
    <row r="372" spans="1:4" x14ac:dyDescent="0.2">
      <c r="A372" s="141" t="s">
        <v>171</v>
      </c>
      <c r="B372" s="142" t="s">
        <v>172</v>
      </c>
      <c r="C372" s="120">
        <v>0</v>
      </c>
      <c r="D372" s="143"/>
    </row>
    <row r="373" spans="1:4" x14ac:dyDescent="0.2">
      <c r="A373" s="141" t="s">
        <v>173</v>
      </c>
      <c r="B373" s="142" t="s">
        <v>174</v>
      </c>
      <c r="C373" s="120">
        <v>0</v>
      </c>
      <c r="D373" s="143"/>
    </row>
    <row r="374" spans="1:4" ht="25.5" x14ac:dyDescent="0.2">
      <c r="A374" s="141" t="s">
        <v>175</v>
      </c>
      <c r="B374" s="142" t="s">
        <v>176</v>
      </c>
      <c r="C374" s="120">
        <v>0</v>
      </c>
      <c r="D374" s="143"/>
    </row>
    <row r="375" spans="1:4" ht="25.5" x14ac:dyDescent="0.2">
      <c r="A375" s="141" t="s">
        <v>177</v>
      </c>
      <c r="B375" s="142" t="s">
        <v>178</v>
      </c>
      <c r="C375" s="120">
        <v>0</v>
      </c>
      <c r="D375" s="143"/>
    </row>
    <row r="376" spans="1:4" ht="25.5" x14ac:dyDescent="0.2">
      <c r="A376" s="141" t="s">
        <v>179</v>
      </c>
      <c r="B376" s="142" t="s">
        <v>180</v>
      </c>
      <c r="C376" s="120">
        <v>0</v>
      </c>
      <c r="D376" s="143"/>
    </row>
    <row r="377" spans="1:4" x14ac:dyDescent="0.2">
      <c r="A377" s="141" t="s">
        <v>181</v>
      </c>
      <c r="B377" s="142" t="s">
        <v>182</v>
      </c>
      <c r="C377" s="120">
        <v>0</v>
      </c>
      <c r="D377" s="143"/>
    </row>
    <row r="378" spans="1:4" ht="25.5" x14ac:dyDescent="0.2">
      <c r="A378" s="141" t="s">
        <v>183</v>
      </c>
      <c r="B378" s="142" t="s">
        <v>184</v>
      </c>
      <c r="C378" s="120">
        <v>0</v>
      </c>
      <c r="D378" s="143"/>
    </row>
    <row r="379" spans="1:4" ht="25.5" x14ac:dyDescent="0.2">
      <c r="A379" s="141" t="s">
        <v>185</v>
      </c>
      <c r="B379" s="142" t="s">
        <v>186</v>
      </c>
      <c r="C379" s="120">
        <v>0</v>
      </c>
      <c r="D379" s="143"/>
    </row>
    <row r="380" spans="1:4" x14ac:dyDescent="0.2">
      <c r="A380" s="144"/>
      <c r="B380" s="145"/>
      <c r="C380" s="120"/>
      <c r="D380" s="143"/>
    </row>
    <row r="381" spans="1:4" x14ac:dyDescent="0.2">
      <c r="A381" s="139" t="s">
        <v>187</v>
      </c>
      <c r="B381" s="136" t="s">
        <v>188</v>
      </c>
      <c r="C381" s="140">
        <f>SUM(C382:C385)</f>
        <v>0</v>
      </c>
      <c r="D381" s="138"/>
    </row>
    <row r="382" spans="1:4" x14ac:dyDescent="0.2">
      <c r="A382" s="141" t="s">
        <v>189</v>
      </c>
      <c r="B382" s="142" t="s">
        <v>190</v>
      </c>
      <c r="C382" s="120">
        <v>0</v>
      </c>
      <c r="D382" s="143"/>
    </row>
    <row r="383" spans="1:4" x14ac:dyDescent="0.2">
      <c r="A383" s="141" t="s">
        <v>191</v>
      </c>
      <c r="B383" s="142" t="s">
        <v>192</v>
      </c>
      <c r="C383" s="120">
        <v>0</v>
      </c>
      <c r="D383" s="143"/>
    </row>
    <row r="384" spans="1:4" x14ac:dyDescent="0.2">
      <c r="A384" s="141" t="s">
        <v>193</v>
      </c>
      <c r="B384" s="142" t="s">
        <v>194</v>
      </c>
      <c r="C384" s="120">
        <v>0</v>
      </c>
      <c r="D384" s="143"/>
    </row>
    <row r="385" spans="1:4" x14ac:dyDescent="0.2">
      <c r="A385" s="141" t="s">
        <v>195</v>
      </c>
      <c r="B385" s="142" t="s">
        <v>196</v>
      </c>
      <c r="C385" s="120">
        <v>0</v>
      </c>
      <c r="D385" s="143"/>
    </row>
    <row r="386" spans="1:4" x14ac:dyDescent="0.2">
      <c r="A386" s="144"/>
      <c r="B386" s="145"/>
      <c r="C386" s="120"/>
      <c r="D386" s="143"/>
    </row>
    <row r="387" spans="1:4" x14ac:dyDescent="0.2">
      <c r="A387" s="139" t="s">
        <v>197</v>
      </c>
      <c r="B387" s="136" t="s">
        <v>198</v>
      </c>
      <c r="C387" s="140">
        <f>SUM(C388:C393)</f>
        <v>0</v>
      </c>
      <c r="D387" s="138"/>
    </row>
    <row r="388" spans="1:4" x14ac:dyDescent="0.2">
      <c r="A388" s="141" t="s">
        <v>199</v>
      </c>
      <c r="B388" s="142" t="s">
        <v>200</v>
      </c>
      <c r="C388" s="120">
        <v>0</v>
      </c>
      <c r="D388" s="143"/>
    </row>
    <row r="389" spans="1:4" x14ac:dyDescent="0.2">
      <c r="A389" s="141" t="s">
        <v>201</v>
      </c>
      <c r="B389" s="142" t="s">
        <v>202</v>
      </c>
      <c r="C389" s="120">
        <v>0</v>
      </c>
      <c r="D389" s="143"/>
    </row>
    <row r="390" spans="1:4" x14ac:dyDescent="0.2">
      <c r="A390" s="141" t="s">
        <v>203</v>
      </c>
      <c r="B390" s="142" t="s">
        <v>204</v>
      </c>
      <c r="C390" s="120">
        <v>0</v>
      </c>
      <c r="D390" s="143"/>
    </row>
    <row r="391" spans="1:4" ht="25.5" x14ac:dyDescent="0.2">
      <c r="A391" s="141" t="s">
        <v>205</v>
      </c>
      <c r="B391" s="142" t="s">
        <v>206</v>
      </c>
      <c r="C391" s="120">
        <v>0</v>
      </c>
      <c r="D391" s="143"/>
    </row>
    <row r="392" spans="1:4" x14ac:dyDescent="0.2">
      <c r="A392" s="141" t="s">
        <v>207</v>
      </c>
      <c r="B392" s="142" t="s">
        <v>208</v>
      </c>
      <c r="C392" s="120">
        <v>0</v>
      </c>
      <c r="D392" s="143"/>
    </row>
    <row r="393" spans="1:4" x14ac:dyDescent="0.2">
      <c r="A393" s="141" t="s">
        <v>209</v>
      </c>
      <c r="B393" s="142" t="s">
        <v>210</v>
      </c>
      <c r="C393" s="148">
        <v>0</v>
      </c>
      <c r="D393" s="149"/>
    </row>
    <row r="394" spans="1:4" x14ac:dyDescent="0.2">
      <c r="A394" s="150"/>
      <c r="B394" s="151"/>
      <c r="C394" s="152"/>
      <c r="D394" s="130"/>
    </row>
    <row r="395" spans="1:4" x14ac:dyDescent="0.2">
      <c r="A395" s="135">
        <v>2</v>
      </c>
      <c r="B395" s="136" t="s">
        <v>211</v>
      </c>
      <c r="C395" s="140">
        <f>SUM(C397+C404+C410+C419+C423+C429)</f>
        <v>0</v>
      </c>
      <c r="D395" s="138"/>
    </row>
    <row r="396" spans="1:4" x14ac:dyDescent="0.2">
      <c r="A396" s="135"/>
      <c r="B396" s="153"/>
      <c r="C396" s="120"/>
      <c r="D396" s="143"/>
    </row>
    <row r="397" spans="1:4" x14ac:dyDescent="0.2">
      <c r="A397" s="150" t="s">
        <v>212</v>
      </c>
      <c r="B397" s="136" t="s">
        <v>213</v>
      </c>
      <c r="C397" s="140">
        <f>SUM(C398:C402)</f>
        <v>0</v>
      </c>
      <c r="D397" s="138"/>
    </row>
    <row r="398" spans="1:4" x14ac:dyDescent="0.2">
      <c r="A398" s="141" t="s">
        <v>214</v>
      </c>
      <c r="B398" s="142" t="s">
        <v>215</v>
      </c>
      <c r="C398" s="120">
        <v>0</v>
      </c>
      <c r="D398" s="143"/>
    </row>
    <row r="399" spans="1:4" x14ac:dyDescent="0.2">
      <c r="A399" s="141" t="s">
        <v>216</v>
      </c>
      <c r="B399" s="142" t="s">
        <v>217</v>
      </c>
      <c r="C399" s="120">
        <v>0</v>
      </c>
      <c r="D399" s="143"/>
    </row>
    <row r="400" spans="1:4" x14ac:dyDescent="0.2">
      <c r="A400" s="141" t="s">
        <v>218</v>
      </c>
      <c r="B400" s="142" t="s">
        <v>219</v>
      </c>
      <c r="C400" s="120">
        <v>0</v>
      </c>
      <c r="D400" s="143"/>
    </row>
    <row r="401" spans="1:4" x14ac:dyDescent="0.2">
      <c r="A401" s="141" t="s">
        <v>220</v>
      </c>
      <c r="B401" s="142" t="s">
        <v>221</v>
      </c>
      <c r="C401" s="120">
        <v>0</v>
      </c>
      <c r="D401" s="143"/>
    </row>
    <row r="402" spans="1:4" x14ac:dyDescent="0.2">
      <c r="A402" s="141" t="s">
        <v>222</v>
      </c>
      <c r="B402" s="142" t="s">
        <v>223</v>
      </c>
      <c r="C402" s="120">
        <v>0</v>
      </c>
      <c r="D402" s="143"/>
    </row>
    <row r="403" spans="1:4" x14ac:dyDescent="0.2">
      <c r="A403" s="154"/>
      <c r="B403" s="145"/>
      <c r="C403" s="120"/>
      <c r="D403" s="143"/>
    </row>
    <row r="404" spans="1:4" ht="25.5" x14ac:dyDescent="0.2">
      <c r="A404" s="150" t="s">
        <v>224</v>
      </c>
      <c r="B404" s="136" t="s">
        <v>225</v>
      </c>
      <c r="C404" s="140">
        <f>SUM(C405:C408)</f>
        <v>0</v>
      </c>
      <c r="D404" s="138"/>
    </row>
    <row r="405" spans="1:4" x14ac:dyDescent="0.2">
      <c r="A405" s="141" t="s">
        <v>226</v>
      </c>
      <c r="B405" s="142" t="s">
        <v>227</v>
      </c>
      <c r="C405" s="120">
        <v>0</v>
      </c>
      <c r="D405" s="143"/>
    </row>
    <row r="406" spans="1:4" x14ac:dyDescent="0.2">
      <c r="A406" s="141" t="s">
        <v>228</v>
      </c>
      <c r="B406" s="142" t="s">
        <v>229</v>
      </c>
      <c r="C406" s="120">
        <v>0</v>
      </c>
      <c r="D406" s="143"/>
    </row>
    <row r="407" spans="1:4" x14ac:dyDescent="0.2">
      <c r="A407" s="141" t="s">
        <v>230</v>
      </c>
      <c r="B407" s="142" t="s">
        <v>231</v>
      </c>
      <c r="C407" s="120">
        <v>0</v>
      </c>
      <c r="D407" s="143"/>
    </row>
    <row r="408" spans="1:4" x14ac:dyDescent="0.2">
      <c r="A408" s="141" t="s">
        <v>232</v>
      </c>
      <c r="B408" s="142" t="s">
        <v>233</v>
      </c>
      <c r="C408" s="120">
        <v>0</v>
      </c>
      <c r="D408" s="143"/>
    </row>
    <row r="409" spans="1:4" x14ac:dyDescent="0.2">
      <c r="A409" s="154"/>
      <c r="B409" s="145"/>
      <c r="C409" s="120"/>
      <c r="D409" s="143"/>
    </row>
    <row r="410" spans="1:4" ht="25.5" x14ac:dyDescent="0.2">
      <c r="A410" s="150" t="s">
        <v>234</v>
      </c>
      <c r="B410" s="136" t="s">
        <v>235</v>
      </c>
      <c r="C410" s="140">
        <f>SUM(C411:C417)</f>
        <v>0</v>
      </c>
      <c r="D410" s="138"/>
    </row>
    <row r="411" spans="1:4" x14ac:dyDescent="0.2">
      <c r="A411" s="141" t="s">
        <v>236</v>
      </c>
      <c r="B411" s="142" t="s">
        <v>237</v>
      </c>
      <c r="C411" s="120">
        <v>0</v>
      </c>
      <c r="D411" s="143"/>
    </row>
    <row r="412" spans="1:4" ht="25.5" x14ac:dyDescent="0.2">
      <c r="A412" s="141" t="s">
        <v>238</v>
      </c>
      <c r="B412" s="142" t="s">
        <v>239</v>
      </c>
      <c r="C412" s="120">
        <v>0</v>
      </c>
      <c r="D412" s="143"/>
    </row>
    <row r="413" spans="1:4" x14ac:dyDescent="0.2">
      <c r="A413" s="141" t="s">
        <v>240</v>
      </c>
      <c r="B413" s="142" t="s">
        <v>241</v>
      </c>
      <c r="C413" s="120">
        <v>0</v>
      </c>
      <c r="D413" s="143"/>
    </row>
    <row r="414" spans="1:4" ht="25.5" x14ac:dyDescent="0.2">
      <c r="A414" s="141" t="s">
        <v>242</v>
      </c>
      <c r="B414" s="142" t="s">
        <v>243</v>
      </c>
      <c r="C414" s="120">
        <v>0</v>
      </c>
      <c r="D414" s="143"/>
    </row>
    <row r="415" spans="1:4" x14ac:dyDescent="0.2">
      <c r="A415" s="141" t="s">
        <v>244</v>
      </c>
      <c r="B415" s="142" t="s">
        <v>245</v>
      </c>
      <c r="C415" s="120">
        <v>0</v>
      </c>
      <c r="D415" s="143"/>
    </row>
    <row r="416" spans="1:4" x14ac:dyDescent="0.2">
      <c r="A416" s="141" t="s">
        <v>246</v>
      </c>
      <c r="B416" s="142" t="s">
        <v>247</v>
      </c>
      <c r="C416" s="120">
        <v>0</v>
      </c>
      <c r="D416" s="143"/>
    </row>
    <row r="417" spans="1:4" ht="25.5" x14ac:dyDescent="0.2">
      <c r="A417" s="141" t="s">
        <v>248</v>
      </c>
      <c r="B417" s="142" t="s">
        <v>249</v>
      </c>
      <c r="C417" s="120">
        <v>0</v>
      </c>
      <c r="D417" s="143"/>
    </row>
    <row r="418" spans="1:4" x14ac:dyDescent="0.2">
      <c r="A418" s="154"/>
      <c r="B418" s="145"/>
      <c r="C418" s="120"/>
      <c r="D418" s="143"/>
    </row>
    <row r="419" spans="1:4" ht="25.5" x14ac:dyDescent="0.2">
      <c r="A419" s="150" t="s">
        <v>250</v>
      </c>
      <c r="B419" s="136" t="s">
        <v>251</v>
      </c>
      <c r="C419" s="140">
        <f>SUM(C420:C421)</f>
        <v>0</v>
      </c>
      <c r="D419" s="138"/>
    </row>
    <row r="420" spans="1:4" x14ac:dyDescent="0.2">
      <c r="A420" s="141" t="s">
        <v>252</v>
      </c>
      <c r="B420" s="142" t="s">
        <v>253</v>
      </c>
      <c r="C420" s="120">
        <v>0</v>
      </c>
      <c r="D420" s="143"/>
    </row>
    <row r="421" spans="1:4" x14ac:dyDescent="0.2">
      <c r="A421" s="141" t="s">
        <v>254</v>
      </c>
      <c r="B421" s="142" t="s">
        <v>255</v>
      </c>
      <c r="C421" s="120">
        <v>0</v>
      </c>
      <c r="D421" s="143"/>
    </row>
    <row r="422" spans="1:4" x14ac:dyDescent="0.2">
      <c r="A422" s="154"/>
      <c r="B422" s="145"/>
      <c r="C422" s="120"/>
      <c r="D422" s="143"/>
    </row>
    <row r="423" spans="1:4" ht="25.5" x14ac:dyDescent="0.2">
      <c r="A423" s="150" t="s">
        <v>256</v>
      </c>
      <c r="B423" s="136" t="s">
        <v>257</v>
      </c>
      <c r="C423" s="140">
        <f>SUM(C424:C427)</f>
        <v>0</v>
      </c>
      <c r="D423" s="138"/>
    </row>
    <row r="424" spans="1:4" x14ac:dyDescent="0.2">
      <c r="A424" s="141" t="s">
        <v>258</v>
      </c>
      <c r="B424" s="142" t="s">
        <v>259</v>
      </c>
      <c r="C424" s="120">
        <v>0</v>
      </c>
      <c r="D424" s="143"/>
    </row>
    <row r="425" spans="1:4" x14ac:dyDescent="0.2">
      <c r="A425" s="141" t="s">
        <v>260</v>
      </c>
      <c r="B425" s="142" t="s">
        <v>261</v>
      </c>
      <c r="C425" s="120">
        <v>0</v>
      </c>
      <c r="D425" s="143"/>
    </row>
    <row r="426" spans="1:4" x14ac:dyDescent="0.2">
      <c r="A426" s="141" t="s">
        <v>262</v>
      </c>
      <c r="B426" s="142" t="s">
        <v>263</v>
      </c>
      <c r="C426" s="120">
        <v>0</v>
      </c>
      <c r="D426" s="143"/>
    </row>
    <row r="427" spans="1:4" ht="25.5" x14ac:dyDescent="0.2">
      <c r="A427" s="141" t="s">
        <v>264</v>
      </c>
      <c r="B427" s="142" t="s">
        <v>265</v>
      </c>
      <c r="C427" s="120">
        <v>0</v>
      </c>
      <c r="D427" s="143"/>
    </row>
    <row r="428" spans="1:4" x14ac:dyDescent="0.2">
      <c r="A428" s="154"/>
      <c r="B428" s="145"/>
      <c r="C428" s="120"/>
      <c r="D428" s="143"/>
    </row>
    <row r="429" spans="1:4" ht="25.5" x14ac:dyDescent="0.2">
      <c r="A429" s="150" t="s">
        <v>266</v>
      </c>
      <c r="B429" s="136" t="s">
        <v>267</v>
      </c>
      <c r="C429" s="140">
        <f>SUM(C430:C437)</f>
        <v>0</v>
      </c>
      <c r="D429" s="138"/>
    </row>
    <row r="430" spans="1:4" x14ac:dyDescent="0.2">
      <c r="A430" s="141" t="s">
        <v>268</v>
      </c>
      <c r="B430" s="142" t="s">
        <v>269</v>
      </c>
      <c r="C430" s="120"/>
      <c r="D430" s="143"/>
    </row>
    <row r="431" spans="1:4" ht="25.5" x14ac:dyDescent="0.2">
      <c r="A431" s="141" t="s">
        <v>270</v>
      </c>
      <c r="B431" s="142" t="s">
        <v>271</v>
      </c>
      <c r="C431" s="120">
        <v>0</v>
      </c>
      <c r="D431" s="143"/>
    </row>
    <row r="432" spans="1:4" x14ac:dyDescent="0.2">
      <c r="A432" s="141" t="s">
        <v>272</v>
      </c>
      <c r="B432" s="142" t="s">
        <v>273</v>
      </c>
      <c r="C432" s="120">
        <v>0</v>
      </c>
      <c r="D432" s="143"/>
    </row>
    <row r="433" spans="1:4" x14ac:dyDescent="0.2">
      <c r="A433" s="141" t="s">
        <v>274</v>
      </c>
      <c r="B433" s="142" t="s">
        <v>275</v>
      </c>
      <c r="C433" s="120">
        <v>0</v>
      </c>
      <c r="D433" s="143"/>
    </row>
    <row r="434" spans="1:4" x14ac:dyDescent="0.2">
      <c r="A434" s="141" t="s">
        <v>276</v>
      </c>
      <c r="B434" s="142" t="s">
        <v>277</v>
      </c>
      <c r="C434" s="120">
        <v>0</v>
      </c>
      <c r="D434" s="143"/>
    </row>
    <row r="435" spans="1:4" ht="25.5" x14ac:dyDescent="0.2">
      <c r="A435" s="141" t="s">
        <v>278</v>
      </c>
      <c r="B435" s="142" t="s">
        <v>279</v>
      </c>
      <c r="C435" s="120">
        <v>0</v>
      </c>
      <c r="D435" s="143"/>
    </row>
    <row r="436" spans="1:4" x14ac:dyDescent="0.2">
      <c r="A436" s="141" t="s">
        <v>280</v>
      </c>
      <c r="B436" s="142" t="s">
        <v>281</v>
      </c>
      <c r="C436" s="120">
        <v>0</v>
      </c>
      <c r="D436" s="143"/>
    </row>
    <row r="437" spans="1:4" x14ac:dyDescent="0.2">
      <c r="A437" s="141" t="s">
        <v>282</v>
      </c>
      <c r="B437" s="142" t="s">
        <v>283</v>
      </c>
      <c r="C437" s="120">
        <v>0</v>
      </c>
      <c r="D437" s="143"/>
    </row>
    <row r="438" spans="1:4" x14ac:dyDescent="0.2">
      <c r="A438" s="141"/>
      <c r="B438" s="145"/>
      <c r="C438" s="120"/>
      <c r="D438" s="143"/>
    </row>
    <row r="439" spans="1:4" x14ac:dyDescent="0.2">
      <c r="A439" s="135">
        <v>5</v>
      </c>
      <c r="B439" s="155" t="s">
        <v>284</v>
      </c>
      <c r="C439" s="140">
        <f>SUM(C441+C451+C461+C466)</f>
        <v>0</v>
      </c>
      <c r="D439" s="138"/>
    </row>
    <row r="440" spans="1:4" x14ac:dyDescent="0.2">
      <c r="A440" s="154"/>
      <c r="B440" s="145"/>
      <c r="C440" s="120"/>
      <c r="D440" s="143"/>
    </row>
    <row r="441" spans="1:4" x14ac:dyDescent="0.2">
      <c r="A441" s="156" t="s">
        <v>285</v>
      </c>
      <c r="B441" s="136" t="s">
        <v>286</v>
      </c>
      <c r="C441" s="140">
        <f>SUM(C442:C449)</f>
        <v>0</v>
      </c>
      <c r="D441" s="138"/>
    </row>
    <row r="442" spans="1:4" x14ac:dyDescent="0.2">
      <c r="A442" s="157" t="s">
        <v>287</v>
      </c>
      <c r="B442" s="142" t="s">
        <v>288</v>
      </c>
      <c r="C442" s="120">
        <v>0</v>
      </c>
      <c r="D442" s="143"/>
    </row>
    <row r="443" spans="1:4" x14ac:dyDescent="0.2">
      <c r="A443" s="157" t="s">
        <v>289</v>
      </c>
      <c r="B443" s="142" t="s">
        <v>290</v>
      </c>
      <c r="C443" s="120">
        <v>0</v>
      </c>
      <c r="D443" s="143"/>
    </row>
    <row r="444" spans="1:4" x14ac:dyDescent="0.2">
      <c r="A444" s="157" t="s">
        <v>291</v>
      </c>
      <c r="B444" s="142" t="s">
        <v>292</v>
      </c>
      <c r="C444" s="120"/>
      <c r="D444" s="143"/>
    </row>
    <row r="445" spans="1:4" x14ac:dyDescent="0.2">
      <c r="A445" s="157" t="s">
        <v>293</v>
      </c>
      <c r="B445" s="142" t="s">
        <v>294</v>
      </c>
      <c r="C445" s="120"/>
      <c r="D445" s="143"/>
    </row>
    <row r="446" spans="1:4" x14ac:dyDescent="0.2">
      <c r="A446" s="157" t="s">
        <v>295</v>
      </c>
      <c r="B446" s="142" t="s">
        <v>296</v>
      </c>
      <c r="C446" s="120"/>
      <c r="D446" s="143"/>
    </row>
    <row r="447" spans="1:4" ht="25.5" x14ac:dyDescent="0.2">
      <c r="A447" s="157" t="s">
        <v>297</v>
      </c>
      <c r="B447" s="142" t="s">
        <v>298</v>
      </c>
      <c r="C447" s="120"/>
      <c r="D447" s="143"/>
    </row>
    <row r="448" spans="1:4" ht="25.5" x14ac:dyDescent="0.2">
      <c r="A448" s="157" t="s">
        <v>299</v>
      </c>
      <c r="B448" s="142" t="s">
        <v>300</v>
      </c>
      <c r="C448" s="120"/>
      <c r="D448" s="143"/>
    </row>
    <row r="449" spans="1:4" x14ac:dyDescent="0.2">
      <c r="A449" s="157" t="s">
        <v>301</v>
      </c>
      <c r="B449" s="142" t="s">
        <v>302</v>
      </c>
      <c r="C449" s="120">
        <v>0</v>
      </c>
      <c r="D449" s="143"/>
    </row>
    <row r="450" spans="1:4" x14ac:dyDescent="0.2">
      <c r="A450" s="157"/>
      <c r="B450" s="142"/>
      <c r="C450" s="120"/>
      <c r="D450" s="143"/>
    </row>
    <row r="451" spans="1:4" ht="25.5" x14ac:dyDescent="0.2">
      <c r="A451" s="156" t="s">
        <v>303</v>
      </c>
      <c r="B451" s="136" t="s">
        <v>304</v>
      </c>
      <c r="C451" s="140">
        <f>SUM(C452:C459)</f>
        <v>0</v>
      </c>
      <c r="D451" s="138"/>
    </row>
    <row r="452" spans="1:4" x14ac:dyDescent="0.2">
      <c r="A452" s="157" t="s">
        <v>305</v>
      </c>
      <c r="B452" s="142" t="s">
        <v>306</v>
      </c>
      <c r="C452" s="120">
        <v>0</v>
      </c>
      <c r="D452" s="143"/>
    </row>
    <row r="453" spans="1:4" x14ac:dyDescent="0.2">
      <c r="A453" s="157" t="s">
        <v>307</v>
      </c>
      <c r="B453" s="142" t="s">
        <v>308</v>
      </c>
      <c r="C453" s="120">
        <v>0</v>
      </c>
      <c r="D453" s="143"/>
    </row>
    <row r="454" spans="1:4" x14ac:dyDescent="0.2">
      <c r="A454" s="157" t="s">
        <v>309</v>
      </c>
      <c r="B454" s="142" t="s">
        <v>310</v>
      </c>
      <c r="C454" s="120">
        <v>0</v>
      </c>
      <c r="D454" s="143"/>
    </row>
    <row r="455" spans="1:4" x14ac:dyDescent="0.2">
      <c r="A455" s="157" t="s">
        <v>311</v>
      </c>
      <c r="B455" s="142" t="s">
        <v>312</v>
      </c>
      <c r="C455" s="120">
        <v>0</v>
      </c>
      <c r="D455" s="143"/>
    </row>
    <row r="456" spans="1:4" x14ac:dyDescent="0.2">
      <c r="A456" s="157" t="s">
        <v>313</v>
      </c>
      <c r="B456" s="142" t="s">
        <v>314</v>
      </c>
      <c r="C456" s="120">
        <v>0</v>
      </c>
      <c r="D456" s="143"/>
    </row>
    <row r="457" spans="1:4" x14ac:dyDescent="0.2">
      <c r="A457" s="157" t="s">
        <v>315</v>
      </c>
      <c r="B457" s="142" t="s">
        <v>316</v>
      </c>
      <c r="C457" s="120">
        <v>0</v>
      </c>
      <c r="D457" s="143"/>
    </row>
    <row r="458" spans="1:4" x14ac:dyDescent="0.2">
      <c r="A458" s="157" t="s">
        <v>317</v>
      </c>
      <c r="B458" s="142" t="s">
        <v>318</v>
      </c>
      <c r="C458" s="120">
        <v>0</v>
      </c>
      <c r="D458" s="143"/>
    </row>
    <row r="459" spans="1:4" ht="25.5" x14ac:dyDescent="0.2">
      <c r="A459" s="157" t="s">
        <v>319</v>
      </c>
      <c r="B459" s="142" t="s">
        <v>320</v>
      </c>
      <c r="C459" s="120">
        <v>0</v>
      </c>
      <c r="D459" s="143"/>
    </row>
    <row r="460" spans="1:4" x14ac:dyDescent="0.2">
      <c r="A460" s="157"/>
      <c r="B460" s="142"/>
      <c r="C460" s="120"/>
      <c r="D460" s="143"/>
    </row>
    <row r="461" spans="1:4" x14ac:dyDescent="0.2">
      <c r="A461" s="156" t="s">
        <v>321</v>
      </c>
      <c r="B461" s="136" t="s">
        <v>322</v>
      </c>
      <c r="C461" s="140">
        <f>SUM(C462:C464)</f>
        <v>0</v>
      </c>
      <c r="D461" s="138"/>
    </row>
    <row r="462" spans="1:4" x14ac:dyDescent="0.2">
      <c r="A462" s="157" t="s">
        <v>323</v>
      </c>
      <c r="B462" s="142" t="s">
        <v>324</v>
      </c>
      <c r="C462" s="120">
        <v>0</v>
      </c>
      <c r="D462" s="143"/>
    </row>
    <row r="463" spans="1:4" x14ac:dyDescent="0.2">
      <c r="A463" s="157" t="s">
        <v>325</v>
      </c>
      <c r="B463" s="142" t="s">
        <v>326</v>
      </c>
      <c r="C463" s="120">
        <v>0</v>
      </c>
      <c r="D463" s="143"/>
    </row>
    <row r="464" spans="1:4" x14ac:dyDescent="0.2">
      <c r="A464" s="157" t="s">
        <v>327</v>
      </c>
      <c r="B464" s="142" t="s">
        <v>328</v>
      </c>
      <c r="C464" s="120">
        <v>0</v>
      </c>
      <c r="D464" s="143"/>
    </row>
    <row r="465" spans="1:4" x14ac:dyDescent="0.2">
      <c r="A465" s="157"/>
      <c r="B465" s="142"/>
      <c r="C465" s="120"/>
      <c r="D465" s="143"/>
    </row>
    <row r="466" spans="1:4" x14ac:dyDescent="0.2">
      <c r="A466" s="156" t="s">
        <v>329</v>
      </c>
      <c r="B466" s="136" t="s">
        <v>330</v>
      </c>
      <c r="C466" s="140">
        <f>SUM(C467:C470)</f>
        <v>0</v>
      </c>
      <c r="D466" s="138"/>
    </row>
    <row r="467" spans="1:4" x14ac:dyDescent="0.2">
      <c r="A467" s="157" t="s">
        <v>331</v>
      </c>
      <c r="B467" s="142" t="s">
        <v>332</v>
      </c>
      <c r="C467" s="120">
        <v>0</v>
      </c>
      <c r="D467" s="143"/>
    </row>
    <row r="468" spans="1:4" x14ac:dyDescent="0.2">
      <c r="A468" s="157" t="s">
        <v>333</v>
      </c>
      <c r="B468" s="142" t="s">
        <v>334</v>
      </c>
      <c r="C468" s="120">
        <v>0</v>
      </c>
      <c r="D468" s="143"/>
    </row>
    <row r="469" spans="1:4" x14ac:dyDescent="0.2">
      <c r="A469" s="157" t="s">
        <v>335</v>
      </c>
      <c r="B469" s="142" t="s">
        <v>336</v>
      </c>
      <c r="C469" s="120">
        <v>0</v>
      </c>
      <c r="D469" s="143"/>
    </row>
    <row r="470" spans="1:4" x14ac:dyDescent="0.2">
      <c r="A470" s="157" t="s">
        <v>337</v>
      </c>
      <c r="B470" s="142" t="s">
        <v>338</v>
      </c>
      <c r="C470" s="120">
        <v>0</v>
      </c>
      <c r="D470" s="143"/>
    </row>
    <row r="471" spans="1:4" x14ac:dyDescent="0.2">
      <c r="A471" s="158"/>
      <c r="B471" s="158"/>
      <c r="C471" s="158"/>
      <c r="D471" s="158"/>
    </row>
    <row r="472" spans="1:4" x14ac:dyDescent="0.2">
      <c r="A472" s="125" t="s">
        <v>74</v>
      </c>
      <c r="C472" s="126"/>
    </row>
    <row r="473" spans="1:4" ht="25.5" x14ac:dyDescent="0.2">
      <c r="A473" s="159" t="str">
        <f>'7. Gestión Institucional '!B33</f>
        <v>Prespuesto ejecutado según programación</v>
      </c>
      <c r="B473" s="128" t="s">
        <v>75</v>
      </c>
      <c r="C473" s="120">
        <f>SUM(C475,C551,C595)</f>
        <v>0</v>
      </c>
      <c r="D473" s="130"/>
    </row>
    <row r="474" spans="1:4" ht="33" customHeight="1" x14ac:dyDescent="0.2">
      <c r="A474" s="131" t="s">
        <v>76</v>
      </c>
      <c r="B474" s="132" t="s">
        <v>77</v>
      </c>
      <c r="C474" s="133" t="s">
        <v>78</v>
      </c>
      <c r="D474" s="134" t="s">
        <v>79</v>
      </c>
    </row>
    <row r="475" spans="1:4" x14ac:dyDescent="0.2">
      <c r="A475" s="135">
        <v>1</v>
      </c>
      <c r="B475" s="136" t="s">
        <v>80</v>
      </c>
      <c r="C475" s="137">
        <f>SUM(C477,C484,C491,C500,C509,C514,C521,C526,C537,C543)</f>
        <v>0</v>
      </c>
      <c r="D475" s="138"/>
    </row>
    <row r="476" spans="1:4" x14ac:dyDescent="0.2">
      <c r="A476" s="135"/>
      <c r="B476" s="153"/>
      <c r="C476" s="140"/>
      <c r="D476" s="138"/>
    </row>
    <row r="477" spans="1:4" x14ac:dyDescent="0.2">
      <c r="A477" s="139" t="s">
        <v>82</v>
      </c>
      <c r="B477" s="136" t="s">
        <v>83</v>
      </c>
      <c r="C477" s="140">
        <f>SUM(C478:C482)</f>
        <v>0</v>
      </c>
      <c r="D477" s="138"/>
    </row>
    <row r="478" spans="1:4" x14ac:dyDescent="0.2">
      <c r="A478" s="141" t="s">
        <v>84</v>
      </c>
      <c r="B478" s="142" t="s">
        <v>85</v>
      </c>
      <c r="C478" s="120">
        <v>0</v>
      </c>
      <c r="D478" s="143"/>
    </row>
    <row r="479" spans="1:4" ht="25.5" x14ac:dyDescent="0.2">
      <c r="A479" s="141" t="s">
        <v>86</v>
      </c>
      <c r="B479" s="142" t="s">
        <v>87</v>
      </c>
      <c r="C479" s="120">
        <v>0</v>
      </c>
      <c r="D479" s="143"/>
    </row>
    <row r="480" spans="1:4" x14ac:dyDescent="0.2">
      <c r="A480" s="141" t="s">
        <v>88</v>
      </c>
      <c r="B480" s="142" t="s">
        <v>89</v>
      </c>
      <c r="C480" s="120">
        <v>0</v>
      </c>
      <c r="D480" s="143"/>
    </row>
    <row r="481" spans="1:4" ht="25.5" x14ac:dyDescent="0.2">
      <c r="A481" s="141" t="s">
        <v>90</v>
      </c>
      <c r="B481" s="142" t="s">
        <v>91</v>
      </c>
      <c r="C481" s="120">
        <v>0</v>
      </c>
      <c r="D481" s="143"/>
    </row>
    <row r="482" spans="1:4" x14ac:dyDescent="0.2">
      <c r="A482" s="141" t="s">
        <v>92</v>
      </c>
      <c r="B482" s="142" t="s">
        <v>93</v>
      </c>
      <c r="C482" s="120">
        <v>0</v>
      </c>
      <c r="D482" s="143"/>
    </row>
    <row r="483" spans="1:4" x14ac:dyDescent="0.2">
      <c r="A483" s="144"/>
      <c r="B483" s="145"/>
      <c r="C483" s="120"/>
      <c r="D483" s="143"/>
    </row>
    <row r="484" spans="1:4" x14ac:dyDescent="0.2">
      <c r="A484" s="139" t="s">
        <v>94</v>
      </c>
      <c r="B484" s="136" t="s">
        <v>95</v>
      </c>
      <c r="C484" s="140">
        <f>SUM(C485:C489)</f>
        <v>0</v>
      </c>
      <c r="D484" s="138"/>
    </row>
    <row r="485" spans="1:4" x14ac:dyDescent="0.2">
      <c r="A485" s="141" t="s">
        <v>96</v>
      </c>
      <c r="B485" s="142" t="s">
        <v>97</v>
      </c>
      <c r="C485" s="120">
        <v>0</v>
      </c>
      <c r="D485" s="143"/>
    </row>
    <row r="486" spans="1:4" x14ac:dyDescent="0.2">
      <c r="A486" s="141" t="s">
        <v>98</v>
      </c>
      <c r="B486" s="142" t="s">
        <v>99</v>
      </c>
      <c r="C486" s="120">
        <v>0</v>
      </c>
      <c r="D486" s="143"/>
    </row>
    <row r="487" spans="1:4" x14ac:dyDescent="0.2">
      <c r="A487" s="141" t="s">
        <v>100</v>
      </c>
      <c r="B487" s="142" t="s">
        <v>101</v>
      </c>
      <c r="C487" s="120">
        <v>0</v>
      </c>
      <c r="D487" s="143"/>
    </row>
    <row r="488" spans="1:4" x14ac:dyDescent="0.2">
      <c r="A488" s="141" t="s">
        <v>102</v>
      </c>
      <c r="B488" s="142" t="s">
        <v>103</v>
      </c>
      <c r="C488" s="120">
        <v>0</v>
      </c>
      <c r="D488" s="143"/>
    </row>
    <row r="489" spans="1:4" x14ac:dyDescent="0.2">
      <c r="A489" s="141" t="s">
        <v>104</v>
      </c>
      <c r="B489" s="142" t="s">
        <v>105</v>
      </c>
      <c r="C489" s="120">
        <v>0</v>
      </c>
      <c r="D489" s="143"/>
    </row>
    <row r="490" spans="1:4" x14ac:dyDescent="0.2">
      <c r="A490" s="144"/>
      <c r="B490" s="145"/>
      <c r="C490" s="140"/>
      <c r="D490" s="138"/>
    </row>
    <row r="491" spans="1:4" ht="25.5" x14ac:dyDescent="0.2">
      <c r="A491" s="139" t="s">
        <v>106</v>
      </c>
      <c r="B491" s="146" t="s">
        <v>107</v>
      </c>
      <c r="C491" s="140">
        <f>SUM(C492:C498)</f>
        <v>0</v>
      </c>
      <c r="D491" s="138"/>
    </row>
    <row r="492" spans="1:4" x14ac:dyDescent="0.2">
      <c r="A492" s="141" t="s">
        <v>108</v>
      </c>
      <c r="B492" s="142" t="s">
        <v>109</v>
      </c>
      <c r="C492" s="120">
        <v>0</v>
      </c>
      <c r="D492" s="143"/>
    </row>
    <row r="493" spans="1:4" x14ac:dyDescent="0.2">
      <c r="A493" s="141" t="s">
        <v>110</v>
      </c>
      <c r="B493" s="142" t="s">
        <v>111</v>
      </c>
      <c r="C493" s="120">
        <v>0</v>
      </c>
      <c r="D493" s="143"/>
    </row>
    <row r="494" spans="1:4" x14ac:dyDescent="0.2">
      <c r="A494" s="141" t="s">
        <v>112</v>
      </c>
      <c r="B494" s="142" t="s">
        <v>113</v>
      </c>
      <c r="C494" s="120"/>
      <c r="D494" s="143"/>
    </row>
    <row r="495" spans="1:4" x14ac:dyDescent="0.2">
      <c r="A495" s="141" t="s">
        <v>114</v>
      </c>
      <c r="B495" s="142" t="s">
        <v>115</v>
      </c>
      <c r="C495" s="120">
        <v>0</v>
      </c>
      <c r="D495" s="143"/>
    </row>
    <row r="496" spans="1:4" x14ac:dyDescent="0.2">
      <c r="A496" s="141" t="s">
        <v>116</v>
      </c>
      <c r="B496" s="142" t="s">
        <v>117</v>
      </c>
      <c r="C496" s="120">
        <v>0</v>
      </c>
      <c r="D496" s="143"/>
    </row>
    <row r="497" spans="1:4" ht="25.5" x14ac:dyDescent="0.2">
      <c r="A497" s="141" t="s">
        <v>118</v>
      </c>
      <c r="B497" s="142" t="s">
        <v>119</v>
      </c>
      <c r="C497" s="120">
        <v>0</v>
      </c>
      <c r="D497" s="143"/>
    </row>
    <row r="498" spans="1:4" ht="25.5" x14ac:dyDescent="0.2">
      <c r="A498" s="141" t="s">
        <v>120</v>
      </c>
      <c r="B498" s="142" t="s">
        <v>121</v>
      </c>
      <c r="C498" s="120">
        <v>0</v>
      </c>
      <c r="D498" s="143"/>
    </row>
    <row r="499" spans="1:4" x14ac:dyDescent="0.2">
      <c r="A499" s="144"/>
      <c r="B499" s="145"/>
      <c r="C499" s="120"/>
      <c r="D499" s="143"/>
    </row>
    <row r="500" spans="1:4" x14ac:dyDescent="0.2">
      <c r="A500" s="139" t="s">
        <v>122</v>
      </c>
      <c r="B500" s="136" t="s">
        <v>123</v>
      </c>
      <c r="C500" s="140">
        <f>SUM(C501:C507)</f>
        <v>0</v>
      </c>
      <c r="D500" s="138"/>
    </row>
    <row r="501" spans="1:4" x14ac:dyDescent="0.2">
      <c r="A501" s="141" t="s">
        <v>124</v>
      </c>
      <c r="B501" s="142" t="s">
        <v>125</v>
      </c>
      <c r="C501" s="120">
        <v>0</v>
      </c>
      <c r="D501" s="143"/>
    </row>
    <row r="502" spans="1:4" x14ac:dyDescent="0.2">
      <c r="A502" s="141" t="s">
        <v>126</v>
      </c>
      <c r="B502" s="142" t="s">
        <v>127</v>
      </c>
      <c r="C502" s="120">
        <v>0</v>
      </c>
      <c r="D502" s="143"/>
    </row>
    <row r="503" spans="1:4" x14ac:dyDescent="0.2">
      <c r="A503" s="141" t="s">
        <v>128</v>
      </c>
      <c r="B503" s="142" t="s">
        <v>129</v>
      </c>
      <c r="C503" s="120">
        <v>0</v>
      </c>
      <c r="D503" s="143"/>
    </row>
    <row r="504" spans="1:4" ht="25.5" x14ac:dyDescent="0.2">
      <c r="A504" s="141" t="s">
        <v>130</v>
      </c>
      <c r="B504" s="142" t="s">
        <v>131</v>
      </c>
      <c r="C504" s="120">
        <v>0</v>
      </c>
      <c r="D504" s="143"/>
    </row>
    <row r="505" spans="1:4" ht="25.5" x14ac:dyDescent="0.2">
      <c r="A505" s="141" t="s">
        <v>132</v>
      </c>
      <c r="B505" s="142" t="s">
        <v>133</v>
      </c>
      <c r="C505" s="120">
        <v>0</v>
      </c>
      <c r="D505" s="143"/>
    </row>
    <row r="506" spans="1:4" x14ac:dyDescent="0.2">
      <c r="A506" s="141" t="s">
        <v>134</v>
      </c>
      <c r="B506" s="142" t="s">
        <v>135</v>
      </c>
      <c r="C506" s="120">
        <v>0</v>
      </c>
      <c r="D506" s="143"/>
    </row>
    <row r="507" spans="1:4" x14ac:dyDescent="0.2">
      <c r="A507" s="141" t="s">
        <v>136</v>
      </c>
      <c r="B507" s="142" t="s">
        <v>137</v>
      </c>
      <c r="C507" s="120"/>
      <c r="D507" s="143"/>
    </row>
    <row r="508" spans="1:4" x14ac:dyDescent="0.2">
      <c r="A508" s="144"/>
      <c r="B508" s="145"/>
      <c r="C508" s="120"/>
      <c r="D508" s="143"/>
    </row>
    <row r="509" spans="1:4" x14ac:dyDescent="0.2">
      <c r="A509" s="139" t="s">
        <v>138</v>
      </c>
      <c r="B509" s="136" t="s">
        <v>139</v>
      </c>
      <c r="C509" s="140">
        <f>SUM(C510++C511+C512)</f>
        <v>0</v>
      </c>
      <c r="D509" s="138"/>
    </row>
    <row r="510" spans="1:4" x14ac:dyDescent="0.2">
      <c r="A510" s="141" t="s">
        <v>140</v>
      </c>
      <c r="B510" s="142" t="s">
        <v>141</v>
      </c>
      <c r="C510" s="120">
        <v>0</v>
      </c>
      <c r="D510" s="143"/>
    </row>
    <row r="511" spans="1:4" x14ac:dyDescent="0.2">
      <c r="A511" s="141" t="s">
        <v>142</v>
      </c>
      <c r="B511" s="142" t="s">
        <v>143</v>
      </c>
      <c r="C511" s="120">
        <v>0</v>
      </c>
      <c r="D511" s="143"/>
    </row>
    <row r="512" spans="1:4" x14ac:dyDescent="0.2">
      <c r="A512" s="141" t="s">
        <v>144</v>
      </c>
      <c r="B512" s="142" t="s">
        <v>145</v>
      </c>
      <c r="C512" s="120">
        <v>0</v>
      </c>
      <c r="D512" s="143"/>
    </row>
    <row r="513" spans="1:4" x14ac:dyDescent="0.2">
      <c r="A513" s="144"/>
      <c r="B513" s="145"/>
      <c r="C513" s="120"/>
      <c r="D513" s="143"/>
    </row>
    <row r="514" spans="1:4" ht="25.5" x14ac:dyDescent="0.2">
      <c r="A514" s="139" t="s">
        <v>146</v>
      </c>
      <c r="B514" s="136" t="s">
        <v>147</v>
      </c>
      <c r="C514" s="140">
        <f>SUM(C515+C518+C519)</f>
        <v>0</v>
      </c>
      <c r="D514" s="138"/>
    </row>
    <row r="515" spans="1:4" x14ac:dyDescent="0.2">
      <c r="A515" s="141" t="s">
        <v>148</v>
      </c>
      <c r="B515" s="145" t="s">
        <v>149</v>
      </c>
      <c r="C515" s="140">
        <f>SUM(C516:C517)</f>
        <v>0</v>
      </c>
      <c r="D515" s="138"/>
    </row>
    <row r="516" spans="1:4" x14ac:dyDescent="0.2">
      <c r="A516" s="144" t="s">
        <v>150</v>
      </c>
      <c r="B516" s="145" t="s">
        <v>151</v>
      </c>
      <c r="C516" s="120">
        <v>0</v>
      </c>
      <c r="D516" s="143"/>
    </row>
    <row r="517" spans="1:4" ht="25.5" x14ac:dyDescent="0.2">
      <c r="A517" s="144" t="s">
        <v>152</v>
      </c>
      <c r="B517" s="145" t="s">
        <v>153</v>
      </c>
      <c r="C517" s="120">
        <v>0</v>
      </c>
      <c r="D517" s="143"/>
    </row>
    <row r="518" spans="1:4" x14ac:dyDescent="0.2">
      <c r="A518" s="141" t="s">
        <v>154</v>
      </c>
      <c r="B518" s="142" t="s">
        <v>155</v>
      </c>
      <c r="C518" s="120">
        <v>0</v>
      </c>
      <c r="D518" s="143"/>
    </row>
    <row r="519" spans="1:4" x14ac:dyDescent="0.2">
      <c r="A519" s="141" t="s">
        <v>156</v>
      </c>
      <c r="B519" s="142" t="s">
        <v>157</v>
      </c>
      <c r="C519" s="120">
        <v>0</v>
      </c>
      <c r="D519" s="143"/>
    </row>
    <row r="520" spans="1:4" x14ac:dyDescent="0.2">
      <c r="A520" s="144"/>
      <c r="B520" s="145"/>
      <c r="C520" s="120"/>
      <c r="D520" s="143"/>
    </row>
    <row r="521" spans="1:4" x14ac:dyDescent="0.2">
      <c r="A521" s="139" t="s">
        <v>158</v>
      </c>
      <c r="B521" s="136" t="s">
        <v>159</v>
      </c>
      <c r="C521" s="137" t="s">
        <v>160</v>
      </c>
      <c r="D521" s="138"/>
    </row>
    <row r="522" spans="1:4" x14ac:dyDescent="0.2">
      <c r="A522" s="141" t="s">
        <v>161</v>
      </c>
      <c r="B522" s="142" t="s">
        <v>162</v>
      </c>
      <c r="C522" s="147" t="s">
        <v>160</v>
      </c>
      <c r="D522" s="143"/>
    </row>
    <row r="523" spans="1:4" x14ac:dyDescent="0.2">
      <c r="A523" s="141" t="s">
        <v>163</v>
      </c>
      <c r="B523" s="142" t="s">
        <v>164</v>
      </c>
      <c r="C523" s="120">
        <v>0</v>
      </c>
      <c r="D523" s="143"/>
    </row>
    <row r="524" spans="1:4" x14ac:dyDescent="0.2">
      <c r="A524" s="141" t="s">
        <v>165</v>
      </c>
      <c r="B524" s="142" t="s">
        <v>166</v>
      </c>
      <c r="C524" s="120">
        <v>0</v>
      </c>
      <c r="D524" s="143"/>
    </row>
    <row r="525" spans="1:4" x14ac:dyDescent="0.2">
      <c r="A525" s="144"/>
      <c r="B525" s="145"/>
      <c r="C525" s="120"/>
      <c r="D525" s="143"/>
    </row>
    <row r="526" spans="1:4" x14ac:dyDescent="0.2">
      <c r="A526" s="139" t="s">
        <v>167</v>
      </c>
      <c r="B526" s="136" t="s">
        <v>168</v>
      </c>
      <c r="C526" s="140">
        <f>SUM(C527:C535)</f>
        <v>0</v>
      </c>
      <c r="D526" s="138"/>
    </row>
    <row r="527" spans="1:4" x14ac:dyDescent="0.2">
      <c r="A527" s="141" t="s">
        <v>169</v>
      </c>
      <c r="B527" s="142" t="s">
        <v>170</v>
      </c>
      <c r="C527" s="120">
        <v>0</v>
      </c>
      <c r="D527" s="143"/>
    </row>
    <row r="528" spans="1:4" x14ac:dyDescent="0.2">
      <c r="A528" s="141" t="s">
        <v>171</v>
      </c>
      <c r="B528" s="142" t="s">
        <v>172</v>
      </c>
      <c r="C528" s="120">
        <v>0</v>
      </c>
      <c r="D528" s="143"/>
    </row>
    <row r="529" spans="1:4" x14ac:dyDescent="0.2">
      <c r="A529" s="141" t="s">
        <v>173</v>
      </c>
      <c r="B529" s="142" t="s">
        <v>174</v>
      </c>
      <c r="C529" s="120">
        <v>0</v>
      </c>
      <c r="D529" s="143"/>
    </row>
    <row r="530" spans="1:4" ht="25.5" x14ac:dyDescent="0.2">
      <c r="A530" s="141" t="s">
        <v>175</v>
      </c>
      <c r="B530" s="142" t="s">
        <v>176</v>
      </c>
      <c r="C530" s="120">
        <v>0</v>
      </c>
      <c r="D530" s="143"/>
    </row>
    <row r="531" spans="1:4" ht="25.5" x14ac:dyDescent="0.2">
      <c r="A531" s="141" t="s">
        <v>177</v>
      </c>
      <c r="B531" s="142" t="s">
        <v>178</v>
      </c>
      <c r="C531" s="120">
        <v>0</v>
      </c>
      <c r="D531" s="143"/>
    </row>
    <row r="532" spans="1:4" ht="25.5" x14ac:dyDescent="0.2">
      <c r="A532" s="141" t="s">
        <v>179</v>
      </c>
      <c r="B532" s="142" t="s">
        <v>180</v>
      </c>
      <c r="C532" s="120">
        <v>0</v>
      </c>
      <c r="D532" s="143"/>
    </row>
    <row r="533" spans="1:4" x14ac:dyDescent="0.2">
      <c r="A533" s="141" t="s">
        <v>181</v>
      </c>
      <c r="B533" s="142" t="s">
        <v>182</v>
      </c>
      <c r="C533" s="120">
        <v>0</v>
      </c>
      <c r="D533" s="143"/>
    </row>
    <row r="534" spans="1:4" ht="25.5" x14ac:dyDescent="0.2">
      <c r="A534" s="141" t="s">
        <v>183</v>
      </c>
      <c r="B534" s="142" t="s">
        <v>184</v>
      </c>
      <c r="C534" s="120">
        <v>0</v>
      </c>
      <c r="D534" s="143"/>
    </row>
    <row r="535" spans="1:4" ht="25.5" x14ac:dyDescent="0.2">
      <c r="A535" s="141" t="s">
        <v>185</v>
      </c>
      <c r="B535" s="142" t="s">
        <v>186</v>
      </c>
      <c r="C535" s="120">
        <v>0</v>
      </c>
      <c r="D535" s="143"/>
    </row>
    <row r="536" spans="1:4" x14ac:dyDescent="0.2">
      <c r="A536" s="144"/>
      <c r="B536" s="145"/>
      <c r="C536" s="120"/>
      <c r="D536" s="143"/>
    </row>
    <row r="537" spans="1:4" x14ac:dyDescent="0.2">
      <c r="A537" s="139" t="s">
        <v>187</v>
      </c>
      <c r="B537" s="136" t="s">
        <v>188</v>
      </c>
      <c r="C537" s="140">
        <f>SUM(C538:C541)</f>
        <v>0</v>
      </c>
      <c r="D537" s="138"/>
    </row>
    <row r="538" spans="1:4" x14ac:dyDescent="0.2">
      <c r="A538" s="141" t="s">
        <v>189</v>
      </c>
      <c r="B538" s="142" t="s">
        <v>190</v>
      </c>
      <c r="C538" s="120">
        <v>0</v>
      </c>
      <c r="D538" s="143"/>
    </row>
    <row r="539" spans="1:4" x14ac:dyDescent="0.2">
      <c r="A539" s="141" t="s">
        <v>191</v>
      </c>
      <c r="B539" s="142" t="s">
        <v>192</v>
      </c>
      <c r="C539" s="120">
        <v>0</v>
      </c>
      <c r="D539" s="143"/>
    </row>
    <row r="540" spans="1:4" x14ac:dyDescent="0.2">
      <c r="A540" s="141" t="s">
        <v>193</v>
      </c>
      <c r="B540" s="142" t="s">
        <v>194</v>
      </c>
      <c r="C540" s="120">
        <v>0</v>
      </c>
      <c r="D540" s="143"/>
    </row>
    <row r="541" spans="1:4" x14ac:dyDescent="0.2">
      <c r="A541" s="141" t="s">
        <v>195</v>
      </c>
      <c r="B541" s="142" t="s">
        <v>196</v>
      </c>
      <c r="C541" s="120">
        <v>0</v>
      </c>
      <c r="D541" s="143"/>
    </row>
    <row r="542" spans="1:4" x14ac:dyDescent="0.2">
      <c r="A542" s="144"/>
      <c r="B542" s="145"/>
      <c r="C542" s="120"/>
      <c r="D542" s="143"/>
    </row>
    <row r="543" spans="1:4" x14ac:dyDescent="0.2">
      <c r="A543" s="139" t="s">
        <v>197</v>
      </c>
      <c r="B543" s="136" t="s">
        <v>198</v>
      </c>
      <c r="C543" s="140">
        <f>SUM(C544:C549)</f>
        <v>0</v>
      </c>
      <c r="D543" s="138"/>
    </row>
    <row r="544" spans="1:4" x14ac:dyDescent="0.2">
      <c r="A544" s="141" t="s">
        <v>199</v>
      </c>
      <c r="B544" s="142" t="s">
        <v>200</v>
      </c>
      <c r="C544" s="120">
        <v>0</v>
      </c>
      <c r="D544" s="143"/>
    </row>
    <row r="545" spans="1:4" x14ac:dyDescent="0.2">
      <c r="A545" s="141" t="s">
        <v>201</v>
      </c>
      <c r="B545" s="142" t="s">
        <v>202</v>
      </c>
      <c r="C545" s="120">
        <v>0</v>
      </c>
      <c r="D545" s="143"/>
    </row>
    <row r="546" spans="1:4" x14ac:dyDescent="0.2">
      <c r="A546" s="141" t="s">
        <v>203</v>
      </c>
      <c r="B546" s="142" t="s">
        <v>204</v>
      </c>
      <c r="C546" s="120">
        <v>0</v>
      </c>
      <c r="D546" s="143"/>
    </row>
    <row r="547" spans="1:4" ht="25.5" x14ac:dyDescent="0.2">
      <c r="A547" s="141" t="s">
        <v>205</v>
      </c>
      <c r="B547" s="142" t="s">
        <v>206</v>
      </c>
      <c r="C547" s="120">
        <v>0</v>
      </c>
      <c r="D547" s="143"/>
    </row>
    <row r="548" spans="1:4" x14ac:dyDescent="0.2">
      <c r="A548" s="141" t="s">
        <v>207</v>
      </c>
      <c r="B548" s="142" t="s">
        <v>208</v>
      </c>
      <c r="C548" s="120">
        <v>0</v>
      </c>
      <c r="D548" s="143"/>
    </row>
    <row r="549" spans="1:4" x14ac:dyDescent="0.2">
      <c r="A549" s="141" t="s">
        <v>209</v>
      </c>
      <c r="B549" s="142" t="s">
        <v>210</v>
      </c>
      <c r="C549" s="148">
        <v>0</v>
      </c>
      <c r="D549" s="149"/>
    </row>
    <row r="550" spans="1:4" x14ac:dyDescent="0.2">
      <c r="A550" s="150"/>
      <c r="B550" s="151"/>
      <c r="C550" s="152"/>
      <c r="D550" s="130"/>
    </row>
    <row r="551" spans="1:4" x14ac:dyDescent="0.2">
      <c r="A551" s="135">
        <v>2</v>
      </c>
      <c r="B551" s="136" t="s">
        <v>211</v>
      </c>
      <c r="C551" s="140">
        <f>SUM(C553+C560+C566+C575+C579+C585)</f>
        <v>0</v>
      </c>
      <c r="D551" s="138"/>
    </row>
    <row r="552" spans="1:4" x14ac:dyDescent="0.2">
      <c r="A552" s="135"/>
      <c r="B552" s="153"/>
      <c r="C552" s="120"/>
      <c r="D552" s="143"/>
    </row>
    <row r="553" spans="1:4" x14ac:dyDescent="0.2">
      <c r="A553" s="150" t="s">
        <v>212</v>
      </c>
      <c r="B553" s="136" t="s">
        <v>213</v>
      </c>
      <c r="C553" s="140">
        <f>SUM(C554:C558)</f>
        <v>0</v>
      </c>
      <c r="D553" s="138"/>
    </row>
    <row r="554" spans="1:4" x14ac:dyDescent="0.2">
      <c r="A554" s="141" t="s">
        <v>214</v>
      </c>
      <c r="B554" s="142" t="s">
        <v>215</v>
      </c>
      <c r="C554" s="120">
        <v>0</v>
      </c>
      <c r="D554" s="143"/>
    </row>
    <row r="555" spans="1:4" x14ac:dyDescent="0.2">
      <c r="A555" s="141" t="s">
        <v>216</v>
      </c>
      <c r="B555" s="142" t="s">
        <v>217</v>
      </c>
      <c r="C555" s="120">
        <v>0</v>
      </c>
      <c r="D555" s="143"/>
    </row>
    <row r="556" spans="1:4" x14ac:dyDescent="0.2">
      <c r="A556" s="141" t="s">
        <v>218</v>
      </c>
      <c r="B556" s="142" t="s">
        <v>219</v>
      </c>
      <c r="C556" s="120">
        <v>0</v>
      </c>
      <c r="D556" s="143"/>
    </row>
    <row r="557" spans="1:4" x14ac:dyDescent="0.2">
      <c r="A557" s="141" t="s">
        <v>220</v>
      </c>
      <c r="B557" s="142" t="s">
        <v>221</v>
      </c>
      <c r="C557" s="120">
        <v>0</v>
      </c>
      <c r="D557" s="143"/>
    </row>
    <row r="558" spans="1:4" x14ac:dyDescent="0.2">
      <c r="A558" s="141" t="s">
        <v>222</v>
      </c>
      <c r="B558" s="142" t="s">
        <v>223</v>
      </c>
      <c r="C558" s="120">
        <v>0</v>
      </c>
      <c r="D558" s="143"/>
    </row>
    <row r="559" spans="1:4" x14ac:dyDescent="0.2">
      <c r="A559" s="154"/>
      <c r="B559" s="145"/>
      <c r="C559" s="120"/>
      <c r="D559" s="143"/>
    </row>
    <row r="560" spans="1:4" ht="25.5" x14ac:dyDescent="0.2">
      <c r="A560" s="150" t="s">
        <v>224</v>
      </c>
      <c r="B560" s="136" t="s">
        <v>225</v>
      </c>
      <c r="C560" s="140">
        <f>SUM(C561:C564)</f>
        <v>0</v>
      </c>
      <c r="D560" s="138"/>
    </row>
    <row r="561" spans="1:4" x14ac:dyDescent="0.2">
      <c r="A561" s="141" t="s">
        <v>226</v>
      </c>
      <c r="B561" s="142" t="s">
        <v>227</v>
      </c>
      <c r="C561" s="120">
        <v>0</v>
      </c>
      <c r="D561" s="143"/>
    </row>
    <row r="562" spans="1:4" x14ac:dyDescent="0.2">
      <c r="A562" s="141" t="s">
        <v>228</v>
      </c>
      <c r="B562" s="142" t="s">
        <v>229</v>
      </c>
      <c r="C562" s="120">
        <v>0</v>
      </c>
      <c r="D562" s="143"/>
    </row>
    <row r="563" spans="1:4" x14ac:dyDescent="0.2">
      <c r="A563" s="141" t="s">
        <v>230</v>
      </c>
      <c r="B563" s="142" t="s">
        <v>231</v>
      </c>
      <c r="C563" s="120">
        <v>0</v>
      </c>
      <c r="D563" s="143"/>
    </row>
    <row r="564" spans="1:4" x14ac:dyDescent="0.2">
      <c r="A564" s="141" t="s">
        <v>232</v>
      </c>
      <c r="B564" s="142" t="s">
        <v>233</v>
      </c>
      <c r="C564" s="120">
        <v>0</v>
      </c>
      <c r="D564" s="143"/>
    </row>
    <row r="565" spans="1:4" x14ac:dyDescent="0.2">
      <c r="A565" s="154"/>
      <c r="B565" s="145"/>
      <c r="C565" s="120"/>
      <c r="D565" s="143"/>
    </row>
    <row r="566" spans="1:4" ht="25.5" x14ac:dyDescent="0.2">
      <c r="A566" s="150" t="s">
        <v>234</v>
      </c>
      <c r="B566" s="136" t="s">
        <v>235</v>
      </c>
      <c r="C566" s="140">
        <f>SUM(C567:C573)</f>
        <v>0</v>
      </c>
      <c r="D566" s="138"/>
    </row>
    <row r="567" spans="1:4" x14ac:dyDescent="0.2">
      <c r="A567" s="141" t="s">
        <v>236</v>
      </c>
      <c r="B567" s="142" t="s">
        <v>237</v>
      </c>
      <c r="C567" s="120">
        <v>0</v>
      </c>
      <c r="D567" s="143"/>
    </row>
    <row r="568" spans="1:4" ht="25.5" x14ac:dyDescent="0.2">
      <c r="A568" s="141" t="s">
        <v>238</v>
      </c>
      <c r="B568" s="142" t="s">
        <v>239</v>
      </c>
      <c r="C568" s="120">
        <v>0</v>
      </c>
      <c r="D568" s="143"/>
    </row>
    <row r="569" spans="1:4" x14ac:dyDescent="0.2">
      <c r="A569" s="141" t="s">
        <v>240</v>
      </c>
      <c r="B569" s="142" t="s">
        <v>241</v>
      </c>
      <c r="C569" s="120">
        <v>0</v>
      </c>
      <c r="D569" s="143"/>
    </row>
    <row r="570" spans="1:4" ht="25.5" x14ac:dyDescent="0.2">
      <c r="A570" s="141" t="s">
        <v>242</v>
      </c>
      <c r="B570" s="142" t="s">
        <v>243</v>
      </c>
      <c r="C570" s="120">
        <v>0</v>
      </c>
      <c r="D570" s="143"/>
    </row>
    <row r="571" spans="1:4" x14ac:dyDescent="0.2">
      <c r="A571" s="141" t="s">
        <v>244</v>
      </c>
      <c r="B571" s="142" t="s">
        <v>245</v>
      </c>
      <c r="C571" s="120">
        <v>0</v>
      </c>
      <c r="D571" s="143"/>
    </row>
    <row r="572" spans="1:4" x14ac:dyDescent="0.2">
      <c r="A572" s="141" t="s">
        <v>246</v>
      </c>
      <c r="B572" s="142" t="s">
        <v>247</v>
      </c>
      <c r="C572" s="120">
        <v>0</v>
      </c>
      <c r="D572" s="143"/>
    </row>
    <row r="573" spans="1:4" ht="25.5" x14ac:dyDescent="0.2">
      <c r="A573" s="141" t="s">
        <v>248</v>
      </c>
      <c r="B573" s="142" t="s">
        <v>249</v>
      </c>
      <c r="C573" s="120">
        <v>0</v>
      </c>
      <c r="D573" s="143"/>
    </row>
    <row r="574" spans="1:4" x14ac:dyDescent="0.2">
      <c r="A574" s="154"/>
      <c r="B574" s="145"/>
      <c r="C574" s="120"/>
      <c r="D574" s="143"/>
    </row>
    <row r="575" spans="1:4" ht="25.5" x14ac:dyDescent="0.2">
      <c r="A575" s="150" t="s">
        <v>250</v>
      </c>
      <c r="B575" s="136" t="s">
        <v>251</v>
      </c>
      <c r="C575" s="140">
        <f>SUM(C576:C577)</f>
        <v>0</v>
      </c>
      <c r="D575" s="138"/>
    </row>
    <row r="576" spans="1:4" x14ac:dyDescent="0.2">
      <c r="A576" s="141" t="s">
        <v>252</v>
      </c>
      <c r="B576" s="142" t="s">
        <v>253</v>
      </c>
      <c r="C576" s="120">
        <v>0</v>
      </c>
      <c r="D576" s="143"/>
    </row>
    <row r="577" spans="1:4" x14ac:dyDescent="0.2">
      <c r="A577" s="141" t="s">
        <v>254</v>
      </c>
      <c r="B577" s="142" t="s">
        <v>255</v>
      </c>
      <c r="C577" s="120">
        <v>0</v>
      </c>
      <c r="D577" s="143"/>
    </row>
    <row r="578" spans="1:4" x14ac:dyDescent="0.2">
      <c r="A578" s="154"/>
      <c r="B578" s="145"/>
      <c r="C578" s="120"/>
      <c r="D578" s="143"/>
    </row>
    <row r="579" spans="1:4" ht="25.5" x14ac:dyDescent="0.2">
      <c r="A579" s="150" t="s">
        <v>256</v>
      </c>
      <c r="B579" s="136" t="s">
        <v>257</v>
      </c>
      <c r="C579" s="140">
        <f>SUM(C580:C583)</f>
        <v>0</v>
      </c>
      <c r="D579" s="138"/>
    </row>
    <row r="580" spans="1:4" x14ac:dyDescent="0.2">
      <c r="A580" s="141" t="s">
        <v>258</v>
      </c>
      <c r="B580" s="142" t="s">
        <v>259</v>
      </c>
      <c r="C580" s="120">
        <v>0</v>
      </c>
      <c r="D580" s="143"/>
    </row>
    <row r="581" spans="1:4" x14ac:dyDescent="0.2">
      <c r="A581" s="141" t="s">
        <v>260</v>
      </c>
      <c r="B581" s="142" t="s">
        <v>261</v>
      </c>
      <c r="C581" s="120">
        <v>0</v>
      </c>
      <c r="D581" s="143"/>
    </row>
    <row r="582" spans="1:4" x14ac:dyDescent="0.2">
      <c r="A582" s="141" t="s">
        <v>262</v>
      </c>
      <c r="B582" s="142" t="s">
        <v>263</v>
      </c>
      <c r="C582" s="120">
        <v>0</v>
      </c>
      <c r="D582" s="143"/>
    </row>
    <row r="583" spans="1:4" ht="25.5" x14ac:dyDescent="0.2">
      <c r="A583" s="141" t="s">
        <v>264</v>
      </c>
      <c r="B583" s="142" t="s">
        <v>265</v>
      </c>
      <c r="C583" s="120">
        <v>0</v>
      </c>
      <c r="D583" s="143"/>
    </row>
    <row r="584" spans="1:4" x14ac:dyDescent="0.2">
      <c r="A584" s="154"/>
      <c r="B584" s="145"/>
      <c r="C584" s="120"/>
      <c r="D584" s="143"/>
    </row>
    <row r="585" spans="1:4" ht="25.5" x14ac:dyDescent="0.2">
      <c r="A585" s="150" t="s">
        <v>266</v>
      </c>
      <c r="B585" s="136" t="s">
        <v>267</v>
      </c>
      <c r="C585" s="140">
        <f>SUM(C586:C593)</f>
        <v>0</v>
      </c>
      <c r="D585" s="138"/>
    </row>
    <row r="586" spans="1:4" x14ac:dyDescent="0.2">
      <c r="A586" s="141" t="s">
        <v>268</v>
      </c>
      <c r="B586" s="142" t="s">
        <v>269</v>
      </c>
      <c r="C586" s="120"/>
      <c r="D586" s="143"/>
    </row>
    <row r="587" spans="1:4" ht="25.5" x14ac:dyDescent="0.2">
      <c r="A587" s="141" t="s">
        <v>270</v>
      </c>
      <c r="B587" s="142" t="s">
        <v>271</v>
      </c>
      <c r="C587" s="120">
        <v>0</v>
      </c>
      <c r="D587" s="143"/>
    </row>
    <row r="588" spans="1:4" x14ac:dyDescent="0.2">
      <c r="A588" s="141" t="s">
        <v>272</v>
      </c>
      <c r="B588" s="142" t="s">
        <v>273</v>
      </c>
      <c r="C588" s="120">
        <v>0</v>
      </c>
      <c r="D588" s="143"/>
    </row>
    <row r="589" spans="1:4" x14ac:dyDescent="0.2">
      <c r="A589" s="141" t="s">
        <v>274</v>
      </c>
      <c r="B589" s="142" t="s">
        <v>275</v>
      </c>
      <c r="C589" s="120">
        <v>0</v>
      </c>
      <c r="D589" s="143"/>
    </row>
    <row r="590" spans="1:4" x14ac:dyDescent="0.2">
      <c r="A590" s="141" t="s">
        <v>276</v>
      </c>
      <c r="B590" s="142" t="s">
        <v>277</v>
      </c>
      <c r="C590" s="120">
        <v>0</v>
      </c>
      <c r="D590" s="143"/>
    </row>
    <row r="591" spans="1:4" ht="25.5" x14ac:dyDescent="0.2">
      <c r="A591" s="141" t="s">
        <v>278</v>
      </c>
      <c r="B591" s="142" t="s">
        <v>279</v>
      </c>
      <c r="C591" s="120">
        <v>0</v>
      </c>
      <c r="D591" s="143"/>
    </row>
    <row r="592" spans="1:4" x14ac:dyDescent="0.2">
      <c r="A592" s="141" t="s">
        <v>280</v>
      </c>
      <c r="B592" s="142" t="s">
        <v>281</v>
      </c>
      <c r="C592" s="120">
        <v>0</v>
      </c>
      <c r="D592" s="143"/>
    </row>
    <row r="593" spans="1:4" x14ac:dyDescent="0.2">
      <c r="A593" s="141" t="s">
        <v>282</v>
      </c>
      <c r="B593" s="142" t="s">
        <v>283</v>
      </c>
      <c r="C593" s="120">
        <v>0</v>
      </c>
      <c r="D593" s="143"/>
    </row>
    <row r="594" spans="1:4" x14ac:dyDescent="0.2">
      <c r="A594" s="141"/>
      <c r="B594" s="145"/>
      <c r="C594" s="120"/>
      <c r="D594" s="143"/>
    </row>
    <row r="595" spans="1:4" x14ac:dyDescent="0.2">
      <c r="A595" s="135">
        <v>5</v>
      </c>
      <c r="B595" s="155" t="s">
        <v>284</v>
      </c>
      <c r="C595" s="140">
        <f>SUM(C597+C607+C617+C622)</f>
        <v>0</v>
      </c>
      <c r="D595" s="138"/>
    </row>
    <row r="596" spans="1:4" x14ac:dyDescent="0.2">
      <c r="A596" s="154"/>
      <c r="B596" s="145"/>
      <c r="C596" s="120"/>
      <c r="D596" s="143"/>
    </row>
    <row r="597" spans="1:4" x14ac:dyDescent="0.2">
      <c r="A597" s="156" t="s">
        <v>285</v>
      </c>
      <c r="B597" s="136" t="s">
        <v>286</v>
      </c>
      <c r="C597" s="140">
        <f>SUM(C598:C605)</f>
        <v>0</v>
      </c>
      <c r="D597" s="138"/>
    </row>
    <row r="598" spans="1:4" x14ac:dyDescent="0.2">
      <c r="A598" s="157" t="s">
        <v>287</v>
      </c>
      <c r="B598" s="142" t="s">
        <v>288</v>
      </c>
      <c r="C598" s="120">
        <v>0</v>
      </c>
      <c r="D598" s="143"/>
    </row>
    <row r="599" spans="1:4" x14ac:dyDescent="0.2">
      <c r="A599" s="157" t="s">
        <v>289</v>
      </c>
      <c r="B599" s="142" t="s">
        <v>290</v>
      </c>
      <c r="C599" s="120">
        <v>0</v>
      </c>
      <c r="D599" s="143"/>
    </row>
    <row r="600" spans="1:4" x14ac:dyDescent="0.2">
      <c r="A600" s="157" t="s">
        <v>291</v>
      </c>
      <c r="B600" s="142" t="s">
        <v>292</v>
      </c>
      <c r="C600" s="120"/>
      <c r="D600" s="143"/>
    </row>
    <row r="601" spans="1:4" x14ac:dyDescent="0.2">
      <c r="A601" s="157" t="s">
        <v>293</v>
      </c>
      <c r="B601" s="142" t="s">
        <v>294</v>
      </c>
      <c r="C601" s="120"/>
      <c r="D601" s="143"/>
    </row>
    <row r="602" spans="1:4" x14ac:dyDescent="0.2">
      <c r="A602" s="157" t="s">
        <v>295</v>
      </c>
      <c r="B602" s="142" t="s">
        <v>296</v>
      </c>
      <c r="C602" s="120"/>
      <c r="D602" s="143"/>
    </row>
    <row r="603" spans="1:4" ht="25.5" x14ac:dyDescent="0.2">
      <c r="A603" s="157" t="s">
        <v>297</v>
      </c>
      <c r="B603" s="142" t="s">
        <v>298</v>
      </c>
      <c r="C603" s="120"/>
      <c r="D603" s="143"/>
    </row>
    <row r="604" spans="1:4" ht="25.5" x14ac:dyDescent="0.2">
      <c r="A604" s="157" t="s">
        <v>299</v>
      </c>
      <c r="B604" s="142" t="s">
        <v>300</v>
      </c>
      <c r="C604" s="120"/>
      <c r="D604" s="143"/>
    </row>
    <row r="605" spans="1:4" x14ac:dyDescent="0.2">
      <c r="A605" s="157" t="s">
        <v>301</v>
      </c>
      <c r="B605" s="142" t="s">
        <v>302</v>
      </c>
      <c r="C605" s="120">
        <v>0</v>
      </c>
      <c r="D605" s="143"/>
    </row>
    <row r="606" spans="1:4" x14ac:dyDescent="0.2">
      <c r="A606" s="157"/>
      <c r="B606" s="142"/>
      <c r="C606" s="120"/>
      <c r="D606" s="143"/>
    </row>
    <row r="607" spans="1:4" ht="25.5" x14ac:dyDescent="0.2">
      <c r="A607" s="156" t="s">
        <v>303</v>
      </c>
      <c r="B607" s="136" t="s">
        <v>304</v>
      </c>
      <c r="C607" s="140">
        <f>SUM(C608:C615)</f>
        <v>0</v>
      </c>
      <c r="D607" s="138"/>
    </row>
    <row r="608" spans="1:4" x14ac:dyDescent="0.2">
      <c r="A608" s="157" t="s">
        <v>305</v>
      </c>
      <c r="B608" s="142" t="s">
        <v>306</v>
      </c>
      <c r="C608" s="120">
        <v>0</v>
      </c>
      <c r="D608" s="143"/>
    </row>
    <row r="609" spans="1:4" x14ac:dyDescent="0.2">
      <c r="A609" s="157" t="s">
        <v>307</v>
      </c>
      <c r="B609" s="142" t="s">
        <v>308</v>
      </c>
      <c r="C609" s="120">
        <v>0</v>
      </c>
      <c r="D609" s="143"/>
    </row>
    <row r="610" spans="1:4" x14ac:dyDescent="0.2">
      <c r="A610" s="157" t="s">
        <v>309</v>
      </c>
      <c r="B610" s="142" t="s">
        <v>310</v>
      </c>
      <c r="C610" s="120">
        <v>0</v>
      </c>
      <c r="D610" s="143"/>
    </row>
    <row r="611" spans="1:4" x14ac:dyDescent="0.2">
      <c r="A611" s="157" t="s">
        <v>311</v>
      </c>
      <c r="B611" s="142" t="s">
        <v>312</v>
      </c>
      <c r="C611" s="120">
        <v>0</v>
      </c>
      <c r="D611" s="143"/>
    </row>
    <row r="612" spans="1:4" x14ac:dyDescent="0.2">
      <c r="A612" s="157" t="s">
        <v>313</v>
      </c>
      <c r="B612" s="142" t="s">
        <v>314</v>
      </c>
      <c r="C612" s="120">
        <v>0</v>
      </c>
      <c r="D612" s="143"/>
    </row>
    <row r="613" spans="1:4" x14ac:dyDescent="0.2">
      <c r="A613" s="157" t="s">
        <v>315</v>
      </c>
      <c r="B613" s="142" t="s">
        <v>316</v>
      </c>
      <c r="C613" s="120">
        <v>0</v>
      </c>
      <c r="D613" s="143"/>
    </row>
    <row r="614" spans="1:4" x14ac:dyDescent="0.2">
      <c r="A614" s="157" t="s">
        <v>317</v>
      </c>
      <c r="B614" s="142" t="s">
        <v>318</v>
      </c>
      <c r="C614" s="120">
        <v>0</v>
      </c>
      <c r="D614" s="143"/>
    </row>
    <row r="615" spans="1:4" ht="25.5" x14ac:dyDescent="0.2">
      <c r="A615" s="157" t="s">
        <v>319</v>
      </c>
      <c r="B615" s="142" t="s">
        <v>320</v>
      </c>
      <c r="C615" s="120">
        <v>0</v>
      </c>
      <c r="D615" s="143"/>
    </row>
    <row r="616" spans="1:4" x14ac:dyDescent="0.2">
      <c r="A616" s="157"/>
      <c r="B616" s="142"/>
      <c r="C616" s="120"/>
      <c r="D616" s="143"/>
    </row>
    <row r="617" spans="1:4" x14ac:dyDescent="0.2">
      <c r="A617" s="156" t="s">
        <v>321</v>
      </c>
      <c r="B617" s="136" t="s">
        <v>322</v>
      </c>
      <c r="C617" s="140">
        <f>SUM(C618:C620)</f>
        <v>0</v>
      </c>
      <c r="D617" s="138"/>
    </row>
    <row r="618" spans="1:4" x14ac:dyDescent="0.2">
      <c r="A618" s="157" t="s">
        <v>323</v>
      </c>
      <c r="B618" s="142" t="s">
        <v>324</v>
      </c>
      <c r="C618" s="120">
        <v>0</v>
      </c>
      <c r="D618" s="143"/>
    </row>
    <row r="619" spans="1:4" x14ac:dyDescent="0.2">
      <c r="A619" s="157" t="s">
        <v>325</v>
      </c>
      <c r="B619" s="142" t="s">
        <v>326</v>
      </c>
      <c r="C619" s="120">
        <v>0</v>
      </c>
      <c r="D619" s="143"/>
    </row>
    <row r="620" spans="1:4" x14ac:dyDescent="0.2">
      <c r="A620" s="157" t="s">
        <v>327</v>
      </c>
      <c r="B620" s="142" t="s">
        <v>328</v>
      </c>
      <c r="C620" s="120">
        <v>0</v>
      </c>
      <c r="D620" s="143"/>
    </row>
    <row r="621" spans="1:4" x14ac:dyDescent="0.2">
      <c r="A621" s="157"/>
      <c r="B621" s="142"/>
      <c r="C621" s="120"/>
      <c r="D621" s="143"/>
    </row>
    <row r="622" spans="1:4" x14ac:dyDescent="0.2">
      <c r="A622" s="156" t="s">
        <v>329</v>
      </c>
      <c r="B622" s="136" t="s">
        <v>330</v>
      </c>
      <c r="C622" s="140">
        <f>SUM(C623:C626)</f>
        <v>0</v>
      </c>
      <c r="D622" s="138"/>
    </row>
    <row r="623" spans="1:4" x14ac:dyDescent="0.2">
      <c r="A623" s="157" t="s">
        <v>331</v>
      </c>
      <c r="B623" s="142" t="s">
        <v>332</v>
      </c>
      <c r="C623" s="120">
        <v>0</v>
      </c>
      <c r="D623" s="143"/>
    </row>
    <row r="624" spans="1:4" x14ac:dyDescent="0.2">
      <c r="A624" s="157" t="s">
        <v>333</v>
      </c>
      <c r="B624" s="142" t="s">
        <v>334</v>
      </c>
      <c r="C624" s="120">
        <v>0</v>
      </c>
      <c r="D624" s="143"/>
    </row>
    <row r="625" spans="1:4" x14ac:dyDescent="0.2">
      <c r="A625" s="157" t="s">
        <v>335</v>
      </c>
      <c r="B625" s="142" t="s">
        <v>336</v>
      </c>
      <c r="C625" s="120">
        <v>0</v>
      </c>
      <c r="D625" s="143"/>
    </row>
    <row r="626" spans="1:4" x14ac:dyDescent="0.2">
      <c r="A626" s="157" t="s">
        <v>337</v>
      </c>
      <c r="B626" s="142" t="s">
        <v>338</v>
      </c>
      <c r="C626" s="120">
        <v>0</v>
      </c>
      <c r="D626" s="143"/>
    </row>
    <row r="627" spans="1:4" x14ac:dyDescent="0.2">
      <c r="A627" s="125" t="s">
        <v>74</v>
      </c>
      <c r="C627" s="126"/>
    </row>
    <row r="628" spans="1:4" ht="25.5" x14ac:dyDescent="0.2">
      <c r="A628" s="159" t="str">
        <f>'7. Gestión Institucional '!B40</f>
        <v xml:space="preserve">RE4. P4 Espacios de trabajo saludables  desarrollados. </v>
      </c>
      <c r="B628" s="128" t="s">
        <v>75</v>
      </c>
      <c r="C628" s="120">
        <f>SUM(C631,C705,C749)</f>
        <v>0</v>
      </c>
      <c r="D628" s="130"/>
    </row>
    <row r="629" spans="1:4" ht="33" customHeight="1" x14ac:dyDescent="0.2">
      <c r="A629" s="131" t="s">
        <v>76</v>
      </c>
      <c r="B629" s="132" t="s">
        <v>77</v>
      </c>
      <c r="C629" s="133" t="s">
        <v>78</v>
      </c>
      <c r="D629" s="134" t="s">
        <v>79</v>
      </c>
    </row>
    <row r="630" spans="1:4" x14ac:dyDescent="0.2">
      <c r="A630" s="135"/>
      <c r="B630" s="153"/>
      <c r="C630" s="140"/>
      <c r="D630" s="138"/>
    </row>
    <row r="631" spans="1:4" x14ac:dyDescent="0.2">
      <c r="A631" s="139" t="s">
        <v>82</v>
      </c>
      <c r="B631" s="136" t="s">
        <v>83</v>
      </c>
      <c r="C631" s="140">
        <f>SUM(C632:C636)</f>
        <v>0</v>
      </c>
      <c r="D631" s="138"/>
    </row>
    <row r="632" spans="1:4" x14ac:dyDescent="0.2">
      <c r="A632" s="141" t="s">
        <v>84</v>
      </c>
      <c r="B632" s="142" t="s">
        <v>85</v>
      </c>
      <c r="C632" s="120">
        <v>0</v>
      </c>
      <c r="D632" s="143"/>
    </row>
    <row r="633" spans="1:4" ht="25.5" x14ac:dyDescent="0.2">
      <c r="A633" s="141" t="s">
        <v>86</v>
      </c>
      <c r="B633" s="142" t="s">
        <v>87</v>
      </c>
      <c r="C633" s="120">
        <v>0</v>
      </c>
      <c r="D633" s="143"/>
    </row>
    <row r="634" spans="1:4" x14ac:dyDescent="0.2">
      <c r="A634" s="141" t="s">
        <v>88</v>
      </c>
      <c r="B634" s="142" t="s">
        <v>89</v>
      </c>
      <c r="C634" s="120">
        <v>0</v>
      </c>
      <c r="D634" s="143"/>
    </row>
    <row r="635" spans="1:4" ht="25.5" x14ac:dyDescent="0.2">
      <c r="A635" s="141" t="s">
        <v>90</v>
      </c>
      <c r="B635" s="142" t="s">
        <v>91</v>
      </c>
      <c r="C635" s="120">
        <v>0</v>
      </c>
      <c r="D635" s="143"/>
    </row>
    <row r="636" spans="1:4" x14ac:dyDescent="0.2">
      <c r="A636" s="141" t="s">
        <v>92</v>
      </c>
      <c r="B636" s="142" t="s">
        <v>93</v>
      </c>
      <c r="C636" s="120">
        <v>0</v>
      </c>
      <c r="D636" s="143"/>
    </row>
    <row r="637" spans="1:4" x14ac:dyDescent="0.2">
      <c r="A637" s="144"/>
      <c r="B637" s="145"/>
      <c r="C637" s="120"/>
      <c r="D637" s="143"/>
    </row>
    <row r="638" spans="1:4" x14ac:dyDescent="0.2">
      <c r="A638" s="139" t="s">
        <v>94</v>
      </c>
      <c r="B638" s="136" t="s">
        <v>95</v>
      </c>
      <c r="C638" s="140">
        <f>SUM(C639:C643)</f>
        <v>0</v>
      </c>
      <c r="D638" s="138"/>
    </row>
    <row r="639" spans="1:4" x14ac:dyDescent="0.2">
      <c r="A639" s="141" t="s">
        <v>96</v>
      </c>
      <c r="B639" s="142" t="s">
        <v>97</v>
      </c>
      <c r="C639" s="120">
        <v>0</v>
      </c>
      <c r="D639" s="143"/>
    </row>
    <row r="640" spans="1:4" x14ac:dyDescent="0.2">
      <c r="A640" s="141" t="s">
        <v>98</v>
      </c>
      <c r="B640" s="142" t="s">
        <v>99</v>
      </c>
      <c r="C640" s="120">
        <v>0</v>
      </c>
      <c r="D640" s="143"/>
    </row>
    <row r="641" spans="1:4" x14ac:dyDescent="0.2">
      <c r="A641" s="141" t="s">
        <v>100</v>
      </c>
      <c r="B641" s="142" t="s">
        <v>101</v>
      </c>
      <c r="C641" s="120">
        <v>0</v>
      </c>
      <c r="D641" s="143"/>
    </row>
    <row r="642" spans="1:4" x14ac:dyDescent="0.2">
      <c r="A642" s="141" t="s">
        <v>102</v>
      </c>
      <c r="B642" s="142" t="s">
        <v>103</v>
      </c>
      <c r="C642" s="120">
        <v>0</v>
      </c>
      <c r="D642" s="143"/>
    </row>
    <row r="643" spans="1:4" x14ac:dyDescent="0.2">
      <c r="A643" s="141" t="s">
        <v>104</v>
      </c>
      <c r="B643" s="142" t="s">
        <v>105</v>
      </c>
      <c r="C643" s="120">
        <v>0</v>
      </c>
      <c r="D643" s="143"/>
    </row>
    <row r="644" spans="1:4" x14ac:dyDescent="0.2">
      <c r="A644" s="144"/>
      <c r="B644" s="145"/>
      <c r="C644" s="140"/>
      <c r="D644" s="138"/>
    </row>
    <row r="645" spans="1:4" ht="25.5" x14ac:dyDescent="0.2">
      <c r="A645" s="139" t="s">
        <v>106</v>
      </c>
      <c r="B645" s="146" t="s">
        <v>107</v>
      </c>
      <c r="C645" s="140">
        <f>SUM(C646:C652)</f>
        <v>0</v>
      </c>
      <c r="D645" s="138"/>
    </row>
    <row r="646" spans="1:4" x14ac:dyDescent="0.2">
      <c r="A646" s="141" t="s">
        <v>108</v>
      </c>
      <c r="B646" s="142" t="s">
        <v>109</v>
      </c>
      <c r="C646" s="120">
        <v>0</v>
      </c>
      <c r="D646" s="143"/>
    </row>
    <row r="647" spans="1:4" x14ac:dyDescent="0.2">
      <c r="A647" s="141" t="s">
        <v>110</v>
      </c>
      <c r="B647" s="142" t="s">
        <v>111</v>
      </c>
      <c r="C647" s="120">
        <v>0</v>
      </c>
      <c r="D647" s="143"/>
    </row>
    <row r="648" spans="1:4" x14ac:dyDescent="0.2">
      <c r="A648" s="141" t="s">
        <v>112</v>
      </c>
      <c r="B648" s="142" t="s">
        <v>113</v>
      </c>
      <c r="C648" s="120"/>
      <c r="D648" s="143"/>
    </row>
    <row r="649" spans="1:4" x14ac:dyDescent="0.2">
      <c r="A649" s="141" t="s">
        <v>114</v>
      </c>
      <c r="B649" s="142" t="s">
        <v>115</v>
      </c>
      <c r="C649" s="120">
        <v>0</v>
      </c>
      <c r="D649" s="143"/>
    </row>
    <row r="650" spans="1:4" x14ac:dyDescent="0.2">
      <c r="A650" s="141" t="s">
        <v>116</v>
      </c>
      <c r="B650" s="142" t="s">
        <v>117</v>
      </c>
      <c r="C650" s="120">
        <v>0</v>
      </c>
      <c r="D650" s="143"/>
    </row>
    <row r="651" spans="1:4" ht="25.5" x14ac:dyDescent="0.2">
      <c r="A651" s="141" t="s">
        <v>118</v>
      </c>
      <c r="B651" s="142" t="s">
        <v>119</v>
      </c>
      <c r="C651" s="120">
        <v>0</v>
      </c>
      <c r="D651" s="143"/>
    </row>
    <row r="652" spans="1:4" ht="25.5" x14ac:dyDescent="0.2">
      <c r="A652" s="141" t="s">
        <v>120</v>
      </c>
      <c r="B652" s="142" t="s">
        <v>121</v>
      </c>
      <c r="C652" s="120">
        <v>0</v>
      </c>
      <c r="D652" s="143"/>
    </row>
    <row r="653" spans="1:4" x14ac:dyDescent="0.2">
      <c r="A653" s="144"/>
      <c r="B653" s="145"/>
      <c r="C653" s="120"/>
      <c r="D653" s="143"/>
    </row>
    <row r="654" spans="1:4" x14ac:dyDescent="0.2">
      <c r="A654" s="139" t="s">
        <v>122</v>
      </c>
      <c r="B654" s="136" t="s">
        <v>123</v>
      </c>
      <c r="C654" s="140">
        <f>SUM(C655:C661)</f>
        <v>0</v>
      </c>
      <c r="D654" s="138"/>
    </row>
    <row r="655" spans="1:4" x14ac:dyDescent="0.2">
      <c r="A655" s="141" t="s">
        <v>124</v>
      </c>
      <c r="B655" s="142" t="s">
        <v>125</v>
      </c>
      <c r="C655" s="120">
        <v>0</v>
      </c>
      <c r="D655" s="143"/>
    </row>
    <row r="656" spans="1:4" x14ac:dyDescent="0.2">
      <c r="A656" s="141" t="s">
        <v>126</v>
      </c>
      <c r="B656" s="142" t="s">
        <v>127</v>
      </c>
      <c r="C656" s="120">
        <v>0</v>
      </c>
      <c r="D656" s="143"/>
    </row>
    <row r="657" spans="1:4" x14ac:dyDescent="0.2">
      <c r="A657" s="141" t="s">
        <v>128</v>
      </c>
      <c r="B657" s="142" t="s">
        <v>129</v>
      </c>
      <c r="C657" s="120">
        <v>0</v>
      </c>
      <c r="D657" s="143"/>
    </row>
    <row r="658" spans="1:4" ht="25.5" x14ac:dyDescent="0.2">
      <c r="A658" s="141" t="s">
        <v>130</v>
      </c>
      <c r="B658" s="142" t="s">
        <v>131</v>
      </c>
      <c r="C658" s="120">
        <v>0</v>
      </c>
      <c r="D658" s="143"/>
    </row>
    <row r="659" spans="1:4" ht="25.5" x14ac:dyDescent="0.2">
      <c r="A659" s="141" t="s">
        <v>132</v>
      </c>
      <c r="B659" s="142" t="s">
        <v>133</v>
      </c>
      <c r="C659" s="120">
        <v>0</v>
      </c>
      <c r="D659" s="143"/>
    </row>
    <row r="660" spans="1:4" x14ac:dyDescent="0.2">
      <c r="A660" s="141" t="s">
        <v>134</v>
      </c>
      <c r="B660" s="142" t="s">
        <v>135</v>
      </c>
      <c r="C660" s="120">
        <v>0</v>
      </c>
      <c r="D660" s="143"/>
    </row>
    <row r="661" spans="1:4" x14ac:dyDescent="0.2">
      <c r="A661" s="141" t="s">
        <v>136</v>
      </c>
      <c r="B661" s="142" t="s">
        <v>137</v>
      </c>
      <c r="C661" s="120"/>
      <c r="D661" s="143"/>
    </row>
    <row r="662" spans="1:4" x14ac:dyDescent="0.2">
      <c r="A662" s="144"/>
      <c r="B662" s="145"/>
      <c r="C662" s="120"/>
      <c r="D662" s="143"/>
    </row>
    <row r="663" spans="1:4" x14ac:dyDescent="0.2">
      <c r="A663" s="139" t="s">
        <v>138</v>
      </c>
      <c r="B663" s="136" t="s">
        <v>139</v>
      </c>
      <c r="C663" s="140">
        <f>SUM(C664++C665+C666)</f>
        <v>0</v>
      </c>
      <c r="D663" s="138"/>
    </row>
    <row r="664" spans="1:4" x14ac:dyDescent="0.2">
      <c r="A664" s="141" t="s">
        <v>140</v>
      </c>
      <c r="B664" s="142" t="s">
        <v>141</v>
      </c>
      <c r="C664" s="120">
        <v>0</v>
      </c>
      <c r="D664" s="143"/>
    </row>
    <row r="665" spans="1:4" x14ac:dyDescent="0.2">
      <c r="A665" s="141" t="s">
        <v>142</v>
      </c>
      <c r="B665" s="142" t="s">
        <v>143</v>
      </c>
      <c r="C665" s="120">
        <v>0</v>
      </c>
      <c r="D665" s="143"/>
    </row>
    <row r="666" spans="1:4" x14ac:dyDescent="0.2">
      <c r="A666" s="141" t="s">
        <v>144</v>
      </c>
      <c r="B666" s="142" t="s">
        <v>145</v>
      </c>
      <c r="C666" s="120">
        <v>0</v>
      </c>
      <c r="D666" s="143"/>
    </row>
    <row r="667" spans="1:4" x14ac:dyDescent="0.2">
      <c r="A667" s="144"/>
      <c r="B667" s="145"/>
      <c r="C667" s="120"/>
      <c r="D667" s="143"/>
    </row>
    <row r="668" spans="1:4" ht="25.5" x14ac:dyDescent="0.2">
      <c r="A668" s="139" t="s">
        <v>146</v>
      </c>
      <c r="B668" s="136" t="s">
        <v>147</v>
      </c>
      <c r="C668" s="140">
        <f>SUM(C669+C672+C673)</f>
        <v>0</v>
      </c>
      <c r="D668" s="138"/>
    </row>
    <row r="669" spans="1:4" x14ac:dyDescent="0.2">
      <c r="A669" s="141" t="s">
        <v>148</v>
      </c>
      <c r="B669" s="145" t="s">
        <v>149</v>
      </c>
      <c r="C669" s="140">
        <f>SUM(C670:C671)</f>
        <v>0</v>
      </c>
      <c r="D669" s="138"/>
    </row>
    <row r="670" spans="1:4" x14ac:dyDescent="0.2">
      <c r="A670" s="144" t="s">
        <v>150</v>
      </c>
      <c r="B670" s="145" t="s">
        <v>151</v>
      </c>
      <c r="C670" s="120">
        <v>0</v>
      </c>
      <c r="D670" s="143"/>
    </row>
    <row r="671" spans="1:4" ht="25.5" x14ac:dyDescent="0.2">
      <c r="A671" s="144" t="s">
        <v>152</v>
      </c>
      <c r="B671" s="145" t="s">
        <v>153</v>
      </c>
      <c r="C671" s="120">
        <v>0</v>
      </c>
      <c r="D671" s="143"/>
    </row>
    <row r="672" spans="1:4" x14ac:dyDescent="0.2">
      <c r="A672" s="141" t="s">
        <v>154</v>
      </c>
      <c r="B672" s="142" t="s">
        <v>155</v>
      </c>
      <c r="C672" s="120">
        <v>0</v>
      </c>
      <c r="D672" s="143"/>
    </row>
    <row r="673" spans="1:4" x14ac:dyDescent="0.2">
      <c r="A673" s="141" t="s">
        <v>156</v>
      </c>
      <c r="B673" s="142" t="s">
        <v>157</v>
      </c>
      <c r="C673" s="120">
        <v>0</v>
      </c>
      <c r="D673" s="143"/>
    </row>
    <row r="674" spans="1:4" x14ac:dyDescent="0.2">
      <c r="A674" s="144"/>
      <c r="B674" s="145"/>
      <c r="C674" s="120"/>
      <c r="D674" s="143"/>
    </row>
    <row r="675" spans="1:4" x14ac:dyDescent="0.2">
      <c r="A675" s="139" t="s">
        <v>158</v>
      </c>
      <c r="B675" s="136" t="s">
        <v>159</v>
      </c>
      <c r="C675" s="137" t="s">
        <v>160</v>
      </c>
      <c r="D675" s="138"/>
    </row>
    <row r="676" spans="1:4" x14ac:dyDescent="0.2">
      <c r="A676" s="141" t="s">
        <v>161</v>
      </c>
      <c r="B676" s="142" t="s">
        <v>162</v>
      </c>
      <c r="C676" s="147" t="s">
        <v>160</v>
      </c>
      <c r="D676" s="143"/>
    </row>
    <row r="677" spans="1:4" x14ac:dyDescent="0.2">
      <c r="A677" s="141" t="s">
        <v>163</v>
      </c>
      <c r="B677" s="142" t="s">
        <v>164</v>
      </c>
      <c r="C677" s="120">
        <v>0</v>
      </c>
      <c r="D677" s="143"/>
    </row>
    <row r="678" spans="1:4" x14ac:dyDescent="0.2">
      <c r="A678" s="141" t="s">
        <v>165</v>
      </c>
      <c r="B678" s="142" t="s">
        <v>166</v>
      </c>
      <c r="C678" s="120">
        <v>0</v>
      </c>
      <c r="D678" s="143"/>
    </row>
    <row r="679" spans="1:4" x14ac:dyDescent="0.2">
      <c r="A679" s="144"/>
      <c r="B679" s="145"/>
      <c r="C679" s="120"/>
      <c r="D679" s="143"/>
    </row>
    <row r="680" spans="1:4" x14ac:dyDescent="0.2">
      <c r="A680" s="139" t="s">
        <v>167</v>
      </c>
      <c r="B680" s="136" t="s">
        <v>168</v>
      </c>
      <c r="C680" s="140">
        <f>SUM(C681:C689)</f>
        <v>0</v>
      </c>
      <c r="D680" s="138"/>
    </row>
    <row r="681" spans="1:4" x14ac:dyDescent="0.2">
      <c r="A681" s="141" t="s">
        <v>169</v>
      </c>
      <c r="B681" s="142" t="s">
        <v>170</v>
      </c>
      <c r="C681" s="120">
        <v>0</v>
      </c>
      <c r="D681" s="143"/>
    </row>
    <row r="682" spans="1:4" x14ac:dyDescent="0.2">
      <c r="A682" s="141" t="s">
        <v>171</v>
      </c>
      <c r="B682" s="142" t="s">
        <v>172</v>
      </c>
      <c r="C682" s="120">
        <v>0</v>
      </c>
      <c r="D682" s="143"/>
    </row>
    <row r="683" spans="1:4" x14ac:dyDescent="0.2">
      <c r="A683" s="141" t="s">
        <v>173</v>
      </c>
      <c r="B683" s="142" t="s">
        <v>174</v>
      </c>
      <c r="C683" s="120">
        <v>0</v>
      </c>
      <c r="D683" s="143"/>
    </row>
    <row r="684" spans="1:4" ht="25.5" x14ac:dyDescent="0.2">
      <c r="A684" s="141" t="s">
        <v>175</v>
      </c>
      <c r="B684" s="142" t="s">
        <v>176</v>
      </c>
      <c r="C684" s="120">
        <v>0</v>
      </c>
      <c r="D684" s="143"/>
    </row>
    <row r="685" spans="1:4" ht="25.5" x14ac:dyDescent="0.2">
      <c r="A685" s="141" t="s">
        <v>177</v>
      </c>
      <c r="B685" s="142" t="s">
        <v>178</v>
      </c>
      <c r="C685" s="120">
        <v>0</v>
      </c>
      <c r="D685" s="143"/>
    </row>
    <row r="686" spans="1:4" ht="25.5" x14ac:dyDescent="0.2">
      <c r="A686" s="141" t="s">
        <v>179</v>
      </c>
      <c r="B686" s="142" t="s">
        <v>180</v>
      </c>
      <c r="C686" s="120">
        <v>0</v>
      </c>
      <c r="D686" s="143"/>
    </row>
    <row r="687" spans="1:4" x14ac:dyDescent="0.2">
      <c r="A687" s="141" t="s">
        <v>181</v>
      </c>
      <c r="B687" s="142" t="s">
        <v>182</v>
      </c>
      <c r="C687" s="120">
        <v>0</v>
      </c>
      <c r="D687" s="143"/>
    </row>
    <row r="688" spans="1:4" ht="25.5" x14ac:dyDescent="0.2">
      <c r="A688" s="141" t="s">
        <v>183</v>
      </c>
      <c r="B688" s="142" t="s">
        <v>184</v>
      </c>
      <c r="C688" s="120">
        <v>0</v>
      </c>
      <c r="D688" s="143"/>
    </row>
    <row r="689" spans="1:4" ht="25.5" x14ac:dyDescent="0.2">
      <c r="A689" s="141" t="s">
        <v>185</v>
      </c>
      <c r="B689" s="142" t="s">
        <v>186</v>
      </c>
      <c r="C689" s="120">
        <v>0</v>
      </c>
      <c r="D689" s="143"/>
    </row>
    <row r="690" spans="1:4" x14ac:dyDescent="0.2">
      <c r="A690" s="144"/>
      <c r="B690" s="145"/>
      <c r="C690" s="120"/>
      <c r="D690" s="143"/>
    </row>
    <row r="691" spans="1:4" x14ac:dyDescent="0.2">
      <c r="A691" s="139" t="s">
        <v>187</v>
      </c>
      <c r="B691" s="136" t="s">
        <v>188</v>
      </c>
      <c r="C691" s="140">
        <f>SUM(C692:C695)</f>
        <v>0</v>
      </c>
      <c r="D691" s="138"/>
    </row>
    <row r="692" spans="1:4" x14ac:dyDescent="0.2">
      <c r="A692" s="141" t="s">
        <v>189</v>
      </c>
      <c r="B692" s="142" t="s">
        <v>190</v>
      </c>
      <c r="C692" s="120">
        <v>0</v>
      </c>
      <c r="D692" s="143"/>
    </row>
    <row r="693" spans="1:4" x14ac:dyDescent="0.2">
      <c r="A693" s="141" t="s">
        <v>191</v>
      </c>
      <c r="B693" s="142" t="s">
        <v>192</v>
      </c>
      <c r="C693" s="120">
        <v>0</v>
      </c>
      <c r="D693" s="143"/>
    </row>
    <row r="694" spans="1:4" x14ac:dyDescent="0.2">
      <c r="A694" s="141" t="s">
        <v>193</v>
      </c>
      <c r="B694" s="142" t="s">
        <v>194</v>
      </c>
      <c r="C694" s="120">
        <v>0</v>
      </c>
      <c r="D694" s="143"/>
    </row>
    <row r="695" spans="1:4" x14ac:dyDescent="0.2">
      <c r="A695" s="141" t="s">
        <v>195</v>
      </c>
      <c r="B695" s="142" t="s">
        <v>196</v>
      </c>
      <c r="C695" s="120">
        <v>0</v>
      </c>
      <c r="D695" s="143"/>
    </row>
    <row r="696" spans="1:4" x14ac:dyDescent="0.2">
      <c r="A696" s="144"/>
      <c r="B696" s="145"/>
      <c r="C696" s="120"/>
      <c r="D696" s="143"/>
    </row>
    <row r="697" spans="1:4" x14ac:dyDescent="0.2">
      <c r="A697" s="139" t="s">
        <v>197</v>
      </c>
      <c r="B697" s="136" t="s">
        <v>198</v>
      </c>
      <c r="C697" s="140">
        <f>SUM(C698:C703)</f>
        <v>0</v>
      </c>
      <c r="D697" s="138"/>
    </row>
    <row r="698" spans="1:4" x14ac:dyDescent="0.2">
      <c r="A698" s="141" t="s">
        <v>199</v>
      </c>
      <c r="B698" s="142" t="s">
        <v>200</v>
      </c>
      <c r="C698" s="120">
        <v>0</v>
      </c>
      <c r="D698" s="143"/>
    </row>
    <row r="699" spans="1:4" x14ac:dyDescent="0.2">
      <c r="A699" s="141" t="s">
        <v>201</v>
      </c>
      <c r="B699" s="142" t="s">
        <v>202</v>
      </c>
      <c r="C699" s="120">
        <v>0</v>
      </c>
      <c r="D699" s="143"/>
    </row>
    <row r="700" spans="1:4" x14ac:dyDescent="0.2">
      <c r="A700" s="141" t="s">
        <v>203</v>
      </c>
      <c r="B700" s="142" t="s">
        <v>204</v>
      </c>
      <c r="C700" s="120">
        <v>0</v>
      </c>
      <c r="D700" s="143"/>
    </row>
    <row r="701" spans="1:4" ht="25.5" x14ac:dyDescent="0.2">
      <c r="A701" s="141" t="s">
        <v>205</v>
      </c>
      <c r="B701" s="142" t="s">
        <v>206</v>
      </c>
      <c r="C701" s="120">
        <v>0</v>
      </c>
      <c r="D701" s="143"/>
    </row>
    <row r="702" spans="1:4" x14ac:dyDescent="0.2">
      <c r="A702" s="141" t="s">
        <v>207</v>
      </c>
      <c r="B702" s="142" t="s">
        <v>208</v>
      </c>
      <c r="C702" s="120">
        <v>0</v>
      </c>
      <c r="D702" s="143"/>
    </row>
    <row r="703" spans="1:4" x14ac:dyDescent="0.2">
      <c r="A703" s="141" t="s">
        <v>209</v>
      </c>
      <c r="B703" s="142" t="s">
        <v>210</v>
      </c>
      <c r="C703" s="148">
        <v>0</v>
      </c>
      <c r="D703" s="149"/>
    </row>
    <row r="704" spans="1:4" x14ac:dyDescent="0.2">
      <c r="A704" s="150"/>
      <c r="B704" s="151"/>
      <c r="C704" s="152"/>
      <c r="D704" s="130"/>
    </row>
    <row r="705" spans="1:4" x14ac:dyDescent="0.2">
      <c r="A705" s="135">
        <v>2</v>
      </c>
      <c r="B705" s="136" t="s">
        <v>211</v>
      </c>
      <c r="C705" s="140">
        <f>SUM(C707+C714+C720+C729+C733+C739)</f>
        <v>0</v>
      </c>
      <c r="D705" s="138"/>
    </row>
    <row r="706" spans="1:4" x14ac:dyDescent="0.2">
      <c r="A706" s="135"/>
      <c r="B706" s="153"/>
      <c r="C706" s="120"/>
      <c r="D706" s="143"/>
    </row>
    <row r="707" spans="1:4" x14ac:dyDescent="0.2">
      <c r="A707" s="150" t="s">
        <v>212</v>
      </c>
      <c r="B707" s="136" t="s">
        <v>213</v>
      </c>
      <c r="C707" s="140">
        <f>SUM(C708:C712)</f>
        <v>0</v>
      </c>
      <c r="D707" s="138"/>
    </row>
    <row r="708" spans="1:4" x14ac:dyDescent="0.2">
      <c r="A708" s="141" t="s">
        <v>214</v>
      </c>
      <c r="B708" s="142" t="s">
        <v>215</v>
      </c>
      <c r="C708" s="120">
        <v>0</v>
      </c>
      <c r="D708" s="143"/>
    </row>
    <row r="709" spans="1:4" x14ac:dyDescent="0.2">
      <c r="A709" s="141" t="s">
        <v>216</v>
      </c>
      <c r="B709" s="142" t="s">
        <v>217</v>
      </c>
      <c r="C709" s="120">
        <v>0</v>
      </c>
      <c r="D709" s="143"/>
    </row>
    <row r="710" spans="1:4" x14ac:dyDescent="0.2">
      <c r="A710" s="141" t="s">
        <v>218</v>
      </c>
      <c r="B710" s="142" t="s">
        <v>219</v>
      </c>
      <c r="C710" s="120">
        <v>0</v>
      </c>
      <c r="D710" s="143"/>
    </row>
    <row r="711" spans="1:4" x14ac:dyDescent="0.2">
      <c r="A711" s="141" t="s">
        <v>220</v>
      </c>
      <c r="B711" s="142" t="s">
        <v>221</v>
      </c>
      <c r="C711" s="120">
        <v>0</v>
      </c>
      <c r="D711" s="143"/>
    </row>
    <row r="712" spans="1:4" x14ac:dyDescent="0.2">
      <c r="A712" s="141" t="s">
        <v>222</v>
      </c>
      <c r="B712" s="142" t="s">
        <v>223</v>
      </c>
      <c r="C712" s="120">
        <v>0</v>
      </c>
      <c r="D712" s="143"/>
    </row>
    <row r="713" spans="1:4" x14ac:dyDescent="0.2">
      <c r="A713" s="154"/>
      <c r="B713" s="145"/>
      <c r="C713" s="120"/>
      <c r="D713" s="143"/>
    </row>
    <row r="714" spans="1:4" ht="25.5" x14ac:dyDescent="0.2">
      <c r="A714" s="150" t="s">
        <v>224</v>
      </c>
      <c r="B714" s="136" t="s">
        <v>225</v>
      </c>
      <c r="C714" s="140">
        <f>SUM(C715:C718)</f>
        <v>0</v>
      </c>
      <c r="D714" s="138"/>
    </row>
    <row r="715" spans="1:4" x14ac:dyDescent="0.2">
      <c r="A715" s="141" t="s">
        <v>226</v>
      </c>
      <c r="B715" s="142" t="s">
        <v>227</v>
      </c>
      <c r="C715" s="120">
        <v>0</v>
      </c>
      <c r="D715" s="143"/>
    </row>
    <row r="716" spans="1:4" x14ac:dyDescent="0.2">
      <c r="A716" s="141" t="s">
        <v>228</v>
      </c>
      <c r="B716" s="142" t="s">
        <v>229</v>
      </c>
      <c r="C716" s="120">
        <v>0</v>
      </c>
      <c r="D716" s="143"/>
    </row>
    <row r="717" spans="1:4" x14ac:dyDescent="0.2">
      <c r="A717" s="141" t="s">
        <v>230</v>
      </c>
      <c r="B717" s="142" t="s">
        <v>231</v>
      </c>
      <c r="C717" s="120">
        <v>0</v>
      </c>
      <c r="D717" s="143"/>
    </row>
    <row r="718" spans="1:4" x14ac:dyDescent="0.2">
      <c r="A718" s="141" t="s">
        <v>232</v>
      </c>
      <c r="B718" s="142" t="s">
        <v>233</v>
      </c>
      <c r="C718" s="120">
        <v>0</v>
      </c>
      <c r="D718" s="143"/>
    </row>
    <row r="719" spans="1:4" x14ac:dyDescent="0.2">
      <c r="A719" s="154"/>
      <c r="B719" s="145"/>
      <c r="C719" s="120"/>
      <c r="D719" s="143"/>
    </row>
    <row r="720" spans="1:4" ht="25.5" x14ac:dyDescent="0.2">
      <c r="A720" s="150" t="s">
        <v>234</v>
      </c>
      <c r="B720" s="136" t="s">
        <v>235</v>
      </c>
      <c r="C720" s="140">
        <f>SUM(C721:C727)</f>
        <v>0</v>
      </c>
      <c r="D720" s="138"/>
    </row>
    <row r="721" spans="1:4" x14ac:dyDescent="0.2">
      <c r="A721" s="141" t="s">
        <v>236</v>
      </c>
      <c r="B721" s="142" t="s">
        <v>237</v>
      </c>
      <c r="C721" s="120">
        <v>0</v>
      </c>
      <c r="D721" s="143"/>
    </row>
    <row r="722" spans="1:4" ht="25.5" x14ac:dyDescent="0.2">
      <c r="A722" s="141" t="s">
        <v>238</v>
      </c>
      <c r="B722" s="142" t="s">
        <v>239</v>
      </c>
      <c r="C722" s="120">
        <v>0</v>
      </c>
      <c r="D722" s="143"/>
    </row>
    <row r="723" spans="1:4" x14ac:dyDescent="0.2">
      <c r="A723" s="141" t="s">
        <v>240</v>
      </c>
      <c r="B723" s="142" t="s">
        <v>241</v>
      </c>
      <c r="C723" s="120">
        <v>0</v>
      </c>
      <c r="D723" s="143"/>
    </row>
    <row r="724" spans="1:4" ht="25.5" x14ac:dyDescent="0.2">
      <c r="A724" s="141" t="s">
        <v>242</v>
      </c>
      <c r="B724" s="142" t="s">
        <v>243</v>
      </c>
      <c r="C724" s="120">
        <v>0</v>
      </c>
      <c r="D724" s="143"/>
    </row>
    <row r="725" spans="1:4" x14ac:dyDescent="0.2">
      <c r="A725" s="141" t="s">
        <v>244</v>
      </c>
      <c r="B725" s="142" t="s">
        <v>245</v>
      </c>
      <c r="C725" s="120">
        <v>0</v>
      </c>
      <c r="D725" s="143"/>
    </row>
    <row r="726" spans="1:4" x14ac:dyDescent="0.2">
      <c r="A726" s="141" t="s">
        <v>246</v>
      </c>
      <c r="B726" s="142" t="s">
        <v>247</v>
      </c>
      <c r="C726" s="120">
        <v>0</v>
      </c>
      <c r="D726" s="143"/>
    </row>
    <row r="727" spans="1:4" ht="25.5" x14ac:dyDescent="0.2">
      <c r="A727" s="141" t="s">
        <v>248</v>
      </c>
      <c r="B727" s="142" t="s">
        <v>249</v>
      </c>
      <c r="C727" s="120">
        <v>0</v>
      </c>
      <c r="D727" s="143"/>
    </row>
    <row r="728" spans="1:4" x14ac:dyDescent="0.2">
      <c r="A728" s="154"/>
      <c r="B728" s="145"/>
      <c r="C728" s="120"/>
      <c r="D728" s="143"/>
    </row>
    <row r="729" spans="1:4" ht="25.5" x14ac:dyDescent="0.2">
      <c r="A729" s="150" t="s">
        <v>250</v>
      </c>
      <c r="B729" s="136" t="s">
        <v>251</v>
      </c>
      <c r="C729" s="140">
        <f>SUM(C730:C731)</f>
        <v>0</v>
      </c>
      <c r="D729" s="138"/>
    </row>
    <row r="730" spans="1:4" x14ac:dyDescent="0.2">
      <c r="A730" s="141" t="s">
        <v>252</v>
      </c>
      <c r="B730" s="142" t="s">
        <v>253</v>
      </c>
      <c r="C730" s="120">
        <v>0</v>
      </c>
      <c r="D730" s="143"/>
    </row>
    <row r="731" spans="1:4" x14ac:dyDescent="0.2">
      <c r="A731" s="141" t="s">
        <v>254</v>
      </c>
      <c r="B731" s="142" t="s">
        <v>255</v>
      </c>
      <c r="C731" s="120">
        <v>0</v>
      </c>
      <c r="D731" s="143"/>
    </row>
    <row r="732" spans="1:4" x14ac:dyDescent="0.2">
      <c r="A732" s="154"/>
      <c r="B732" s="145"/>
      <c r="C732" s="120"/>
      <c r="D732" s="143"/>
    </row>
    <row r="733" spans="1:4" ht="25.5" x14ac:dyDescent="0.2">
      <c r="A733" s="150" t="s">
        <v>256</v>
      </c>
      <c r="B733" s="136" t="s">
        <v>257</v>
      </c>
      <c r="C733" s="140">
        <f>SUM(C734:C737)</f>
        <v>0</v>
      </c>
      <c r="D733" s="138"/>
    </row>
    <row r="734" spans="1:4" x14ac:dyDescent="0.2">
      <c r="A734" s="141" t="s">
        <v>258</v>
      </c>
      <c r="B734" s="142" t="s">
        <v>259</v>
      </c>
      <c r="C734" s="120">
        <v>0</v>
      </c>
      <c r="D734" s="143"/>
    </row>
    <row r="735" spans="1:4" x14ac:dyDescent="0.2">
      <c r="A735" s="141" t="s">
        <v>260</v>
      </c>
      <c r="B735" s="142" t="s">
        <v>261</v>
      </c>
      <c r="C735" s="120">
        <v>0</v>
      </c>
      <c r="D735" s="143"/>
    </row>
    <row r="736" spans="1:4" x14ac:dyDescent="0.2">
      <c r="A736" s="141" t="s">
        <v>262</v>
      </c>
      <c r="B736" s="142" t="s">
        <v>263</v>
      </c>
      <c r="C736" s="120">
        <v>0</v>
      </c>
      <c r="D736" s="143"/>
    </row>
    <row r="737" spans="1:4" ht="25.5" x14ac:dyDescent="0.2">
      <c r="A737" s="141" t="s">
        <v>264</v>
      </c>
      <c r="B737" s="142" t="s">
        <v>265</v>
      </c>
      <c r="C737" s="120">
        <v>0</v>
      </c>
      <c r="D737" s="143"/>
    </row>
    <row r="738" spans="1:4" x14ac:dyDescent="0.2">
      <c r="A738" s="154"/>
      <c r="B738" s="145"/>
      <c r="C738" s="120"/>
      <c r="D738" s="143"/>
    </row>
    <row r="739" spans="1:4" ht="25.5" x14ac:dyDescent="0.2">
      <c r="A739" s="150" t="s">
        <v>266</v>
      </c>
      <c r="B739" s="136" t="s">
        <v>267</v>
      </c>
      <c r="C739" s="140">
        <f>SUM(C740:C747)</f>
        <v>0</v>
      </c>
      <c r="D739" s="138"/>
    </row>
    <row r="740" spans="1:4" x14ac:dyDescent="0.2">
      <c r="A740" s="141" t="s">
        <v>268</v>
      </c>
      <c r="B740" s="142" t="s">
        <v>269</v>
      </c>
      <c r="C740" s="120"/>
      <c r="D740" s="143"/>
    </row>
    <row r="741" spans="1:4" ht="25.5" x14ac:dyDescent="0.2">
      <c r="A741" s="141" t="s">
        <v>270</v>
      </c>
      <c r="B741" s="142" t="s">
        <v>271</v>
      </c>
      <c r="C741" s="120">
        <v>0</v>
      </c>
      <c r="D741" s="143"/>
    </row>
    <row r="742" spans="1:4" x14ac:dyDescent="0.2">
      <c r="A742" s="141" t="s">
        <v>272</v>
      </c>
      <c r="B742" s="142" t="s">
        <v>273</v>
      </c>
      <c r="C742" s="120">
        <v>0</v>
      </c>
      <c r="D742" s="143"/>
    </row>
    <row r="743" spans="1:4" x14ac:dyDescent="0.2">
      <c r="A743" s="141" t="s">
        <v>274</v>
      </c>
      <c r="B743" s="142" t="s">
        <v>275</v>
      </c>
      <c r="C743" s="120">
        <v>0</v>
      </c>
      <c r="D743" s="143"/>
    </row>
    <row r="744" spans="1:4" x14ac:dyDescent="0.2">
      <c r="A744" s="141" t="s">
        <v>276</v>
      </c>
      <c r="B744" s="142" t="s">
        <v>277</v>
      </c>
      <c r="C744" s="120">
        <v>0</v>
      </c>
      <c r="D744" s="143"/>
    </row>
    <row r="745" spans="1:4" ht="25.5" x14ac:dyDescent="0.2">
      <c r="A745" s="141" t="s">
        <v>278</v>
      </c>
      <c r="B745" s="142" t="s">
        <v>279</v>
      </c>
      <c r="C745" s="120">
        <v>0</v>
      </c>
      <c r="D745" s="143"/>
    </row>
    <row r="746" spans="1:4" x14ac:dyDescent="0.2">
      <c r="A746" s="141" t="s">
        <v>280</v>
      </c>
      <c r="B746" s="142" t="s">
        <v>281</v>
      </c>
      <c r="C746" s="120">
        <v>0</v>
      </c>
      <c r="D746" s="143"/>
    </row>
    <row r="747" spans="1:4" x14ac:dyDescent="0.2">
      <c r="A747" s="141" t="s">
        <v>282</v>
      </c>
      <c r="B747" s="142" t="s">
        <v>283</v>
      </c>
      <c r="C747" s="120">
        <v>0</v>
      </c>
      <c r="D747" s="143"/>
    </row>
    <row r="748" spans="1:4" x14ac:dyDescent="0.2">
      <c r="A748" s="141"/>
      <c r="B748" s="145"/>
      <c r="C748" s="120"/>
      <c r="D748" s="143"/>
    </row>
    <row r="749" spans="1:4" x14ac:dyDescent="0.2">
      <c r="A749" s="135">
        <v>5</v>
      </c>
      <c r="B749" s="155" t="s">
        <v>284</v>
      </c>
      <c r="C749" s="140">
        <f>SUM(C751+C761+C771+C776)</f>
        <v>0</v>
      </c>
      <c r="D749" s="138"/>
    </row>
    <row r="750" spans="1:4" x14ac:dyDescent="0.2">
      <c r="A750" s="154"/>
      <c r="B750" s="145"/>
      <c r="C750" s="120"/>
      <c r="D750" s="143"/>
    </row>
    <row r="751" spans="1:4" x14ac:dyDescent="0.2">
      <c r="A751" s="156" t="s">
        <v>285</v>
      </c>
      <c r="B751" s="136" t="s">
        <v>286</v>
      </c>
      <c r="C751" s="140">
        <f>SUM(C752:C759)</f>
        <v>0</v>
      </c>
      <c r="D751" s="138"/>
    </row>
    <row r="752" spans="1:4" x14ac:dyDescent="0.2">
      <c r="A752" s="157" t="s">
        <v>287</v>
      </c>
      <c r="B752" s="142" t="s">
        <v>288</v>
      </c>
      <c r="C752" s="120">
        <v>0</v>
      </c>
      <c r="D752" s="143"/>
    </row>
    <row r="753" spans="1:4" x14ac:dyDescent="0.2">
      <c r="A753" s="157" t="s">
        <v>289</v>
      </c>
      <c r="B753" s="142" t="s">
        <v>290</v>
      </c>
      <c r="C753" s="120">
        <v>0</v>
      </c>
      <c r="D753" s="143"/>
    </row>
    <row r="754" spans="1:4" x14ac:dyDescent="0.2">
      <c r="A754" s="157" t="s">
        <v>291</v>
      </c>
      <c r="B754" s="142" t="s">
        <v>292</v>
      </c>
      <c r="C754" s="120"/>
      <c r="D754" s="143"/>
    </row>
    <row r="755" spans="1:4" x14ac:dyDescent="0.2">
      <c r="A755" s="157" t="s">
        <v>293</v>
      </c>
      <c r="B755" s="142" t="s">
        <v>294</v>
      </c>
      <c r="C755" s="120"/>
      <c r="D755" s="143"/>
    </row>
    <row r="756" spans="1:4" x14ac:dyDescent="0.2">
      <c r="A756" s="157" t="s">
        <v>295</v>
      </c>
      <c r="B756" s="142" t="s">
        <v>296</v>
      </c>
      <c r="C756" s="120"/>
      <c r="D756" s="143"/>
    </row>
    <row r="757" spans="1:4" ht="25.5" x14ac:dyDescent="0.2">
      <c r="A757" s="157" t="s">
        <v>297</v>
      </c>
      <c r="B757" s="142" t="s">
        <v>298</v>
      </c>
      <c r="C757" s="120"/>
      <c r="D757" s="143"/>
    </row>
    <row r="758" spans="1:4" ht="25.5" x14ac:dyDescent="0.2">
      <c r="A758" s="157" t="s">
        <v>299</v>
      </c>
      <c r="B758" s="142" t="s">
        <v>300</v>
      </c>
      <c r="C758" s="120"/>
      <c r="D758" s="143"/>
    </row>
    <row r="759" spans="1:4" x14ac:dyDescent="0.2">
      <c r="A759" s="157" t="s">
        <v>301</v>
      </c>
      <c r="B759" s="142" t="s">
        <v>302</v>
      </c>
      <c r="C759" s="120">
        <v>0</v>
      </c>
      <c r="D759" s="143"/>
    </row>
    <row r="760" spans="1:4" x14ac:dyDescent="0.2">
      <c r="A760" s="157"/>
      <c r="B760" s="142"/>
      <c r="C760" s="120"/>
      <c r="D760" s="143"/>
    </row>
    <row r="761" spans="1:4" ht="25.5" x14ac:dyDescent="0.2">
      <c r="A761" s="156" t="s">
        <v>303</v>
      </c>
      <c r="B761" s="136" t="s">
        <v>304</v>
      </c>
      <c r="C761" s="140">
        <f>SUM(C762:C769)</f>
        <v>0</v>
      </c>
      <c r="D761" s="138"/>
    </row>
    <row r="762" spans="1:4" x14ac:dyDescent="0.2">
      <c r="A762" s="157" t="s">
        <v>305</v>
      </c>
      <c r="B762" s="142" t="s">
        <v>306</v>
      </c>
      <c r="C762" s="120">
        <v>0</v>
      </c>
      <c r="D762" s="143"/>
    </row>
    <row r="763" spans="1:4" x14ac:dyDescent="0.2">
      <c r="A763" s="157" t="s">
        <v>307</v>
      </c>
      <c r="B763" s="142" t="s">
        <v>308</v>
      </c>
      <c r="C763" s="120">
        <v>0</v>
      </c>
      <c r="D763" s="143"/>
    </row>
    <row r="764" spans="1:4" x14ac:dyDescent="0.2">
      <c r="A764" s="157" t="s">
        <v>309</v>
      </c>
      <c r="B764" s="142" t="s">
        <v>310</v>
      </c>
      <c r="C764" s="120">
        <v>0</v>
      </c>
      <c r="D764" s="143"/>
    </row>
    <row r="765" spans="1:4" x14ac:dyDescent="0.2">
      <c r="A765" s="157" t="s">
        <v>311</v>
      </c>
      <c r="B765" s="142" t="s">
        <v>312</v>
      </c>
      <c r="C765" s="120">
        <v>0</v>
      </c>
      <c r="D765" s="143"/>
    </row>
    <row r="766" spans="1:4" x14ac:dyDescent="0.2">
      <c r="A766" s="157" t="s">
        <v>313</v>
      </c>
      <c r="B766" s="142" t="s">
        <v>314</v>
      </c>
      <c r="C766" s="120">
        <v>0</v>
      </c>
      <c r="D766" s="143"/>
    </row>
    <row r="767" spans="1:4" x14ac:dyDescent="0.2">
      <c r="A767" s="157" t="s">
        <v>315</v>
      </c>
      <c r="B767" s="142" t="s">
        <v>316</v>
      </c>
      <c r="C767" s="120">
        <v>0</v>
      </c>
      <c r="D767" s="143"/>
    </row>
    <row r="768" spans="1:4" x14ac:dyDescent="0.2">
      <c r="A768" s="157" t="s">
        <v>317</v>
      </c>
      <c r="B768" s="142" t="s">
        <v>318</v>
      </c>
      <c r="C768" s="120">
        <v>0</v>
      </c>
      <c r="D768" s="143"/>
    </row>
    <row r="769" spans="1:4" ht="25.5" x14ac:dyDescent="0.2">
      <c r="A769" s="157" t="s">
        <v>319</v>
      </c>
      <c r="B769" s="142" t="s">
        <v>320</v>
      </c>
      <c r="C769" s="120">
        <v>0</v>
      </c>
      <c r="D769" s="143"/>
    </row>
    <row r="770" spans="1:4" x14ac:dyDescent="0.2">
      <c r="A770" s="157"/>
      <c r="B770" s="142"/>
      <c r="C770" s="120"/>
      <c r="D770" s="143"/>
    </row>
    <row r="771" spans="1:4" x14ac:dyDescent="0.2">
      <c r="A771" s="156" t="s">
        <v>321</v>
      </c>
      <c r="B771" s="136" t="s">
        <v>322</v>
      </c>
      <c r="C771" s="140">
        <f>SUM(C772:C774)</f>
        <v>0</v>
      </c>
      <c r="D771" s="138"/>
    </row>
    <row r="772" spans="1:4" x14ac:dyDescent="0.2">
      <c r="A772" s="157" t="s">
        <v>323</v>
      </c>
      <c r="B772" s="142" t="s">
        <v>324</v>
      </c>
      <c r="C772" s="120">
        <v>0</v>
      </c>
      <c r="D772" s="143"/>
    </row>
    <row r="773" spans="1:4" x14ac:dyDescent="0.2">
      <c r="A773" s="157" t="s">
        <v>325</v>
      </c>
      <c r="B773" s="142" t="s">
        <v>326</v>
      </c>
      <c r="C773" s="120">
        <v>0</v>
      </c>
      <c r="D773" s="143"/>
    </row>
    <row r="774" spans="1:4" x14ac:dyDescent="0.2">
      <c r="A774" s="157" t="s">
        <v>327</v>
      </c>
      <c r="B774" s="142" t="s">
        <v>328</v>
      </c>
      <c r="C774" s="120">
        <v>0</v>
      </c>
      <c r="D774" s="143"/>
    </row>
    <row r="775" spans="1:4" x14ac:dyDescent="0.2">
      <c r="A775" s="157"/>
      <c r="B775" s="142"/>
      <c r="C775" s="120"/>
      <c r="D775" s="143"/>
    </row>
    <row r="776" spans="1:4" x14ac:dyDescent="0.2">
      <c r="A776" s="156" t="s">
        <v>329</v>
      </c>
      <c r="B776" s="136" t="s">
        <v>330</v>
      </c>
      <c r="C776" s="140">
        <f>SUM(C777:C780)</f>
        <v>0</v>
      </c>
      <c r="D776" s="138"/>
    </row>
    <row r="777" spans="1:4" x14ac:dyDescent="0.2">
      <c r="A777" s="157" t="s">
        <v>331</v>
      </c>
      <c r="B777" s="142" t="s">
        <v>332</v>
      </c>
      <c r="C777" s="120">
        <v>0</v>
      </c>
      <c r="D777" s="143"/>
    </row>
    <row r="778" spans="1:4" x14ac:dyDescent="0.2">
      <c r="A778" s="157" t="s">
        <v>333</v>
      </c>
      <c r="B778" s="142" t="s">
        <v>334</v>
      </c>
      <c r="C778" s="120">
        <v>0</v>
      </c>
      <c r="D778" s="143"/>
    </row>
    <row r="779" spans="1:4" x14ac:dyDescent="0.2">
      <c r="A779" s="157" t="s">
        <v>335</v>
      </c>
      <c r="B779" s="142" t="s">
        <v>336</v>
      </c>
      <c r="C779" s="120">
        <v>0</v>
      </c>
      <c r="D779" s="143"/>
    </row>
    <row r="780" spans="1:4" x14ac:dyDescent="0.2">
      <c r="A780" s="157" t="s">
        <v>337</v>
      </c>
      <c r="B780" s="142" t="s">
        <v>338</v>
      </c>
      <c r="C780" s="120">
        <v>0</v>
      </c>
      <c r="D780" s="143"/>
    </row>
    <row r="781" spans="1:4" x14ac:dyDescent="0.2">
      <c r="A781" s="158"/>
      <c r="B781" s="158"/>
      <c r="C781" s="158"/>
      <c r="D781" s="158"/>
    </row>
    <row r="782" spans="1:4" ht="73.5" customHeight="1" x14ac:dyDescent="0.2">
      <c r="A782" s="127" t="str">
        <f>'7. Gestión Institucional '!B43</f>
        <v>RE4. P5 Gestión documental</v>
      </c>
      <c r="B782" s="129" t="s">
        <v>75</v>
      </c>
      <c r="C782" s="129">
        <f>SUM(C784,C860,C904)</f>
        <v>0</v>
      </c>
      <c r="D782" s="130"/>
    </row>
    <row r="783" spans="1:4" ht="33" customHeight="1" x14ac:dyDescent="0.2">
      <c r="A783" s="131" t="s">
        <v>76</v>
      </c>
      <c r="B783" s="132" t="s">
        <v>77</v>
      </c>
      <c r="C783" s="133" t="s">
        <v>78</v>
      </c>
      <c r="D783" s="134" t="s">
        <v>79</v>
      </c>
    </row>
    <row r="784" spans="1:4" x14ac:dyDescent="0.2">
      <c r="A784" s="135">
        <v>1</v>
      </c>
      <c r="B784" s="136" t="s">
        <v>80</v>
      </c>
      <c r="C784" s="137">
        <f>SUM(C786,C793,C800,C809,C818,C823,C830,C835,C846,C852)</f>
        <v>0</v>
      </c>
      <c r="D784" s="138"/>
    </row>
    <row r="785" spans="1:4" x14ac:dyDescent="0.2">
      <c r="A785" s="135"/>
      <c r="B785" s="153"/>
      <c r="C785" s="140"/>
      <c r="D785" s="138"/>
    </row>
    <row r="786" spans="1:4" x14ac:dyDescent="0.2">
      <c r="A786" s="139" t="s">
        <v>82</v>
      </c>
      <c r="B786" s="136" t="s">
        <v>83</v>
      </c>
      <c r="C786" s="140">
        <f>SUM(C787:C791)</f>
        <v>0</v>
      </c>
      <c r="D786" s="138"/>
    </row>
    <row r="787" spans="1:4" x14ac:dyDescent="0.2">
      <c r="A787" s="141" t="s">
        <v>84</v>
      </c>
      <c r="B787" s="142" t="s">
        <v>85</v>
      </c>
      <c r="C787" s="120">
        <v>0</v>
      </c>
      <c r="D787" s="143"/>
    </row>
    <row r="788" spans="1:4" ht="25.5" x14ac:dyDescent="0.2">
      <c r="A788" s="141" t="s">
        <v>86</v>
      </c>
      <c r="B788" s="142" t="s">
        <v>87</v>
      </c>
      <c r="C788" s="120">
        <v>0</v>
      </c>
      <c r="D788" s="143"/>
    </row>
    <row r="789" spans="1:4" x14ac:dyDescent="0.2">
      <c r="A789" s="141" t="s">
        <v>88</v>
      </c>
      <c r="B789" s="142" t="s">
        <v>89</v>
      </c>
      <c r="C789" s="120">
        <v>0</v>
      </c>
      <c r="D789" s="143"/>
    </row>
    <row r="790" spans="1:4" ht="25.5" x14ac:dyDescent="0.2">
      <c r="A790" s="141" t="s">
        <v>90</v>
      </c>
      <c r="B790" s="142" t="s">
        <v>91</v>
      </c>
      <c r="C790" s="120">
        <v>0</v>
      </c>
      <c r="D790" s="143"/>
    </row>
    <row r="791" spans="1:4" x14ac:dyDescent="0.2">
      <c r="A791" s="141" t="s">
        <v>92</v>
      </c>
      <c r="B791" s="142" t="s">
        <v>93</v>
      </c>
      <c r="C791" s="120">
        <v>0</v>
      </c>
      <c r="D791" s="143"/>
    </row>
    <row r="792" spans="1:4" x14ac:dyDescent="0.2">
      <c r="A792" s="144"/>
      <c r="B792" s="145"/>
      <c r="C792" s="120"/>
      <c r="D792" s="143"/>
    </row>
    <row r="793" spans="1:4" x14ac:dyDescent="0.2">
      <c r="A793" s="139" t="s">
        <v>94</v>
      </c>
      <c r="B793" s="136" t="s">
        <v>95</v>
      </c>
      <c r="C793" s="140">
        <f>SUM(C794:C798)</f>
        <v>0</v>
      </c>
      <c r="D793" s="138"/>
    </row>
    <row r="794" spans="1:4" x14ac:dyDescent="0.2">
      <c r="A794" s="141" t="s">
        <v>96</v>
      </c>
      <c r="B794" s="142" t="s">
        <v>97</v>
      </c>
      <c r="C794" s="120">
        <v>0</v>
      </c>
      <c r="D794" s="143"/>
    </row>
    <row r="795" spans="1:4" x14ac:dyDescent="0.2">
      <c r="A795" s="141" t="s">
        <v>98</v>
      </c>
      <c r="B795" s="142" t="s">
        <v>99</v>
      </c>
      <c r="C795" s="120">
        <v>0</v>
      </c>
      <c r="D795" s="143"/>
    </row>
    <row r="796" spans="1:4" x14ac:dyDescent="0.2">
      <c r="A796" s="141" t="s">
        <v>100</v>
      </c>
      <c r="B796" s="142" t="s">
        <v>101</v>
      </c>
      <c r="C796" s="120">
        <v>0</v>
      </c>
      <c r="D796" s="143"/>
    </row>
    <row r="797" spans="1:4" x14ac:dyDescent="0.2">
      <c r="A797" s="141" t="s">
        <v>102</v>
      </c>
      <c r="B797" s="142" t="s">
        <v>103</v>
      </c>
      <c r="C797" s="120">
        <v>0</v>
      </c>
      <c r="D797" s="143"/>
    </row>
    <row r="798" spans="1:4" x14ac:dyDescent="0.2">
      <c r="A798" s="141" t="s">
        <v>104</v>
      </c>
      <c r="B798" s="142" t="s">
        <v>105</v>
      </c>
      <c r="C798" s="120">
        <v>0</v>
      </c>
      <c r="D798" s="143"/>
    </row>
    <row r="799" spans="1:4" x14ac:dyDescent="0.2">
      <c r="A799" s="144"/>
      <c r="B799" s="145"/>
      <c r="C799" s="140"/>
      <c r="D799" s="138"/>
    </row>
    <row r="800" spans="1:4" ht="25.5" x14ac:dyDescent="0.2">
      <c r="A800" s="139" t="s">
        <v>106</v>
      </c>
      <c r="B800" s="146" t="s">
        <v>107</v>
      </c>
      <c r="C800" s="140">
        <f>SUM(C801:C807)</f>
        <v>0</v>
      </c>
      <c r="D800" s="138"/>
    </row>
    <row r="801" spans="1:4" x14ac:dyDescent="0.2">
      <c r="A801" s="141" t="s">
        <v>108</v>
      </c>
      <c r="B801" s="142" t="s">
        <v>109</v>
      </c>
      <c r="C801" s="120">
        <v>0</v>
      </c>
      <c r="D801" s="143"/>
    </row>
    <row r="802" spans="1:4" x14ac:dyDescent="0.2">
      <c r="A802" s="141" t="s">
        <v>110</v>
      </c>
      <c r="B802" s="142" t="s">
        <v>111</v>
      </c>
      <c r="C802" s="120">
        <v>0</v>
      </c>
      <c r="D802" s="143"/>
    </row>
    <row r="803" spans="1:4" x14ac:dyDescent="0.2">
      <c r="A803" s="141" t="s">
        <v>112</v>
      </c>
      <c r="B803" s="142" t="s">
        <v>113</v>
      </c>
      <c r="C803" s="120"/>
      <c r="D803" s="143"/>
    </row>
    <row r="804" spans="1:4" x14ac:dyDescent="0.2">
      <c r="A804" s="141" t="s">
        <v>114</v>
      </c>
      <c r="B804" s="142" t="s">
        <v>115</v>
      </c>
      <c r="C804" s="120">
        <v>0</v>
      </c>
      <c r="D804" s="143"/>
    </row>
    <row r="805" spans="1:4" x14ac:dyDescent="0.2">
      <c r="A805" s="141" t="s">
        <v>116</v>
      </c>
      <c r="B805" s="142" t="s">
        <v>117</v>
      </c>
      <c r="C805" s="120">
        <v>0</v>
      </c>
      <c r="D805" s="143"/>
    </row>
    <row r="806" spans="1:4" ht="25.5" x14ac:dyDescent="0.2">
      <c r="A806" s="141" t="s">
        <v>118</v>
      </c>
      <c r="B806" s="142" t="s">
        <v>119</v>
      </c>
      <c r="C806" s="120">
        <v>0</v>
      </c>
      <c r="D806" s="143"/>
    </row>
    <row r="807" spans="1:4" ht="25.5" x14ac:dyDescent="0.2">
      <c r="A807" s="141" t="s">
        <v>120</v>
      </c>
      <c r="B807" s="142" t="s">
        <v>121</v>
      </c>
      <c r="C807" s="120">
        <v>0</v>
      </c>
      <c r="D807" s="143"/>
    </row>
    <row r="808" spans="1:4" x14ac:dyDescent="0.2">
      <c r="A808" s="144"/>
      <c r="B808" s="145"/>
      <c r="C808" s="120"/>
      <c r="D808" s="143"/>
    </row>
    <row r="809" spans="1:4" x14ac:dyDescent="0.2">
      <c r="A809" s="139" t="s">
        <v>122</v>
      </c>
      <c r="B809" s="136" t="s">
        <v>123</v>
      </c>
      <c r="C809" s="140">
        <f>SUM(C810:C816)</f>
        <v>0</v>
      </c>
      <c r="D809" s="138"/>
    </row>
    <row r="810" spans="1:4" x14ac:dyDescent="0.2">
      <c r="A810" s="141" t="s">
        <v>124</v>
      </c>
      <c r="B810" s="142" t="s">
        <v>125</v>
      </c>
      <c r="C810" s="120">
        <v>0</v>
      </c>
      <c r="D810" s="143"/>
    </row>
    <row r="811" spans="1:4" x14ac:dyDescent="0.2">
      <c r="A811" s="141" t="s">
        <v>126</v>
      </c>
      <c r="B811" s="142" t="s">
        <v>127</v>
      </c>
      <c r="C811" s="120">
        <v>0</v>
      </c>
      <c r="D811" s="143"/>
    </row>
    <row r="812" spans="1:4" x14ac:dyDescent="0.2">
      <c r="A812" s="141" t="s">
        <v>128</v>
      </c>
      <c r="B812" s="142" t="s">
        <v>129</v>
      </c>
      <c r="C812" s="120">
        <v>0</v>
      </c>
      <c r="D812" s="143"/>
    </row>
    <row r="813" spans="1:4" ht="25.5" x14ac:dyDescent="0.2">
      <c r="A813" s="141" t="s">
        <v>130</v>
      </c>
      <c r="B813" s="142" t="s">
        <v>131</v>
      </c>
      <c r="C813" s="120">
        <v>0</v>
      </c>
      <c r="D813" s="143"/>
    </row>
    <row r="814" spans="1:4" ht="25.5" x14ac:dyDescent="0.2">
      <c r="A814" s="141" t="s">
        <v>132</v>
      </c>
      <c r="B814" s="142" t="s">
        <v>133</v>
      </c>
      <c r="C814" s="120">
        <v>0</v>
      </c>
      <c r="D814" s="143"/>
    </row>
    <row r="815" spans="1:4" x14ac:dyDescent="0.2">
      <c r="A815" s="141" t="s">
        <v>134</v>
      </c>
      <c r="B815" s="142" t="s">
        <v>135</v>
      </c>
      <c r="C815" s="120">
        <v>0</v>
      </c>
      <c r="D815" s="143"/>
    </row>
    <row r="816" spans="1:4" x14ac:dyDescent="0.2">
      <c r="A816" s="141" t="s">
        <v>136</v>
      </c>
      <c r="B816" s="142" t="s">
        <v>137</v>
      </c>
      <c r="C816" s="120"/>
      <c r="D816" s="143"/>
    </row>
    <row r="817" spans="1:4" x14ac:dyDescent="0.2">
      <c r="A817" s="144"/>
      <c r="B817" s="145"/>
      <c r="C817" s="120"/>
      <c r="D817" s="143"/>
    </row>
    <row r="818" spans="1:4" x14ac:dyDescent="0.2">
      <c r="A818" s="139" t="s">
        <v>138</v>
      </c>
      <c r="B818" s="136" t="s">
        <v>139</v>
      </c>
      <c r="C818" s="140">
        <f>SUM(C819++C820+C821)</f>
        <v>0</v>
      </c>
      <c r="D818" s="138"/>
    </row>
    <row r="819" spans="1:4" x14ac:dyDescent="0.2">
      <c r="A819" s="141" t="s">
        <v>140</v>
      </c>
      <c r="B819" s="142" t="s">
        <v>141</v>
      </c>
      <c r="C819" s="120">
        <v>0</v>
      </c>
      <c r="D819" s="143"/>
    </row>
    <row r="820" spans="1:4" x14ac:dyDescent="0.2">
      <c r="A820" s="141" t="s">
        <v>142</v>
      </c>
      <c r="B820" s="142" t="s">
        <v>143</v>
      </c>
      <c r="C820" s="120">
        <v>0</v>
      </c>
      <c r="D820" s="143"/>
    </row>
    <row r="821" spans="1:4" x14ac:dyDescent="0.2">
      <c r="A821" s="141" t="s">
        <v>144</v>
      </c>
      <c r="B821" s="142" t="s">
        <v>145</v>
      </c>
      <c r="C821" s="120">
        <v>0</v>
      </c>
      <c r="D821" s="143"/>
    </row>
    <row r="822" spans="1:4" x14ac:dyDescent="0.2">
      <c r="A822" s="144"/>
      <c r="B822" s="145"/>
      <c r="C822" s="120"/>
      <c r="D822" s="143"/>
    </row>
    <row r="823" spans="1:4" ht="25.5" x14ac:dyDescent="0.2">
      <c r="A823" s="139" t="s">
        <v>146</v>
      </c>
      <c r="B823" s="136" t="s">
        <v>147</v>
      </c>
      <c r="C823" s="140">
        <f>SUM(C824+C827+C828)</f>
        <v>0</v>
      </c>
      <c r="D823" s="138"/>
    </row>
    <row r="824" spans="1:4" x14ac:dyDescent="0.2">
      <c r="A824" s="141" t="s">
        <v>148</v>
      </c>
      <c r="B824" s="145" t="s">
        <v>149</v>
      </c>
      <c r="C824" s="140">
        <f>SUM(C825:C826)</f>
        <v>0</v>
      </c>
      <c r="D824" s="138"/>
    </row>
    <row r="825" spans="1:4" x14ac:dyDescent="0.2">
      <c r="A825" s="144" t="s">
        <v>150</v>
      </c>
      <c r="B825" s="145" t="s">
        <v>151</v>
      </c>
      <c r="C825" s="120">
        <v>0</v>
      </c>
      <c r="D825" s="143"/>
    </row>
    <row r="826" spans="1:4" ht="25.5" x14ac:dyDescent="0.2">
      <c r="A826" s="144" t="s">
        <v>152</v>
      </c>
      <c r="B826" s="145" t="s">
        <v>153</v>
      </c>
      <c r="C826" s="120">
        <v>0</v>
      </c>
      <c r="D826" s="143"/>
    </row>
    <row r="827" spans="1:4" x14ac:dyDescent="0.2">
      <c r="A827" s="141" t="s">
        <v>154</v>
      </c>
      <c r="B827" s="142" t="s">
        <v>155</v>
      </c>
      <c r="C827" s="120">
        <v>0</v>
      </c>
      <c r="D827" s="143"/>
    </row>
    <row r="828" spans="1:4" x14ac:dyDescent="0.2">
      <c r="A828" s="141" t="s">
        <v>156</v>
      </c>
      <c r="B828" s="142" t="s">
        <v>157</v>
      </c>
      <c r="C828" s="120">
        <v>0</v>
      </c>
      <c r="D828" s="143"/>
    </row>
    <row r="829" spans="1:4" x14ac:dyDescent="0.2">
      <c r="A829" s="144"/>
      <c r="B829" s="145"/>
      <c r="C829" s="120"/>
      <c r="D829" s="143"/>
    </row>
    <row r="830" spans="1:4" x14ac:dyDescent="0.2">
      <c r="A830" s="139" t="s">
        <v>158</v>
      </c>
      <c r="B830" s="136" t="s">
        <v>159</v>
      </c>
      <c r="C830" s="137" t="s">
        <v>160</v>
      </c>
      <c r="D830" s="138"/>
    </row>
    <row r="831" spans="1:4" x14ac:dyDescent="0.2">
      <c r="A831" s="141" t="s">
        <v>161</v>
      </c>
      <c r="B831" s="142" t="s">
        <v>162</v>
      </c>
      <c r="C831" s="147" t="s">
        <v>160</v>
      </c>
      <c r="D831" s="143"/>
    </row>
    <row r="832" spans="1:4" x14ac:dyDescent="0.2">
      <c r="A832" s="141" t="s">
        <v>163</v>
      </c>
      <c r="B832" s="142" t="s">
        <v>164</v>
      </c>
      <c r="C832" s="120">
        <v>0</v>
      </c>
      <c r="D832" s="143"/>
    </row>
    <row r="833" spans="1:4" x14ac:dyDescent="0.2">
      <c r="A833" s="141" t="s">
        <v>165</v>
      </c>
      <c r="B833" s="142" t="s">
        <v>166</v>
      </c>
      <c r="C833" s="120">
        <v>0</v>
      </c>
      <c r="D833" s="143"/>
    </row>
    <row r="834" spans="1:4" x14ac:dyDescent="0.2">
      <c r="A834" s="144"/>
      <c r="B834" s="145"/>
      <c r="C834" s="120"/>
      <c r="D834" s="143"/>
    </row>
    <row r="835" spans="1:4" x14ac:dyDescent="0.2">
      <c r="A835" s="139" t="s">
        <v>167</v>
      </c>
      <c r="B835" s="136" t="s">
        <v>168</v>
      </c>
      <c r="C835" s="140">
        <f>SUM(C836:C844)</f>
        <v>0</v>
      </c>
      <c r="D835" s="138"/>
    </row>
    <row r="836" spans="1:4" x14ac:dyDescent="0.2">
      <c r="A836" s="141" t="s">
        <v>169</v>
      </c>
      <c r="B836" s="142" t="s">
        <v>170</v>
      </c>
      <c r="C836" s="120">
        <v>0</v>
      </c>
      <c r="D836" s="143"/>
    </row>
    <row r="837" spans="1:4" x14ac:dyDescent="0.2">
      <c r="A837" s="141" t="s">
        <v>171</v>
      </c>
      <c r="B837" s="142" t="s">
        <v>172</v>
      </c>
      <c r="C837" s="120">
        <v>0</v>
      </c>
      <c r="D837" s="143"/>
    </row>
    <row r="838" spans="1:4" x14ac:dyDescent="0.2">
      <c r="A838" s="141" t="s">
        <v>173</v>
      </c>
      <c r="B838" s="142" t="s">
        <v>174</v>
      </c>
      <c r="C838" s="120">
        <v>0</v>
      </c>
      <c r="D838" s="143"/>
    </row>
    <row r="839" spans="1:4" ht="25.5" x14ac:dyDescent="0.2">
      <c r="A839" s="141" t="s">
        <v>175</v>
      </c>
      <c r="B839" s="142" t="s">
        <v>176</v>
      </c>
      <c r="C839" s="120">
        <v>0</v>
      </c>
      <c r="D839" s="143"/>
    </row>
    <row r="840" spans="1:4" ht="25.5" x14ac:dyDescent="0.2">
      <c r="A840" s="141" t="s">
        <v>177</v>
      </c>
      <c r="B840" s="142" t="s">
        <v>178</v>
      </c>
      <c r="C840" s="120">
        <v>0</v>
      </c>
      <c r="D840" s="143"/>
    </row>
    <row r="841" spans="1:4" ht="25.5" x14ac:dyDescent="0.2">
      <c r="A841" s="141" t="s">
        <v>179</v>
      </c>
      <c r="B841" s="142" t="s">
        <v>180</v>
      </c>
      <c r="C841" s="120">
        <v>0</v>
      </c>
      <c r="D841" s="143"/>
    </row>
    <row r="842" spans="1:4" x14ac:dyDescent="0.2">
      <c r="A842" s="141" t="s">
        <v>181</v>
      </c>
      <c r="B842" s="142" t="s">
        <v>182</v>
      </c>
      <c r="C842" s="120">
        <v>0</v>
      </c>
      <c r="D842" s="143"/>
    </row>
    <row r="843" spans="1:4" ht="25.5" x14ac:dyDescent="0.2">
      <c r="A843" s="141" t="s">
        <v>183</v>
      </c>
      <c r="B843" s="142" t="s">
        <v>184</v>
      </c>
      <c r="C843" s="120">
        <v>0</v>
      </c>
      <c r="D843" s="143"/>
    </row>
    <row r="844" spans="1:4" ht="25.5" x14ac:dyDescent="0.2">
      <c r="A844" s="141" t="s">
        <v>185</v>
      </c>
      <c r="B844" s="142" t="s">
        <v>186</v>
      </c>
      <c r="C844" s="120">
        <v>0</v>
      </c>
      <c r="D844" s="143"/>
    </row>
    <row r="845" spans="1:4" x14ac:dyDescent="0.2">
      <c r="A845" s="144"/>
      <c r="B845" s="145"/>
      <c r="C845" s="120"/>
      <c r="D845" s="143"/>
    </row>
    <row r="846" spans="1:4" x14ac:dyDescent="0.2">
      <c r="A846" s="139" t="s">
        <v>187</v>
      </c>
      <c r="B846" s="136" t="s">
        <v>188</v>
      </c>
      <c r="C846" s="140">
        <f>SUM(C847:C850)</f>
        <v>0</v>
      </c>
      <c r="D846" s="138"/>
    </row>
    <row r="847" spans="1:4" x14ac:dyDescent="0.2">
      <c r="A847" s="141" t="s">
        <v>189</v>
      </c>
      <c r="B847" s="142" t="s">
        <v>190</v>
      </c>
      <c r="C847" s="120">
        <v>0</v>
      </c>
      <c r="D847" s="143"/>
    </row>
    <row r="848" spans="1:4" x14ac:dyDescent="0.2">
      <c r="A848" s="141" t="s">
        <v>191</v>
      </c>
      <c r="B848" s="142" t="s">
        <v>192</v>
      </c>
      <c r="C848" s="120">
        <v>0</v>
      </c>
      <c r="D848" s="143"/>
    </row>
    <row r="849" spans="1:4" x14ac:dyDescent="0.2">
      <c r="A849" s="141" t="s">
        <v>193</v>
      </c>
      <c r="B849" s="142" t="s">
        <v>194</v>
      </c>
      <c r="C849" s="120">
        <v>0</v>
      </c>
      <c r="D849" s="143"/>
    </row>
    <row r="850" spans="1:4" x14ac:dyDescent="0.2">
      <c r="A850" s="141" t="s">
        <v>195</v>
      </c>
      <c r="B850" s="142" t="s">
        <v>196</v>
      </c>
      <c r="C850" s="120">
        <v>0</v>
      </c>
      <c r="D850" s="143"/>
    </row>
    <row r="851" spans="1:4" x14ac:dyDescent="0.2">
      <c r="A851" s="144"/>
      <c r="B851" s="145"/>
      <c r="C851" s="120"/>
      <c r="D851" s="143"/>
    </row>
    <row r="852" spans="1:4" x14ac:dyDescent="0.2">
      <c r="A852" s="139" t="s">
        <v>197</v>
      </c>
      <c r="B852" s="136" t="s">
        <v>198</v>
      </c>
      <c r="C852" s="140">
        <f>SUM(C853:C858)</f>
        <v>0</v>
      </c>
      <c r="D852" s="138"/>
    </row>
    <row r="853" spans="1:4" x14ac:dyDescent="0.2">
      <c r="A853" s="141" t="s">
        <v>199</v>
      </c>
      <c r="B853" s="142" t="s">
        <v>200</v>
      </c>
      <c r="C853" s="120">
        <v>0</v>
      </c>
      <c r="D853" s="143"/>
    </row>
    <row r="854" spans="1:4" x14ac:dyDescent="0.2">
      <c r="A854" s="141" t="s">
        <v>201</v>
      </c>
      <c r="B854" s="142" t="s">
        <v>202</v>
      </c>
      <c r="C854" s="120">
        <v>0</v>
      </c>
      <c r="D854" s="143"/>
    </row>
    <row r="855" spans="1:4" x14ac:dyDescent="0.2">
      <c r="A855" s="141" t="s">
        <v>203</v>
      </c>
      <c r="B855" s="142" t="s">
        <v>204</v>
      </c>
      <c r="C855" s="120">
        <v>0</v>
      </c>
      <c r="D855" s="143"/>
    </row>
    <row r="856" spans="1:4" ht="25.5" x14ac:dyDescent="0.2">
      <c r="A856" s="141" t="s">
        <v>205</v>
      </c>
      <c r="B856" s="142" t="s">
        <v>206</v>
      </c>
      <c r="C856" s="120">
        <v>0</v>
      </c>
      <c r="D856" s="143"/>
    </row>
    <row r="857" spans="1:4" x14ac:dyDescent="0.2">
      <c r="A857" s="141" t="s">
        <v>207</v>
      </c>
      <c r="B857" s="142" t="s">
        <v>208</v>
      </c>
      <c r="C857" s="120">
        <v>0</v>
      </c>
      <c r="D857" s="143"/>
    </row>
    <row r="858" spans="1:4" x14ac:dyDescent="0.2">
      <c r="A858" s="141" t="s">
        <v>209</v>
      </c>
      <c r="B858" s="142" t="s">
        <v>210</v>
      </c>
      <c r="C858" s="148">
        <v>0</v>
      </c>
      <c r="D858" s="149"/>
    </row>
    <row r="859" spans="1:4" x14ac:dyDescent="0.2">
      <c r="A859" s="150"/>
      <c r="B859" s="151"/>
      <c r="C859" s="152"/>
      <c r="D859" s="130"/>
    </row>
    <row r="860" spans="1:4" x14ac:dyDescent="0.2">
      <c r="A860" s="135">
        <v>2</v>
      </c>
      <c r="B860" s="136" t="s">
        <v>211</v>
      </c>
      <c r="C860" s="140">
        <f>SUM(C862+C869+C875+C884+C888+C894)</f>
        <v>0</v>
      </c>
      <c r="D860" s="138"/>
    </row>
    <row r="861" spans="1:4" x14ac:dyDescent="0.2">
      <c r="A861" s="135"/>
      <c r="B861" s="153"/>
      <c r="C861" s="120"/>
      <c r="D861" s="143"/>
    </row>
    <row r="862" spans="1:4" x14ac:dyDescent="0.2">
      <c r="A862" s="150" t="s">
        <v>212</v>
      </c>
      <c r="B862" s="136" t="s">
        <v>213</v>
      </c>
      <c r="C862" s="140">
        <f>SUM(C863:C867)</f>
        <v>0</v>
      </c>
      <c r="D862" s="138"/>
    </row>
    <row r="863" spans="1:4" x14ac:dyDescent="0.2">
      <c r="A863" s="141" t="s">
        <v>214</v>
      </c>
      <c r="B863" s="142" t="s">
        <v>215</v>
      </c>
      <c r="C863" s="120">
        <v>0</v>
      </c>
      <c r="D863" s="143"/>
    </row>
    <row r="864" spans="1:4" x14ac:dyDescent="0.2">
      <c r="A864" s="141" t="s">
        <v>216</v>
      </c>
      <c r="B864" s="142" t="s">
        <v>217</v>
      </c>
      <c r="C864" s="120">
        <v>0</v>
      </c>
      <c r="D864" s="143"/>
    </row>
    <row r="865" spans="1:4" x14ac:dyDescent="0.2">
      <c r="A865" s="141" t="s">
        <v>218</v>
      </c>
      <c r="B865" s="142" t="s">
        <v>219</v>
      </c>
      <c r="C865" s="120">
        <v>0</v>
      </c>
      <c r="D865" s="143"/>
    </row>
    <row r="866" spans="1:4" x14ac:dyDescent="0.2">
      <c r="A866" s="141" t="s">
        <v>220</v>
      </c>
      <c r="B866" s="142" t="s">
        <v>221</v>
      </c>
      <c r="C866" s="120">
        <v>0</v>
      </c>
      <c r="D866" s="143"/>
    </row>
    <row r="867" spans="1:4" x14ac:dyDescent="0.2">
      <c r="A867" s="141" t="s">
        <v>222</v>
      </c>
      <c r="B867" s="142" t="s">
        <v>223</v>
      </c>
      <c r="C867" s="120">
        <v>0</v>
      </c>
      <c r="D867" s="143"/>
    </row>
    <row r="868" spans="1:4" x14ac:dyDescent="0.2">
      <c r="A868" s="154"/>
      <c r="B868" s="145"/>
      <c r="C868" s="120"/>
      <c r="D868" s="143"/>
    </row>
    <row r="869" spans="1:4" ht="25.5" x14ac:dyDescent="0.2">
      <c r="A869" s="150" t="s">
        <v>224</v>
      </c>
      <c r="B869" s="136" t="s">
        <v>225</v>
      </c>
      <c r="C869" s="140">
        <f>SUM(C870:C873)</f>
        <v>0</v>
      </c>
      <c r="D869" s="138"/>
    </row>
    <row r="870" spans="1:4" x14ac:dyDescent="0.2">
      <c r="A870" s="141" t="s">
        <v>226</v>
      </c>
      <c r="B870" s="142" t="s">
        <v>227</v>
      </c>
      <c r="C870" s="120">
        <v>0</v>
      </c>
      <c r="D870" s="143"/>
    </row>
    <row r="871" spans="1:4" x14ac:dyDescent="0.2">
      <c r="A871" s="141" t="s">
        <v>228</v>
      </c>
      <c r="B871" s="142" t="s">
        <v>229</v>
      </c>
      <c r="C871" s="120">
        <v>0</v>
      </c>
      <c r="D871" s="143"/>
    </row>
    <row r="872" spans="1:4" x14ac:dyDescent="0.2">
      <c r="A872" s="141" t="s">
        <v>230</v>
      </c>
      <c r="B872" s="142" t="s">
        <v>231</v>
      </c>
      <c r="C872" s="120">
        <v>0</v>
      </c>
      <c r="D872" s="143"/>
    </row>
    <row r="873" spans="1:4" x14ac:dyDescent="0.2">
      <c r="A873" s="141" t="s">
        <v>232</v>
      </c>
      <c r="B873" s="142" t="s">
        <v>233</v>
      </c>
      <c r="C873" s="120">
        <v>0</v>
      </c>
      <c r="D873" s="143"/>
    </row>
    <row r="874" spans="1:4" x14ac:dyDescent="0.2">
      <c r="A874" s="154"/>
      <c r="B874" s="145"/>
      <c r="C874" s="120"/>
      <c r="D874" s="143"/>
    </row>
    <row r="875" spans="1:4" ht="25.5" x14ac:dyDescent="0.2">
      <c r="A875" s="150" t="s">
        <v>234</v>
      </c>
      <c r="B875" s="136" t="s">
        <v>235</v>
      </c>
      <c r="C875" s="140">
        <f>SUM(C876:C882)</f>
        <v>0</v>
      </c>
      <c r="D875" s="138"/>
    </row>
    <row r="876" spans="1:4" x14ac:dyDescent="0.2">
      <c r="A876" s="141" t="s">
        <v>236</v>
      </c>
      <c r="B876" s="142" t="s">
        <v>237</v>
      </c>
      <c r="C876" s="120">
        <v>0</v>
      </c>
      <c r="D876" s="143"/>
    </row>
    <row r="877" spans="1:4" ht="25.5" x14ac:dyDescent="0.2">
      <c r="A877" s="141" t="s">
        <v>238</v>
      </c>
      <c r="B877" s="142" t="s">
        <v>239</v>
      </c>
      <c r="C877" s="120">
        <v>0</v>
      </c>
      <c r="D877" s="143"/>
    </row>
    <row r="878" spans="1:4" x14ac:dyDescent="0.2">
      <c r="A878" s="141" t="s">
        <v>240</v>
      </c>
      <c r="B878" s="142" t="s">
        <v>241</v>
      </c>
      <c r="C878" s="120">
        <v>0</v>
      </c>
      <c r="D878" s="143"/>
    </row>
    <row r="879" spans="1:4" ht="25.5" x14ac:dyDescent="0.2">
      <c r="A879" s="141" t="s">
        <v>242</v>
      </c>
      <c r="B879" s="142" t="s">
        <v>243</v>
      </c>
      <c r="C879" s="120">
        <v>0</v>
      </c>
      <c r="D879" s="143"/>
    </row>
    <row r="880" spans="1:4" x14ac:dyDescent="0.2">
      <c r="A880" s="141" t="s">
        <v>244</v>
      </c>
      <c r="B880" s="142" t="s">
        <v>245</v>
      </c>
      <c r="C880" s="120">
        <v>0</v>
      </c>
      <c r="D880" s="143"/>
    </row>
    <row r="881" spans="1:4" x14ac:dyDescent="0.2">
      <c r="A881" s="141" t="s">
        <v>246</v>
      </c>
      <c r="B881" s="142" t="s">
        <v>247</v>
      </c>
      <c r="C881" s="120">
        <v>0</v>
      </c>
      <c r="D881" s="143"/>
    </row>
    <row r="882" spans="1:4" ht="25.5" x14ac:dyDescent="0.2">
      <c r="A882" s="141" t="s">
        <v>248</v>
      </c>
      <c r="B882" s="142" t="s">
        <v>249</v>
      </c>
      <c r="C882" s="120">
        <v>0</v>
      </c>
      <c r="D882" s="143"/>
    </row>
    <row r="883" spans="1:4" x14ac:dyDescent="0.2">
      <c r="A883" s="154"/>
      <c r="B883" s="145"/>
      <c r="C883" s="120"/>
      <c r="D883" s="143"/>
    </row>
    <row r="884" spans="1:4" ht="25.5" x14ac:dyDescent="0.2">
      <c r="A884" s="150" t="s">
        <v>250</v>
      </c>
      <c r="B884" s="136" t="s">
        <v>251</v>
      </c>
      <c r="C884" s="140">
        <f>SUM(C885:C886)</f>
        <v>0</v>
      </c>
      <c r="D884" s="138"/>
    </row>
    <row r="885" spans="1:4" x14ac:dyDescent="0.2">
      <c r="A885" s="141" t="s">
        <v>252</v>
      </c>
      <c r="B885" s="142" t="s">
        <v>253</v>
      </c>
      <c r="C885" s="120">
        <v>0</v>
      </c>
      <c r="D885" s="143"/>
    </row>
    <row r="886" spans="1:4" x14ac:dyDescent="0.2">
      <c r="A886" s="141" t="s">
        <v>254</v>
      </c>
      <c r="B886" s="142" t="s">
        <v>255</v>
      </c>
      <c r="C886" s="120">
        <v>0</v>
      </c>
      <c r="D886" s="143"/>
    </row>
    <row r="887" spans="1:4" x14ac:dyDescent="0.2">
      <c r="A887" s="154"/>
      <c r="B887" s="145"/>
      <c r="C887" s="120"/>
      <c r="D887" s="143"/>
    </row>
    <row r="888" spans="1:4" ht="25.5" x14ac:dyDescent="0.2">
      <c r="A888" s="150" t="s">
        <v>256</v>
      </c>
      <c r="B888" s="136" t="s">
        <v>257</v>
      </c>
      <c r="C888" s="140">
        <f>SUM(C889:C892)</f>
        <v>0</v>
      </c>
      <c r="D888" s="138"/>
    </row>
    <row r="889" spans="1:4" x14ac:dyDescent="0.2">
      <c r="A889" s="141" t="s">
        <v>258</v>
      </c>
      <c r="B889" s="142" t="s">
        <v>259</v>
      </c>
      <c r="C889" s="120">
        <v>0</v>
      </c>
      <c r="D889" s="143"/>
    </row>
    <row r="890" spans="1:4" x14ac:dyDescent="0.2">
      <c r="A890" s="141" t="s">
        <v>260</v>
      </c>
      <c r="B890" s="142" t="s">
        <v>261</v>
      </c>
      <c r="C890" s="120">
        <v>0</v>
      </c>
      <c r="D890" s="143"/>
    </row>
    <row r="891" spans="1:4" x14ac:dyDescent="0.2">
      <c r="A891" s="141" t="s">
        <v>262</v>
      </c>
      <c r="B891" s="142" t="s">
        <v>263</v>
      </c>
      <c r="C891" s="120">
        <v>0</v>
      </c>
      <c r="D891" s="143"/>
    </row>
    <row r="892" spans="1:4" ht="25.5" x14ac:dyDescent="0.2">
      <c r="A892" s="141" t="s">
        <v>264</v>
      </c>
      <c r="B892" s="142" t="s">
        <v>265</v>
      </c>
      <c r="C892" s="120">
        <v>0</v>
      </c>
      <c r="D892" s="143"/>
    </row>
    <row r="893" spans="1:4" x14ac:dyDescent="0.2">
      <c r="A893" s="154"/>
      <c r="B893" s="145"/>
      <c r="C893" s="120"/>
      <c r="D893" s="143"/>
    </row>
    <row r="894" spans="1:4" ht="25.5" x14ac:dyDescent="0.2">
      <c r="A894" s="150" t="s">
        <v>266</v>
      </c>
      <c r="B894" s="136" t="s">
        <v>267</v>
      </c>
      <c r="C894" s="140">
        <f>SUM(C895:C902)</f>
        <v>0</v>
      </c>
      <c r="D894" s="138"/>
    </row>
    <row r="895" spans="1:4" x14ac:dyDescent="0.2">
      <c r="A895" s="141" t="s">
        <v>268</v>
      </c>
      <c r="B895" s="142" t="s">
        <v>269</v>
      </c>
      <c r="C895" s="120"/>
      <c r="D895" s="143"/>
    </row>
    <row r="896" spans="1:4" ht="25.5" x14ac:dyDescent="0.2">
      <c r="A896" s="141" t="s">
        <v>270</v>
      </c>
      <c r="B896" s="142" t="s">
        <v>271</v>
      </c>
      <c r="C896" s="120">
        <v>0</v>
      </c>
      <c r="D896" s="143"/>
    </row>
    <row r="897" spans="1:4" x14ac:dyDescent="0.2">
      <c r="A897" s="141" t="s">
        <v>272</v>
      </c>
      <c r="B897" s="142" t="s">
        <v>273</v>
      </c>
      <c r="C897" s="120">
        <v>0</v>
      </c>
      <c r="D897" s="143"/>
    </row>
    <row r="898" spans="1:4" x14ac:dyDescent="0.2">
      <c r="A898" s="141" t="s">
        <v>274</v>
      </c>
      <c r="B898" s="142" t="s">
        <v>275</v>
      </c>
      <c r="C898" s="120">
        <v>0</v>
      </c>
      <c r="D898" s="143"/>
    </row>
    <row r="899" spans="1:4" x14ac:dyDescent="0.2">
      <c r="A899" s="141" t="s">
        <v>276</v>
      </c>
      <c r="B899" s="142" t="s">
        <v>277</v>
      </c>
      <c r="C899" s="120">
        <v>0</v>
      </c>
      <c r="D899" s="143"/>
    </row>
    <row r="900" spans="1:4" ht="25.5" x14ac:dyDescent="0.2">
      <c r="A900" s="141" t="s">
        <v>278</v>
      </c>
      <c r="B900" s="142" t="s">
        <v>279</v>
      </c>
      <c r="C900" s="120">
        <v>0</v>
      </c>
      <c r="D900" s="143"/>
    </row>
    <row r="901" spans="1:4" x14ac:dyDescent="0.2">
      <c r="A901" s="141" t="s">
        <v>280</v>
      </c>
      <c r="B901" s="142" t="s">
        <v>281</v>
      </c>
      <c r="C901" s="120">
        <v>0</v>
      </c>
      <c r="D901" s="143"/>
    </row>
    <row r="902" spans="1:4" x14ac:dyDescent="0.2">
      <c r="A902" s="141" t="s">
        <v>282</v>
      </c>
      <c r="B902" s="142" t="s">
        <v>283</v>
      </c>
      <c r="C902" s="120">
        <v>0</v>
      </c>
      <c r="D902" s="143"/>
    </row>
    <row r="903" spans="1:4" x14ac:dyDescent="0.2">
      <c r="A903" s="141"/>
      <c r="B903" s="145"/>
      <c r="C903" s="120"/>
      <c r="D903" s="143"/>
    </row>
    <row r="904" spans="1:4" x14ac:dyDescent="0.2">
      <c r="A904" s="135">
        <v>5</v>
      </c>
      <c r="B904" s="155" t="s">
        <v>284</v>
      </c>
      <c r="C904" s="140">
        <f>SUM(C906+C916+C926+C931)</f>
        <v>0</v>
      </c>
      <c r="D904" s="138"/>
    </row>
    <row r="905" spans="1:4" x14ac:dyDescent="0.2">
      <c r="A905" s="154"/>
      <c r="B905" s="145"/>
      <c r="C905" s="120"/>
      <c r="D905" s="143"/>
    </row>
    <row r="906" spans="1:4" x14ac:dyDescent="0.2">
      <c r="A906" s="156" t="s">
        <v>285</v>
      </c>
      <c r="B906" s="136" t="s">
        <v>286</v>
      </c>
      <c r="C906" s="140">
        <f>SUM(C907:C914)</f>
        <v>0</v>
      </c>
      <c r="D906" s="138"/>
    </row>
    <row r="907" spans="1:4" x14ac:dyDescent="0.2">
      <c r="A907" s="157" t="s">
        <v>287</v>
      </c>
      <c r="B907" s="142" t="s">
        <v>288</v>
      </c>
      <c r="C907" s="120">
        <v>0</v>
      </c>
      <c r="D907" s="143"/>
    </row>
    <row r="908" spans="1:4" x14ac:dyDescent="0.2">
      <c r="A908" s="157" t="s">
        <v>289</v>
      </c>
      <c r="B908" s="142" t="s">
        <v>290</v>
      </c>
      <c r="C908" s="120">
        <v>0</v>
      </c>
      <c r="D908" s="143"/>
    </row>
    <row r="909" spans="1:4" x14ac:dyDescent="0.2">
      <c r="A909" s="157" t="s">
        <v>291</v>
      </c>
      <c r="B909" s="142" t="s">
        <v>292</v>
      </c>
      <c r="C909" s="120"/>
      <c r="D909" s="143"/>
    </row>
    <row r="910" spans="1:4" x14ac:dyDescent="0.2">
      <c r="A910" s="157" t="s">
        <v>293</v>
      </c>
      <c r="B910" s="142" t="s">
        <v>294</v>
      </c>
      <c r="C910" s="120"/>
      <c r="D910" s="143"/>
    </row>
    <row r="911" spans="1:4" x14ac:dyDescent="0.2">
      <c r="A911" s="157" t="s">
        <v>295</v>
      </c>
      <c r="B911" s="142" t="s">
        <v>296</v>
      </c>
      <c r="C911" s="120"/>
      <c r="D911" s="143"/>
    </row>
    <row r="912" spans="1:4" ht="25.5" x14ac:dyDescent="0.2">
      <c r="A912" s="157" t="s">
        <v>297</v>
      </c>
      <c r="B912" s="142" t="s">
        <v>298</v>
      </c>
      <c r="C912" s="120"/>
      <c r="D912" s="143"/>
    </row>
    <row r="913" spans="1:4" ht="25.5" x14ac:dyDescent="0.2">
      <c r="A913" s="157" t="s">
        <v>299</v>
      </c>
      <c r="B913" s="142" t="s">
        <v>300</v>
      </c>
      <c r="C913" s="120"/>
      <c r="D913" s="143"/>
    </row>
    <row r="914" spans="1:4" x14ac:dyDescent="0.2">
      <c r="A914" s="157" t="s">
        <v>301</v>
      </c>
      <c r="B914" s="142" t="s">
        <v>302</v>
      </c>
      <c r="C914" s="120">
        <v>0</v>
      </c>
      <c r="D914" s="143"/>
    </row>
    <row r="915" spans="1:4" x14ac:dyDescent="0.2">
      <c r="A915" s="157"/>
      <c r="B915" s="142"/>
      <c r="C915" s="120"/>
      <c r="D915" s="143"/>
    </row>
    <row r="916" spans="1:4" ht="25.5" x14ac:dyDescent="0.2">
      <c r="A916" s="156" t="s">
        <v>303</v>
      </c>
      <c r="B916" s="136" t="s">
        <v>304</v>
      </c>
      <c r="C916" s="140">
        <f>SUM(C917:C924)</f>
        <v>0</v>
      </c>
      <c r="D916" s="138"/>
    </row>
    <row r="917" spans="1:4" x14ac:dyDescent="0.2">
      <c r="A917" s="157" t="s">
        <v>305</v>
      </c>
      <c r="B917" s="142" t="s">
        <v>306</v>
      </c>
      <c r="C917" s="120">
        <v>0</v>
      </c>
      <c r="D917" s="143"/>
    </row>
    <row r="918" spans="1:4" x14ac:dyDescent="0.2">
      <c r="A918" s="157" t="s">
        <v>307</v>
      </c>
      <c r="B918" s="142" t="s">
        <v>308</v>
      </c>
      <c r="C918" s="120">
        <v>0</v>
      </c>
      <c r="D918" s="143"/>
    </row>
    <row r="919" spans="1:4" x14ac:dyDescent="0.2">
      <c r="A919" s="157" t="s">
        <v>309</v>
      </c>
      <c r="B919" s="142" t="s">
        <v>310</v>
      </c>
      <c r="C919" s="120">
        <v>0</v>
      </c>
      <c r="D919" s="143"/>
    </row>
    <row r="920" spans="1:4" x14ac:dyDescent="0.2">
      <c r="A920" s="157" t="s">
        <v>311</v>
      </c>
      <c r="B920" s="142" t="s">
        <v>312</v>
      </c>
      <c r="C920" s="120">
        <v>0</v>
      </c>
      <c r="D920" s="143"/>
    </row>
    <row r="921" spans="1:4" x14ac:dyDescent="0.2">
      <c r="A921" s="157" t="s">
        <v>313</v>
      </c>
      <c r="B921" s="142" t="s">
        <v>314</v>
      </c>
      <c r="C921" s="120">
        <v>0</v>
      </c>
      <c r="D921" s="143"/>
    </row>
    <row r="922" spans="1:4" x14ac:dyDescent="0.2">
      <c r="A922" s="157" t="s">
        <v>315</v>
      </c>
      <c r="B922" s="142" t="s">
        <v>316</v>
      </c>
      <c r="C922" s="120">
        <v>0</v>
      </c>
      <c r="D922" s="143"/>
    </row>
    <row r="923" spans="1:4" x14ac:dyDescent="0.2">
      <c r="A923" s="157" t="s">
        <v>317</v>
      </c>
      <c r="B923" s="142" t="s">
        <v>318</v>
      </c>
      <c r="C923" s="120">
        <v>0</v>
      </c>
      <c r="D923" s="143"/>
    </row>
    <row r="924" spans="1:4" ht="25.5" x14ac:dyDescent="0.2">
      <c r="A924" s="157" t="s">
        <v>319</v>
      </c>
      <c r="B924" s="142" t="s">
        <v>320</v>
      </c>
      <c r="C924" s="120">
        <v>0</v>
      </c>
      <c r="D924" s="143"/>
    </row>
    <row r="925" spans="1:4" x14ac:dyDescent="0.2">
      <c r="A925" s="157"/>
      <c r="B925" s="142"/>
      <c r="C925" s="120"/>
      <c r="D925" s="143"/>
    </row>
    <row r="926" spans="1:4" x14ac:dyDescent="0.2">
      <c r="A926" s="156" t="s">
        <v>321</v>
      </c>
      <c r="B926" s="136" t="s">
        <v>322</v>
      </c>
      <c r="C926" s="140">
        <f>SUM(C927:C929)</f>
        <v>0</v>
      </c>
      <c r="D926" s="138"/>
    </row>
    <row r="927" spans="1:4" x14ac:dyDescent="0.2">
      <c r="A927" s="157" t="s">
        <v>323</v>
      </c>
      <c r="B927" s="142" t="s">
        <v>324</v>
      </c>
      <c r="C927" s="120">
        <v>0</v>
      </c>
      <c r="D927" s="143"/>
    </row>
    <row r="928" spans="1:4" x14ac:dyDescent="0.2">
      <c r="A928" s="157" t="s">
        <v>325</v>
      </c>
      <c r="B928" s="142" t="s">
        <v>326</v>
      </c>
      <c r="C928" s="120">
        <v>0</v>
      </c>
      <c r="D928" s="143"/>
    </row>
    <row r="929" spans="1:4" x14ac:dyDescent="0.2">
      <c r="A929" s="157" t="s">
        <v>327</v>
      </c>
      <c r="B929" s="142" t="s">
        <v>328</v>
      </c>
      <c r="C929" s="120">
        <v>0</v>
      </c>
      <c r="D929" s="143"/>
    </row>
    <row r="930" spans="1:4" x14ac:dyDescent="0.2">
      <c r="A930" s="157"/>
      <c r="B930" s="142"/>
      <c r="C930" s="120"/>
      <c r="D930" s="143"/>
    </row>
    <row r="931" spans="1:4" x14ac:dyDescent="0.2">
      <c r="A931" s="156" t="s">
        <v>329</v>
      </c>
      <c r="B931" s="136" t="s">
        <v>330</v>
      </c>
      <c r="C931" s="140">
        <f>SUM(C932:C935)</f>
        <v>0</v>
      </c>
      <c r="D931" s="138"/>
    </row>
    <row r="932" spans="1:4" x14ac:dyDescent="0.2">
      <c r="A932" s="157" t="s">
        <v>331</v>
      </c>
      <c r="B932" s="142" t="s">
        <v>332</v>
      </c>
      <c r="C932" s="120">
        <v>0</v>
      </c>
      <c r="D932" s="143"/>
    </row>
    <row r="933" spans="1:4" x14ac:dyDescent="0.2">
      <c r="A933" s="157" t="s">
        <v>333</v>
      </c>
      <c r="B933" s="142" t="s">
        <v>334</v>
      </c>
      <c r="C933" s="120">
        <v>0</v>
      </c>
      <c r="D933" s="143"/>
    </row>
    <row r="934" spans="1:4" x14ac:dyDescent="0.2">
      <c r="A934" s="157" t="s">
        <v>335</v>
      </c>
      <c r="B934" s="142" t="s">
        <v>336</v>
      </c>
      <c r="C934" s="120">
        <v>0</v>
      </c>
      <c r="D934" s="143"/>
    </row>
    <row r="935" spans="1:4" x14ac:dyDescent="0.2">
      <c r="A935" s="157" t="s">
        <v>337</v>
      </c>
      <c r="B935" s="142" t="s">
        <v>338</v>
      </c>
      <c r="C935" s="120">
        <v>0</v>
      </c>
      <c r="D935" s="143"/>
    </row>
    <row r="936" spans="1:4" x14ac:dyDescent="0.2">
      <c r="A936" s="165"/>
      <c r="B936" s="166"/>
      <c r="C936" s="167"/>
      <c r="D936" s="167"/>
    </row>
    <row r="937" spans="1:4" x14ac:dyDescent="0.2">
      <c r="A937" s="158"/>
      <c r="B937" s="158"/>
      <c r="C937" s="158"/>
      <c r="D937" s="158"/>
    </row>
    <row r="938" spans="1:4" x14ac:dyDescent="0.2">
      <c r="A938" s="125" t="s">
        <v>74</v>
      </c>
      <c r="C938" s="126"/>
    </row>
    <row r="939" spans="1:4" ht="51" x14ac:dyDescent="0.2">
      <c r="A939" s="159" t="str">
        <f>'7. Gestión Institucional '!B49</f>
        <v>RE4. P7 Telecomunicaciones e infraestructura tecnológica modernizada de alta disponibilidad, segura y confiable</v>
      </c>
      <c r="B939" s="128" t="s">
        <v>75</v>
      </c>
      <c r="C939" s="120">
        <f>SUM(C941,C1016,C1060)</f>
        <v>0</v>
      </c>
      <c r="D939" s="130"/>
    </row>
    <row r="940" spans="1:4" ht="33" customHeight="1" x14ac:dyDescent="0.2">
      <c r="A940" s="131" t="s">
        <v>76</v>
      </c>
      <c r="B940" s="132" t="s">
        <v>77</v>
      </c>
      <c r="C940" s="133" t="s">
        <v>78</v>
      </c>
      <c r="D940" s="134" t="s">
        <v>79</v>
      </c>
    </row>
    <row r="941" spans="1:4" x14ac:dyDescent="0.2">
      <c r="A941" s="135">
        <v>1</v>
      </c>
      <c r="B941" s="136" t="s">
        <v>80</v>
      </c>
      <c r="C941" s="137">
        <f>SUM(C942,C949,C956,C965,C974,C979,C986,C991,C1002,C1008)</f>
        <v>0</v>
      </c>
      <c r="D941" s="138"/>
    </row>
    <row r="942" spans="1:4" x14ac:dyDescent="0.2">
      <c r="A942" s="139" t="s">
        <v>82</v>
      </c>
      <c r="B942" s="136" t="s">
        <v>83</v>
      </c>
      <c r="C942" s="140">
        <f>SUM(C943:C947)</f>
        <v>0</v>
      </c>
      <c r="D942" s="138"/>
    </row>
    <row r="943" spans="1:4" x14ac:dyDescent="0.2">
      <c r="A943" s="141" t="s">
        <v>84</v>
      </c>
      <c r="B943" s="142" t="s">
        <v>85</v>
      </c>
      <c r="C943" s="120">
        <v>0</v>
      </c>
      <c r="D943" s="143"/>
    </row>
    <row r="944" spans="1:4" ht="25.5" x14ac:dyDescent="0.2">
      <c r="A944" s="141" t="s">
        <v>86</v>
      </c>
      <c r="B944" s="142" t="s">
        <v>87</v>
      </c>
      <c r="C944" s="120">
        <v>0</v>
      </c>
      <c r="D944" s="143"/>
    </row>
    <row r="945" spans="1:4" x14ac:dyDescent="0.2">
      <c r="A945" s="141" t="s">
        <v>88</v>
      </c>
      <c r="B945" s="142" t="s">
        <v>89</v>
      </c>
      <c r="C945" s="120">
        <v>0</v>
      </c>
      <c r="D945" s="143"/>
    </row>
    <row r="946" spans="1:4" ht="25.5" x14ac:dyDescent="0.2">
      <c r="A946" s="141" t="s">
        <v>90</v>
      </c>
      <c r="B946" s="142" t="s">
        <v>91</v>
      </c>
      <c r="C946" s="120">
        <v>0</v>
      </c>
      <c r="D946" s="143"/>
    </row>
    <row r="947" spans="1:4" x14ac:dyDescent="0.2">
      <c r="A947" s="141" t="s">
        <v>92</v>
      </c>
      <c r="B947" s="142" t="s">
        <v>93</v>
      </c>
      <c r="C947" s="120">
        <v>0</v>
      </c>
      <c r="D947" s="143"/>
    </row>
    <row r="948" spans="1:4" x14ac:dyDescent="0.2">
      <c r="A948" s="144"/>
      <c r="B948" s="145"/>
      <c r="C948" s="120"/>
      <c r="D948" s="143"/>
    </row>
    <row r="949" spans="1:4" x14ac:dyDescent="0.2">
      <c r="A949" s="139" t="s">
        <v>94</v>
      </c>
      <c r="B949" s="136" t="s">
        <v>95</v>
      </c>
      <c r="C949" s="140">
        <f>SUM(C950:C954)</f>
        <v>0</v>
      </c>
      <c r="D949" s="138"/>
    </row>
    <row r="950" spans="1:4" x14ac:dyDescent="0.2">
      <c r="A950" s="141" t="s">
        <v>96</v>
      </c>
      <c r="B950" s="142" t="s">
        <v>97</v>
      </c>
      <c r="C950" s="120">
        <v>0</v>
      </c>
      <c r="D950" s="143"/>
    </row>
    <row r="951" spans="1:4" x14ac:dyDescent="0.2">
      <c r="A951" s="141" t="s">
        <v>98</v>
      </c>
      <c r="B951" s="142" t="s">
        <v>99</v>
      </c>
      <c r="C951" s="120">
        <v>0</v>
      </c>
      <c r="D951" s="143"/>
    </row>
    <row r="952" spans="1:4" x14ac:dyDescent="0.2">
      <c r="A952" s="141" t="s">
        <v>100</v>
      </c>
      <c r="B952" s="142" t="s">
        <v>101</v>
      </c>
      <c r="C952" s="120">
        <v>0</v>
      </c>
      <c r="D952" s="143"/>
    </row>
    <row r="953" spans="1:4" x14ac:dyDescent="0.2">
      <c r="A953" s="141" t="s">
        <v>102</v>
      </c>
      <c r="B953" s="142" t="s">
        <v>103</v>
      </c>
      <c r="C953" s="120">
        <v>0</v>
      </c>
      <c r="D953" s="143"/>
    </row>
    <row r="954" spans="1:4" x14ac:dyDescent="0.2">
      <c r="A954" s="141" t="s">
        <v>104</v>
      </c>
      <c r="B954" s="142" t="s">
        <v>105</v>
      </c>
      <c r="C954" s="120">
        <v>0</v>
      </c>
      <c r="D954" s="143"/>
    </row>
    <row r="955" spans="1:4" x14ac:dyDescent="0.2">
      <c r="A955" s="144"/>
      <c r="B955" s="145"/>
      <c r="C955" s="140"/>
      <c r="D955" s="138"/>
    </row>
    <row r="956" spans="1:4" ht="25.5" x14ac:dyDescent="0.2">
      <c r="A956" s="139" t="s">
        <v>106</v>
      </c>
      <c r="B956" s="146" t="s">
        <v>107</v>
      </c>
      <c r="C956" s="140">
        <f>SUM(C957:C963)</f>
        <v>0</v>
      </c>
      <c r="D956" s="138"/>
    </row>
    <row r="957" spans="1:4" x14ac:dyDescent="0.2">
      <c r="A957" s="141" t="s">
        <v>108</v>
      </c>
      <c r="B957" s="142" t="s">
        <v>109</v>
      </c>
      <c r="C957" s="120">
        <v>0</v>
      </c>
      <c r="D957" s="143"/>
    </row>
    <row r="958" spans="1:4" x14ac:dyDescent="0.2">
      <c r="A958" s="141" t="s">
        <v>110</v>
      </c>
      <c r="B958" s="142" t="s">
        <v>111</v>
      </c>
      <c r="C958" s="120">
        <v>0</v>
      </c>
      <c r="D958" s="143"/>
    </row>
    <row r="959" spans="1:4" x14ac:dyDescent="0.2">
      <c r="A959" s="141" t="s">
        <v>112</v>
      </c>
      <c r="B959" s="142" t="s">
        <v>113</v>
      </c>
      <c r="C959" s="120"/>
      <c r="D959" s="143"/>
    </row>
    <row r="960" spans="1:4" x14ac:dyDescent="0.2">
      <c r="A960" s="141" t="s">
        <v>114</v>
      </c>
      <c r="B960" s="142" t="s">
        <v>115</v>
      </c>
      <c r="C960" s="120">
        <v>0</v>
      </c>
      <c r="D960" s="143"/>
    </row>
    <row r="961" spans="1:4" x14ac:dyDescent="0.2">
      <c r="A961" s="141" t="s">
        <v>116</v>
      </c>
      <c r="B961" s="142" t="s">
        <v>117</v>
      </c>
      <c r="C961" s="120">
        <v>0</v>
      </c>
      <c r="D961" s="143"/>
    </row>
    <row r="962" spans="1:4" ht="25.5" x14ac:dyDescent="0.2">
      <c r="A962" s="141" t="s">
        <v>118</v>
      </c>
      <c r="B962" s="142" t="s">
        <v>119</v>
      </c>
      <c r="C962" s="120">
        <v>0</v>
      </c>
      <c r="D962" s="143"/>
    </row>
    <row r="963" spans="1:4" ht="25.5" x14ac:dyDescent="0.2">
      <c r="A963" s="141" t="s">
        <v>120</v>
      </c>
      <c r="B963" s="142" t="s">
        <v>121</v>
      </c>
      <c r="C963" s="120">
        <v>0</v>
      </c>
      <c r="D963" s="143"/>
    </row>
    <row r="964" spans="1:4" x14ac:dyDescent="0.2">
      <c r="A964" s="144"/>
      <c r="B964" s="145"/>
      <c r="C964" s="120"/>
      <c r="D964" s="143"/>
    </row>
    <row r="965" spans="1:4" x14ac:dyDescent="0.2">
      <c r="A965" s="139" t="s">
        <v>122</v>
      </c>
      <c r="B965" s="136" t="s">
        <v>123</v>
      </c>
      <c r="C965" s="140">
        <f>SUM(C966:C972)</f>
        <v>0</v>
      </c>
      <c r="D965" s="138"/>
    </row>
    <row r="966" spans="1:4" x14ac:dyDescent="0.2">
      <c r="A966" s="141" t="s">
        <v>124</v>
      </c>
      <c r="B966" s="142" t="s">
        <v>125</v>
      </c>
      <c r="C966" s="120">
        <v>0</v>
      </c>
      <c r="D966" s="143"/>
    </row>
    <row r="967" spans="1:4" x14ac:dyDescent="0.2">
      <c r="A967" s="141" t="s">
        <v>126</v>
      </c>
      <c r="B967" s="142" t="s">
        <v>127</v>
      </c>
      <c r="C967" s="120">
        <v>0</v>
      </c>
      <c r="D967" s="143"/>
    </row>
    <row r="968" spans="1:4" x14ac:dyDescent="0.2">
      <c r="A968" s="141" t="s">
        <v>128</v>
      </c>
      <c r="B968" s="142" t="s">
        <v>129</v>
      </c>
      <c r="C968" s="120">
        <v>0</v>
      </c>
      <c r="D968" s="143"/>
    </row>
    <row r="969" spans="1:4" ht="25.5" x14ac:dyDescent="0.2">
      <c r="A969" s="141" t="s">
        <v>130</v>
      </c>
      <c r="B969" s="142" t="s">
        <v>131</v>
      </c>
      <c r="C969" s="120">
        <v>0</v>
      </c>
      <c r="D969" s="143"/>
    </row>
    <row r="970" spans="1:4" ht="25.5" x14ac:dyDescent="0.2">
      <c r="A970" s="141" t="s">
        <v>132</v>
      </c>
      <c r="B970" s="142" t="s">
        <v>133</v>
      </c>
      <c r="C970" s="120">
        <v>0</v>
      </c>
      <c r="D970" s="143"/>
    </row>
    <row r="971" spans="1:4" x14ac:dyDescent="0.2">
      <c r="A971" s="141" t="s">
        <v>134</v>
      </c>
      <c r="B971" s="142" t="s">
        <v>135</v>
      </c>
      <c r="C971" s="120">
        <v>0</v>
      </c>
      <c r="D971" s="143"/>
    </row>
    <row r="972" spans="1:4" x14ac:dyDescent="0.2">
      <c r="A972" s="141" t="s">
        <v>136</v>
      </c>
      <c r="B972" s="142" t="s">
        <v>137</v>
      </c>
      <c r="C972" s="120"/>
      <c r="D972" s="143"/>
    </row>
    <row r="973" spans="1:4" x14ac:dyDescent="0.2">
      <c r="A973" s="144"/>
      <c r="B973" s="145"/>
      <c r="C973" s="120"/>
      <c r="D973" s="143"/>
    </row>
    <row r="974" spans="1:4" x14ac:dyDescent="0.2">
      <c r="A974" s="139" t="s">
        <v>138</v>
      </c>
      <c r="B974" s="136" t="s">
        <v>139</v>
      </c>
      <c r="C974" s="140">
        <f>SUM(C975++C976+C977)</f>
        <v>0</v>
      </c>
      <c r="D974" s="138"/>
    </row>
    <row r="975" spans="1:4" x14ac:dyDescent="0.2">
      <c r="A975" s="141" t="s">
        <v>140</v>
      </c>
      <c r="B975" s="142" t="s">
        <v>141</v>
      </c>
      <c r="C975" s="120">
        <v>0</v>
      </c>
      <c r="D975" s="143"/>
    </row>
    <row r="976" spans="1:4" x14ac:dyDescent="0.2">
      <c r="A976" s="141" t="s">
        <v>142</v>
      </c>
      <c r="B976" s="142" t="s">
        <v>143</v>
      </c>
      <c r="C976" s="120">
        <v>0</v>
      </c>
      <c r="D976" s="143"/>
    </row>
    <row r="977" spans="1:4" x14ac:dyDescent="0.2">
      <c r="A977" s="141" t="s">
        <v>144</v>
      </c>
      <c r="B977" s="142" t="s">
        <v>145</v>
      </c>
      <c r="C977" s="120">
        <v>0</v>
      </c>
      <c r="D977" s="143"/>
    </row>
    <row r="978" spans="1:4" x14ac:dyDescent="0.2">
      <c r="A978" s="144"/>
      <c r="B978" s="145"/>
      <c r="C978" s="120"/>
      <c r="D978" s="143"/>
    </row>
    <row r="979" spans="1:4" ht="25.5" x14ac:dyDescent="0.2">
      <c r="A979" s="139" t="s">
        <v>146</v>
      </c>
      <c r="B979" s="136" t="s">
        <v>147</v>
      </c>
      <c r="C979" s="140">
        <f>SUM(C980+C983+C984)</f>
        <v>0</v>
      </c>
      <c r="D979" s="138"/>
    </row>
    <row r="980" spans="1:4" x14ac:dyDescent="0.2">
      <c r="A980" s="141" t="s">
        <v>148</v>
      </c>
      <c r="B980" s="145" t="s">
        <v>149</v>
      </c>
      <c r="C980" s="140">
        <f>SUM(C981:C982)</f>
        <v>0</v>
      </c>
      <c r="D980" s="138"/>
    </row>
    <row r="981" spans="1:4" x14ac:dyDescent="0.2">
      <c r="A981" s="144" t="s">
        <v>150</v>
      </c>
      <c r="B981" s="145" t="s">
        <v>151</v>
      </c>
      <c r="C981" s="120">
        <v>0</v>
      </c>
      <c r="D981" s="143"/>
    </row>
    <row r="982" spans="1:4" ht="25.5" x14ac:dyDescent="0.2">
      <c r="A982" s="144" t="s">
        <v>152</v>
      </c>
      <c r="B982" s="145" t="s">
        <v>153</v>
      </c>
      <c r="C982" s="120">
        <v>0</v>
      </c>
      <c r="D982" s="143"/>
    </row>
    <row r="983" spans="1:4" x14ac:dyDescent="0.2">
      <c r="A983" s="141" t="s">
        <v>154</v>
      </c>
      <c r="B983" s="142" t="s">
        <v>155</v>
      </c>
      <c r="C983" s="120">
        <v>0</v>
      </c>
      <c r="D983" s="143"/>
    </row>
    <row r="984" spans="1:4" x14ac:dyDescent="0.2">
      <c r="A984" s="141" t="s">
        <v>156</v>
      </c>
      <c r="B984" s="142" t="s">
        <v>157</v>
      </c>
      <c r="C984" s="120">
        <v>0</v>
      </c>
      <c r="D984" s="143"/>
    </row>
    <row r="985" spans="1:4" x14ac:dyDescent="0.2">
      <c r="A985" s="144"/>
      <c r="B985" s="145"/>
      <c r="C985" s="120"/>
      <c r="D985" s="143"/>
    </row>
    <row r="986" spans="1:4" x14ac:dyDescent="0.2">
      <c r="A986" s="139" t="s">
        <v>158</v>
      </c>
      <c r="B986" s="136" t="s">
        <v>159</v>
      </c>
      <c r="C986" s="137" t="s">
        <v>160</v>
      </c>
      <c r="D986" s="138"/>
    </row>
    <row r="987" spans="1:4" x14ac:dyDescent="0.2">
      <c r="A987" s="141" t="s">
        <v>161</v>
      </c>
      <c r="B987" s="142" t="s">
        <v>162</v>
      </c>
      <c r="C987" s="147" t="s">
        <v>160</v>
      </c>
      <c r="D987" s="143"/>
    </row>
    <row r="988" spans="1:4" x14ac:dyDescent="0.2">
      <c r="A988" s="141" t="s">
        <v>163</v>
      </c>
      <c r="B988" s="142" t="s">
        <v>164</v>
      </c>
      <c r="C988" s="120">
        <v>0</v>
      </c>
      <c r="D988" s="143"/>
    </row>
    <row r="989" spans="1:4" x14ac:dyDescent="0.2">
      <c r="A989" s="141" t="s">
        <v>165</v>
      </c>
      <c r="B989" s="142" t="s">
        <v>166</v>
      </c>
      <c r="C989" s="120">
        <v>0</v>
      </c>
      <c r="D989" s="143"/>
    </row>
    <row r="990" spans="1:4" x14ac:dyDescent="0.2">
      <c r="A990" s="144"/>
      <c r="B990" s="145"/>
      <c r="C990" s="120"/>
      <c r="D990" s="143"/>
    </row>
    <row r="991" spans="1:4" x14ac:dyDescent="0.2">
      <c r="A991" s="139" t="s">
        <v>167</v>
      </c>
      <c r="B991" s="136" t="s">
        <v>168</v>
      </c>
      <c r="C991" s="140">
        <f>SUM(C992:C1000)</f>
        <v>0</v>
      </c>
      <c r="D991" s="138"/>
    </row>
    <row r="992" spans="1:4" x14ac:dyDescent="0.2">
      <c r="A992" s="141" t="s">
        <v>169</v>
      </c>
      <c r="B992" s="142" t="s">
        <v>170</v>
      </c>
      <c r="C992" s="120">
        <v>0</v>
      </c>
      <c r="D992" s="143"/>
    </row>
    <row r="993" spans="1:4" x14ac:dyDescent="0.2">
      <c r="A993" s="141" t="s">
        <v>171</v>
      </c>
      <c r="B993" s="142" t="s">
        <v>172</v>
      </c>
      <c r="C993" s="120">
        <v>0</v>
      </c>
      <c r="D993" s="143"/>
    </row>
    <row r="994" spans="1:4" x14ac:dyDescent="0.2">
      <c r="A994" s="141" t="s">
        <v>173</v>
      </c>
      <c r="B994" s="142" t="s">
        <v>174</v>
      </c>
      <c r="C994" s="120">
        <v>0</v>
      </c>
      <c r="D994" s="143"/>
    </row>
    <row r="995" spans="1:4" ht="25.5" x14ac:dyDescent="0.2">
      <c r="A995" s="141" t="s">
        <v>175</v>
      </c>
      <c r="B995" s="142" t="s">
        <v>176</v>
      </c>
      <c r="C995" s="120">
        <v>0</v>
      </c>
      <c r="D995" s="143"/>
    </row>
    <row r="996" spans="1:4" ht="25.5" x14ac:dyDescent="0.2">
      <c r="A996" s="141" t="s">
        <v>177</v>
      </c>
      <c r="B996" s="142" t="s">
        <v>178</v>
      </c>
      <c r="C996" s="120">
        <v>0</v>
      </c>
      <c r="D996" s="143"/>
    </row>
    <row r="997" spans="1:4" ht="25.5" x14ac:dyDescent="0.2">
      <c r="A997" s="141" t="s">
        <v>179</v>
      </c>
      <c r="B997" s="142" t="s">
        <v>180</v>
      </c>
      <c r="C997" s="120">
        <v>0</v>
      </c>
      <c r="D997" s="143"/>
    </row>
    <row r="998" spans="1:4" x14ac:dyDescent="0.2">
      <c r="A998" s="141" t="s">
        <v>181</v>
      </c>
      <c r="B998" s="142" t="s">
        <v>182</v>
      </c>
      <c r="C998" s="120">
        <v>0</v>
      </c>
      <c r="D998" s="143"/>
    </row>
    <row r="999" spans="1:4" ht="25.5" x14ac:dyDescent="0.2">
      <c r="A999" s="141" t="s">
        <v>183</v>
      </c>
      <c r="B999" s="142" t="s">
        <v>184</v>
      </c>
      <c r="C999" s="120">
        <v>0</v>
      </c>
      <c r="D999" s="143"/>
    </row>
    <row r="1000" spans="1:4" ht="25.5" x14ac:dyDescent="0.2">
      <c r="A1000" s="141" t="s">
        <v>185</v>
      </c>
      <c r="B1000" s="142" t="s">
        <v>186</v>
      </c>
      <c r="C1000" s="120">
        <v>0</v>
      </c>
      <c r="D1000" s="143"/>
    </row>
    <row r="1001" spans="1:4" x14ac:dyDescent="0.2">
      <c r="A1001" s="144"/>
      <c r="B1001" s="145"/>
      <c r="C1001" s="120"/>
      <c r="D1001" s="143"/>
    </row>
    <row r="1002" spans="1:4" x14ac:dyDescent="0.2">
      <c r="A1002" s="139" t="s">
        <v>187</v>
      </c>
      <c r="B1002" s="136" t="s">
        <v>188</v>
      </c>
      <c r="C1002" s="140">
        <f>SUM(C1003:C1006)</f>
        <v>0</v>
      </c>
      <c r="D1002" s="138"/>
    </row>
    <row r="1003" spans="1:4" x14ac:dyDescent="0.2">
      <c r="A1003" s="141" t="s">
        <v>189</v>
      </c>
      <c r="B1003" s="142" t="s">
        <v>190</v>
      </c>
      <c r="C1003" s="120">
        <v>0</v>
      </c>
      <c r="D1003" s="143"/>
    </row>
    <row r="1004" spans="1:4" x14ac:dyDescent="0.2">
      <c r="A1004" s="141" t="s">
        <v>191</v>
      </c>
      <c r="B1004" s="142" t="s">
        <v>192</v>
      </c>
      <c r="C1004" s="120">
        <v>0</v>
      </c>
      <c r="D1004" s="143"/>
    </row>
    <row r="1005" spans="1:4" x14ac:dyDescent="0.2">
      <c r="A1005" s="141" t="s">
        <v>193</v>
      </c>
      <c r="B1005" s="142" t="s">
        <v>194</v>
      </c>
      <c r="C1005" s="120">
        <v>0</v>
      </c>
      <c r="D1005" s="143"/>
    </row>
    <row r="1006" spans="1:4" x14ac:dyDescent="0.2">
      <c r="A1006" s="141" t="s">
        <v>195</v>
      </c>
      <c r="B1006" s="142" t="s">
        <v>196</v>
      </c>
      <c r="C1006" s="120">
        <v>0</v>
      </c>
      <c r="D1006" s="143"/>
    </row>
    <row r="1007" spans="1:4" x14ac:dyDescent="0.2">
      <c r="A1007" s="144"/>
      <c r="B1007" s="145"/>
      <c r="C1007" s="120"/>
      <c r="D1007" s="143"/>
    </row>
    <row r="1008" spans="1:4" x14ac:dyDescent="0.2">
      <c r="A1008" s="139" t="s">
        <v>197</v>
      </c>
      <c r="B1008" s="136" t="s">
        <v>198</v>
      </c>
      <c r="C1008" s="140">
        <f>SUM(C1009:C1014)</f>
        <v>0</v>
      </c>
      <c r="D1008" s="138"/>
    </row>
    <row r="1009" spans="1:4" x14ac:dyDescent="0.2">
      <c r="A1009" s="141" t="s">
        <v>199</v>
      </c>
      <c r="B1009" s="142" t="s">
        <v>200</v>
      </c>
      <c r="C1009" s="120">
        <v>0</v>
      </c>
      <c r="D1009" s="143"/>
    </row>
    <row r="1010" spans="1:4" x14ac:dyDescent="0.2">
      <c r="A1010" s="141" t="s">
        <v>201</v>
      </c>
      <c r="B1010" s="142" t="s">
        <v>202</v>
      </c>
      <c r="C1010" s="120">
        <v>0</v>
      </c>
      <c r="D1010" s="143"/>
    </row>
    <row r="1011" spans="1:4" x14ac:dyDescent="0.2">
      <c r="A1011" s="141" t="s">
        <v>203</v>
      </c>
      <c r="B1011" s="142" t="s">
        <v>204</v>
      </c>
      <c r="C1011" s="120">
        <v>0</v>
      </c>
      <c r="D1011" s="143"/>
    </row>
    <row r="1012" spans="1:4" ht="25.5" x14ac:dyDescent="0.2">
      <c r="A1012" s="141" t="s">
        <v>205</v>
      </c>
      <c r="B1012" s="142" t="s">
        <v>206</v>
      </c>
      <c r="C1012" s="120">
        <v>0</v>
      </c>
      <c r="D1012" s="143"/>
    </row>
    <row r="1013" spans="1:4" x14ac:dyDescent="0.2">
      <c r="A1013" s="141" t="s">
        <v>207</v>
      </c>
      <c r="B1013" s="142" t="s">
        <v>208</v>
      </c>
      <c r="C1013" s="120">
        <v>0</v>
      </c>
      <c r="D1013" s="143"/>
    </row>
    <row r="1014" spans="1:4" x14ac:dyDescent="0.2">
      <c r="A1014" s="141" t="s">
        <v>209</v>
      </c>
      <c r="B1014" s="142" t="s">
        <v>210</v>
      </c>
      <c r="C1014" s="148">
        <v>0</v>
      </c>
      <c r="D1014" s="149"/>
    </row>
    <row r="1015" spans="1:4" x14ac:dyDescent="0.2">
      <c r="A1015" s="150"/>
      <c r="B1015" s="151"/>
      <c r="C1015" s="152"/>
      <c r="D1015" s="130"/>
    </row>
    <row r="1016" spans="1:4" x14ac:dyDescent="0.2">
      <c r="A1016" s="135">
        <v>2</v>
      </c>
      <c r="B1016" s="136" t="s">
        <v>211</v>
      </c>
      <c r="C1016" s="140">
        <f>SUM(C1018+C1025+C1031+C1040+C1044+C1050)</f>
        <v>0</v>
      </c>
      <c r="D1016" s="138"/>
    </row>
    <row r="1017" spans="1:4" x14ac:dyDescent="0.2">
      <c r="A1017" s="135"/>
      <c r="B1017" s="153"/>
      <c r="C1017" s="120"/>
      <c r="D1017" s="143"/>
    </row>
    <row r="1018" spans="1:4" x14ac:dyDescent="0.2">
      <c r="A1018" s="150" t="s">
        <v>212</v>
      </c>
      <c r="B1018" s="136" t="s">
        <v>213</v>
      </c>
      <c r="C1018" s="140">
        <f>SUM(C1019:C1023)</f>
        <v>0</v>
      </c>
      <c r="D1018" s="138"/>
    </row>
    <row r="1019" spans="1:4" x14ac:dyDescent="0.2">
      <c r="A1019" s="141" t="s">
        <v>214</v>
      </c>
      <c r="B1019" s="142" t="s">
        <v>215</v>
      </c>
      <c r="C1019" s="120">
        <v>0</v>
      </c>
      <c r="D1019" s="143"/>
    </row>
    <row r="1020" spans="1:4" x14ac:dyDescent="0.2">
      <c r="A1020" s="141" t="s">
        <v>216</v>
      </c>
      <c r="B1020" s="142" t="s">
        <v>217</v>
      </c>
      <c r="C1020" s="120">
        <v>0</v>
      </c>
      <c r="D1020" s="143"/>
    </row>
    <row r="1021" spans="1:4" x14ac:dyDescent="0.2">
      <c r="A1021" s="141" t="s">
        <v>218</v>
      </c>
      <c r="B1021" s="142" t="s">
        <v>219</v>
      </c>
      <c r="C1021" s="120">
        <v>0</v>
      </c>
      <c r="D1021" s="143"/>
    </row>
    <row r="1022" spans="1:4" x14ac:dyDescent="0.2">
      <c r="A1022" s="141" t="s">
        <v>220</v>
      </c>
      <c r="B1022" s="142" t="s">
        <v>221</v>
      </c>
      <c r="C1022" s="120">
        <v>0</v>
      </c>
      <c r="D1022" s="143"/>
    </row>
    <row r="1023" spans="1:4" x14ac:dyDescent="0.2">
      <c r="A1023" s="141" t="s">
        <v>222</v>
      </c>
      <c r="B1023" s="142" t="s">
        <v>223</v>
      </c>
      <c r="C1023" s="120">
        <v>0</v>
      </c>
      <c r="D1023" s="143"/>
    </row>
    <row r="1024" spans="1:4" x14ac:dyDescent="0.2">
      <c r="A1024" s="154"/>
      <c r="B1024" s="145"/>
      <c r="C1024" s="120"/>
      <c r="D1024" s="143"/>
    </row>
    <row r="1025" spans="1:4" ht="25.5" x14ac:dyDescent="0.2">
      <c r="A1025" s="150" t="s">
        <v>224</v>
      </c>
      <c r="B1025" s="136" t="s">
        <v>225</v>
      </c>
      <c r="C1025" s="140">
        <f>SUM(C1026:C1029)</f>
        <v>0</v>
      </c>
      <c r="D1025" s="138"/>
    </row>
    <row r="1026" spans="1:4" x14ac:dyDescent="0.2">
      <c r="A1026" s="141" t="s">
        <v>226</v>
      </c>
      <c r="B1026" s="142" t="s">
        <v>227</v>
      </c>
      <c r="C1026" s="120">
        <v>0</v>
      </c>
      <c r="D1026" s="143"/>
    </row>
    <row r="1027" spans="1:4" x14ac:dyDescent="0.2">
      <c r="A1027" s="141" t="s">
        <v>228</v>
      </c>
      <c r="B1027" s="142" t="s">
        <v>229</v>
      </c>
      <c r="C1027" s="120">
        <v>0</v>
      </c>
      <c r="D1027" s="143"/>
    </row>
    <row r="1028" spans="1:4" x14ac:dyDescent="0.2">
      <c r="A1028" s="141" t="s">
        <v>230</v>
      </c>
      <c r="B1028" s="142" t="s">
        <v>231</v>
      </c>
      <c r="C1028" s="120">
        <v>0</v>
      </c>
      <c r="D1028" s="143"/>
    </row>
    <row r="1029" spans="1:4" x14ac:dyDescent="0.2">
      <c r="A1029" s="141" t="s">
        <v>232</v>
      </c>
      <c r="B1029" s="142" t="s">
        <v>233</v>
      </c>
      <c r="C1029" s="120">
        <v>0</v>
      </c>
      <c r="D1029" s="143"/>
    </row>
    <row r="1030" spans="1:4" x14ac:dyDescent="0.2">
      <c r="A1030" s="154"/>
      <c r="B1030" s="145"/>
      <c r="C1030" s="120"/>
      <c r="D1030" s="143"/>
    </row>
    <row r="1031" spans="1:4" ht="25.5" x14ac:dyDescent="0.2">
      <c r="A1031" s="150" t="s">
        <v>234</v>
      </c>
      <c r="B1031" s="136" t="s">
        <v>235</v>
      </c>
      <c r="C1031" s="140">
        <f>SUM(C1032:C1038)</f>
        <v>0</v>
      </c>
      <c r="D1031" s="138"/>
    </row>
    <row r="1032" spans="1:4" x14ac:dyDescent="0.2">
      <c r="A1032" s="141" t="s">
        <v>236</v>
      </c>
      <c r="B1032" s="142" t="s">
        <v>237</v>
      </c>
      <c r="C1032" s="120">
        <v>0</v>
      </c>
      <c r="D1032" s="143"/>
    </row>
    <row r="1033" spans="1:4" ht="25.5" x14ac:dyDescent="0.2">
      <c r="A1033" s="141" t="s">
        <v>238</v>
      </c>
      <c r="B1033" s="142" t="s">
        <v>239</v>
      </c>
      <c r="C1033" s="120">
        <v>0</v>
      </c>
      <c r="D1033" s="143"/>
    </row>
    <row r="1034" spans="1:4" x14ac:dyDescent="0.2">
      <c r="A1034" s="141" t="s">
        <v>240</v>
      </c>
      <c r="B1034" s="142" t="s">
        <v>241</v>
      </c>
      <c r="C1034" s="120">
        <v>0</v>
      </c>
      <c r="D1034" s="143"/>
    </row>
    <row r="1035" spans="1:4" ht="25.5" x14ac:dyDescent="0.2">
      <c r="A1035" s="141" t="s">
        <v>242</v>
      </c>
      <c r="B1035" s="142" t="s">
        <v>243</v>
      </c>
      <c r="C1035" s="120">
        <v>0</v>
      </c>
      <c r="D1035" s="143"/>
    </row>
    <row r="1036" spans="1:4" x14ac:dyDescent="0.2">
      <c r="A1036" s="141" t="s">
        <v>244</v>
      </c>
      <c r="B1036" s="142" t="s">
        <v>245</v>
      </c>
      <c r="C1036" s="120">
        <v>0</v>
      </c>
      <c r="D1036" s="143"/>
    </row>
    <row r="1037" spans="1:4" x14ac:dyDescent="0.2">
      <c r="A1037" s="141" t="s">
        <v>246</v>
      </c>
      <c r="B1037" s="142" t="s">
        <v>247</v>
      </c>
      <c r="C1037" s="120">
        <v>0</v>
      </c>
      <c r="D1037" s="143"/>
    </row>
    <row r="1038" spans="1:4" ht="25.5" x14ac:dyDescent="0.2">
      <c r="A1038" s="141" t="s">
        <v>248</v>
      </c>
      <c r="B1038" s="142" t="s">
        <v>249</v>
      </c>
      <c r="C1038" s="120">
        <v>0</v>
      </c>
      <c r="D1038" s="143"/>
    </row>
    <row r="1039" spans="1:4" x14ac:dyDescent="0.2">
      <c r="A1039" s="154"/>
      <c r="B1039" s="145"/>
      <c r="C1039" s="120"/>
      <c r="D1039" s="143"/>
    </row>
    <row r="1040" spans="1:4" ht="25.5" x14ac:dyDescent="0.2">
      <c r="A1040" s="150" t="s">
        <v>250</v>
      </c>
      <c r="B1040" s="136" t="s">
        <v>251</v>
      </c>
      <c r="C1040" s="140">
        <f>SUM(C1041:C1042)</f>
        <v>0</v>
      </c>
      <c r="D1040" s="138"/>
    </row>
    <row r="1041" spans="1:4" x14ac:dyDescent="0.2">
      <c r="A1041" s="141" t="s">
        <v>252</v>
      </c>
      <c r="B1041" s="142" t="s">
        <v>253</v>
      </c>
      <c r="C1041" s="120">
        <v>0</v>
      </c>
      <c r="D1041" s="143"/>
    </row>
    <row r="1042" spans="1:4" x14ac:dyDescent="0.2">
      <c r="A1042" s="141" t="s">
        <v>254</v>
      </c>
      <c r="B1042" s="142" t="s">
        <v>255</v>
      </c>
      <c r="C1042" s="120">
        <v>0</v>
      </c>
      <c r="D1042" s="143"/>
    </row>
    <row r="1043" spans="1:4" x14ac:dyDescent="0.2">
      <c r="A1043" s="154"/>
      <c r="B1043" s="145"/>
      <c r="C1043" s="120"/>
      <c r="D1043" s="143"/>
    </row>
    <row r="1044" spans="1:4" ht="25.5" x14ac:dyDescent="0.2">
      <c r="A1044" s="150" t="s">
        <v>256</v>
      </c>
      <c r="B1044" s="136" t="s">
        <v>257</v>
      </c>
      <c r="C1044" s="140">
        <f>SUM(C1045:C1048)</f>
        <v>0</v>
      </c>
      <c r="D1044" s="138"/>
    </row>
    <row r="1045" spans="1:4" x14ac:dyDescent="0.2">
      <c r="A1045" s="141" t="s">
        <v>258</v>
      </c>
      <c r="B1045" s="142" t="s">
        <v>259</v>
      </c>
      <c r="C1045" s="120">
        <v>0</v>
      </c>
      <c r="D1045" s="143"/>
    </row>
    <row r="1046" spans="1:4" x14ac:dyDescent="0.2">
      <c r="A1046" s="141" t="s">
        <v>260</v>
      </c>
      <c r="B1046" s="142" t="s">
        <v>261</v>
      </c>
      <c r="C1046" s="120">
        <v>0</v>
      </c>
      <c r="D1046" s="143"/>
    </row>
    <row r="1047" spans="1:4" x14ac:dyDescent="0.2">
      <c r="A1047" s="141" t="s">
        <v>262</v>
      </c>
      <c r="B1047" s="142" t="s">
        <v>263</v>
      </c>
      <c r="C1047" s="120">
        <v>0</v>
      </c>
      <c r="D1047" s="143"/>
    </row>
    <row r="1048" spans="1:4" ht="25.5" x14ac:dyDescent="0.2">
      <c r="A1048" s="141" t="s">
        <v>264</v>
      </c>
      <c r="B1048" s="142" t="s">
        <v>265</v>
      </c>
      <c r="C1048" s="120">
        <v>0</v>
      </c>
      <c r="D1048" s="143"/>
    </row>
    <row r="1049" spans="1:4" x14ac:dyDescent="0.2">
      <c r="A1049" s="154"/>
      <c r="B1049" s="145"/>
      <c r="C1049" s="120"/>
      <c r="D1049" s="143"/>
    </row>
    <row r="1050" spans="1:4" ht="25.5" x14ac:dyDescent="0.2">
      <c r="A1050" s="150" t="s">
        <v>266</v>
      </c>
      <c r="B1050" s="136" t="s">
        <v>267</v>
      </c>
      <c r="C1050" s="140">
        <f>SUM(C1051:C1058)</f>
        <v>0</v>
      </c>
      <c r="D1050" s="138"/>
    </row>
    <row r="1051" spans="1:4" x14ac:dyDescent="0.2">
      <c r="A1051" s="141" t="s">
        <v>268</v>
      </c>
      <c r="B1051" s="142" t="s">
        <v>269</v>
      </c>
      <c r="C1051" s="120"/>
      <c r="D1051" s="143"/>
    </row>
    <row r="1052" spans="1:4" ht="25.5" x14ac:dyDescent="0.2">
      <c r="A1052" s="141" t="s">
        <v>270</v>
      </c>
      <c r="B1052" s="142" t="s">
        <v>271</v>
      </c>
      <c r="C1052" s="120">
        <v>0</v>
      </c>
      <c r="D1052" s="143"/>
    </row>
    <row r="1053" spans="1:4" x14ac:dyDescent="0.2">
      <c r="A1053" s="141" t="s">
        <v>272</v>
      </c>
      <c r="B1053" s="142" t="s">
        <v>273</v>
      </c>
      <c r="C1053" s="120">
        <v>0</v>
      </c>
      <c r="D1053" s="143"/>
    </row>
    <row r="1054" spans="1:4" x14ac:dyDescent="0.2">
      <c r="A1054" s="141" t="s">
        <v>274</v>
      </c>
      <c r="B1054" s="142" t="s">
        <v>275</v>
      </c>
      <c r="C1054" s="120">
        <v>0</v>
      </c>
      <c r="D1054" s="143"/>
    </row>
    <row r="1055" spans="1:4" x14ac:dyDescent="0.2">
      <c r="A1055" s="141" t="s">
        <v>276</v>
      </c>
      <c r="B1055" s="142" t="s">
        <v>277</v>
      </c>
      <c r="C1055" s="120">
        <v>0</v>
      </c>
      <c r="D1055" s="143"/>
    </row>
    <row r="1056" spans="1:4" ht="25.5" x14ac:dyDescent="0.2">
      <c r="A1056" s="141" t="s">
        <v>278</v>
      </c>
      <c r="B1056" s="142" t="s">
        <v>279</v>
      </c>
      <c r="C1056" s="120">
        <v>0</v>
      </c>
      <c r="D1056" s="143"/>
    </row>
    <row r="1057" spans="1:4" x14ac:dyDescent="0.2">
      <c r="A1057" s="141" t="s">
        <v>280</v>
      </c>
      <c r="B1057" s="142" t="s">
        <v>281</v>
      </c>
      <c r="C1057" s="120">
        <v>0</v>
      </c>
      <c r="D1057" s="143"/>
    </row>
    <row r="1058" spans="1:4" x14ac:dyDescent="0.2">
      <c r="A1058" s="141" t="s">
        <v>282</v>
      </c>
      <c r="B1058" s="142" t="s">
        <v>283</v>
      </c>
      <c r="C1058" s="120">
        <v>0</v>
      </c>
      <c r="D1058" s="143"/>
    </row>
    <row r="1059" spans="1:4" x14ac:dyDescent="0.2">
      <c r="A1059" s="141"/>
      <c r="B1059" s="145"/>
      <c r="C1059" s="120"/>
      <c r="D1059" s="143"/>
    </row>
    <row r="1060" spans="1:4" x14ac:dyDescent="0.2">
      <c r="A1060" s="135">
        <v>5</v>
      </c>
      <c r="B1060" s="155" t="s">
        <v>284</v>
      </c>
      <c r="C1060" s="140">
        <f>SUM(C1062+C1072+C1082+C1087)</f>
        <v>0</v>
      </c>
      <c r="D1060" s="138"/>
    </row>
    <row r="1061" spans="1:4" x14ac:dyDescent="0.2">
      <c r="A1061" s="154"/>
      <c r="B1061" s="145"/>
      <c r="C1061" s="120"/>
      <c r="D1061" s="143"/>
    </row>
    <row r="1062" spans="1:4" x14ac:dyDescent="0.2">
      <c r="A1062" s="156" t="s">
        <v>285</v>
      </c>
      <c r="B1062" s="136" t="s">
        <v>286</v>
      </c>
      <c r="C1062" s="140">
        <f>SUM(C1063:C1070)</f>
        <v>0</v>
      </c>
      <c r="D1062" s="138"/>
    </row>
    <row r="1063" spans="1:4" x14ac:dyDescent="0.2">
      <c r="A1063" s="157" t="s">
        <v>287</v>
      </c>
      <c r="B1063" s="142" t="s">
        <v>288</v>
      </c>
      <c r="C1063" s="120">
        <v>0</v>
      </c>
      <c r="D1063" s="143"/>
    </row>
    <row r="1064" spans="1:4" x14ac:dyDescent="0.2">
      <c r="A1064" s="157" t="s">
        <v>289</v>
      </c>
      <c r="B1064" s="142" t="s">
        <v>290</v>
      </c>
      <c r="C1064" s="120">
        <v>0</v>
      </c>
      <c r="D1064" s="143"/>
    </row>
    <row r="1065" spans="1:4" x14ac:dyDescent="0.2">
      <c r="A1065" s="157" t="s">
        <v>291</v>
      </c>
      <c r="B1065" s="142" t="s">
        <v>292</v>
      </c>
      <c r="C1065" s="120"/>
      <c r="D1065" s="143"/>
    </row>
    <row r="1066" spans="1:4" x14ac:dyDescent="0.2">
      <c r="A1066" s="157" t="s">
        <v>293</v>
      </c>
      <c r="B1066" s="142" t="s">
        <v>294</v>
      </c>
      <c r="C1066" s="120"/>
      <c r="D1066" s="143"/>
    </row>
    <row r="1067" spans="1:4" x14ac:dyDescent="0.2">
      <c r="A1067" s="157" t="s">
        <v>295</v>
      </c>
      <c r="B1067" s="142" t="s">
        <v>296</v>
      </c>
      <c r="C1067" s="120"/>
      <c r="D1067" s="143"/>
    </row>
    <row r="1068" spans="1:4" ht="25.5" x14ac:dyDescent="0.2">
      <c r="A1068" s="157" t="s">
        <v>297</v>
      </c>
      <c r="B1068" s="142" t="s">
        <v>298</v>
      </c>
      <c r="C1068" s="120"/>
      <c r="D1068" s="143"/>
    </row>
    <row r="1069" spans="1:4" ht="25.5" x14ac:dyDescent="0.2">
      <c r="A1069" s="157" t="s">
        <v>299</v>
      </c>
      <c r="B1069" s="142" t="s">
        <v>300</v>
      </c>
      <c r="C1069" s="120"/>
      <c r="D1069" s="143"/>
    </row>
    <row r="1070" spans="1:4" x14ac:dyDescent="0.2">
      <c r="A1070" s="157" t="s">
        <v>301</v>
      </c>
      <c r="B1070" s="142" t="s">
        <v>302</v>
      </c>
      <c r="C1070" s="120">
        <v>0</v>
      </c>
      <c r="D1070" s="143"/>
    </row>
    <row r="1071" spans="1:4" x14ac:dyDescent="0.2">
      <c r="A1071" s="157"/>
      <c r="B1071" s="142"/>
      <c r="C1071" s="120"/>
      <c r="D1071" s="143"/>
    </row>
    <row r="1072" spans="1:4" ht="25.5" x14ac:dyDescent="0.2">
      <c r="A1072" s="156" t="s">
        <v>303</v>
      </c>
      <c r="B1072" s="136" t="s">
        <v>304</v>
      </c>
      <c r="C1072" s="140">
        <f>SUM(C1073:C1080)</f>
        <v>0</v>
      </c>
      <c r="D1072" s="138"/>
    </row>
    <row r="1073" spans="1:4" x14ac:dyDescent="0.2">
      <c r="A1073" s="157" t="s">
        <v>305</v>
      </c>
      <c r="B1073" s="142" t="s">
        <v>306</v>
      </c>
      <c r="C1073" s="120">
        <v>0</v>
      </c>
      <c r="D1073" s="143"/>
    </row>
    <row r="1074" spans="1:4" x14ac:dyDescent="0.2">
      <c r="A1074" s="157" t="s">
        <v>307</v>
      </c>
      <c r="B1074" s="142" t="s">
        <v>308</v>
      </c>
      <c r="C1074" s="120">
        <v>0</v>
      </c>
      <c r="D1074" s="143"/>
    </row>
    <row r="1075" spans="1:4" x14ac:dyDescent="0.2">
      <c r="A1075" s="157" t="s">
        <v>309</v>
      </c>
      <c r="B1075" s="142" t="s">
        <v>310</v>
      </c>
      <c r="C1075" s="120">
        <v>0</v>
      </c>
      <c r="D1075" s="143"/>
    </row>
    <row r="1076" spans="1:4" x14ac:dyDescent="0.2">
      <c r="A1076" s="157" t="s">
        <v>311</v>
      </c>
      <c r="B1076" s="142" t="s">
        <v>312</v>
      </c>
      <c r="C1076" s="120">
        <v>0</v>
      </c>
      <c r="D1076" s="143"/>
    </row>
    <row r="1077" spans="1:4" x14ac:dyDescent="0.2">
      <c r="A1077" s="157" t="s">
        <v>313</v>
      </c>
      <c r="B1077" s="142" t="s">
        <v>314</v>
      </c>
      <c r="C1077" s="120">
        <v>0</v>
      </c>
      <c r="D1077" s="143"/>
    </row>
    <row r="1078" spans="1:4" x14ac:dyDescent="0.2">
      <c r="A1078" s="157" t="s">
        <v>315</v>
      </c>
      <c r="B1078" s="142" t="s">
        <v>316</v>
      </c>
      <c r="C1078" s="120">
        <v>0</v>
      </c>
      <c r="D1078" s="143"/>
    </row>
    <row r="1079" spans="1:4" x14ac:dyDescent="0.2">
      <c r="A1079" s="157" t="s">
        <v>317</v>
      </c>
      <c r="B1079" s="142" t="s">
        <v>318</v>
      </c>
      <c r="C1079" s="120">
        <v>0</v>
      </c>
      <c r="D1079" s="143"/>
    </row>
    <row r="1080" spans="1:4" ht="25.5" x14ac:dyDescent="0.2">
      <c r="A1080" s="157" t="s">
        <v>319</v>
      </c>
      <c r="B1080" s="142" t="s">
        <v>320</v>
      </c>
      <c r="C1080" s="120">
        <v>0</v>
      </c>
      <c r="D1080" s="143"/>
    </row>
    <row r="1081" spans="1:4" x14ac:dyDescent="0.2">
      <c r="A1081" s="157"/>
      <c r="B1081" s="142"/>
      <c r="C1081" s="120"/>
      <c r="D1081" s="143"/>
    </row>
    <row r="1082" spans="1:4" x14ac:dyDescent="0.2">
      <c r="A1082" s="156" t="s">
        <v>321</v>
      </c>
      <c r="B1082" s="136" t="s">
        <v>322</v>
      </c>
      <c r="C1082" s="140">
        <f>SUM(C1083:C1085)</f>
        <v>0</v>
      </c>
      <c r="D1082" s="138"/>
    </row>
    <row r="1083" spans="1:4" x14ac:dyDescent="0.2">
      <c r="A1083" s="157" t="s">
        <v>323</v>
      </c>
      <c r="B1083" s="142" t="s">
        <v>324</v>
      </c>
      <c r="C1083" s="120">
        <v>0</v>
      </c>
      <c r="D1083" s="143"/>
    </row>
    <row r="1084" spans="1:4" x14ac:dyDescent="0.2">
      <c r="A1084" s="157" t="s">
        <v>325</v>
      </c>
      <c r="B1084" s="142" t="s">
        <v>326</v>
      </c>
      <c r="C1084" s="120">
        <v>0</v>
      </c>
      <c r="D1084" s="143"/>
    </row>
    <row r="1085" spans="1:4" x14ac:dyDescent="0.2">
      <c r="A1085" s="157" t="s">
        <v>327</v>
      </c>
      <c r="B1085" s="142" t="s">
        <v>328</v>
      </c>
      <c r="C1085" s="120">
        <v>0</v>
      </c>
      <c r="D1085" s="143"/>
    </row>
    <row r="1086" spans="1:4" x14ac:dyDescent="0.2">
      <c r="A1086" s="157"/>
      <c r="B1086" s="142"/>
      <c r="C1086" s="120"/>
      <c r="D1086" s="143"/>
    </row>
    <row r="1087" spans="1:4" x14ac:dyDescent="0.2">
      <c r="A1087" s="156" t="s">
        <v>329</v>
      </c>
      <c r="B1087" s="136" t="s">
        <v>330</v>
      </c>
      <c r="C1087" s="140">
        <f>SUM(C1088:C1091)</f>
        <v>0</v>
      </c>
      <c r="D1087" s="138"/>
    </row>
    <row r="1088" spans="1:4" x14ac:dyDescent="0.2">
      <c r="A1088" s="157" t="s">
        <v>331</v>
      </c>
      <c r="B1088" s="142" t="s">
        <v>332</v>
      </c>
      <c r="C1088" s="120">
        <v>0</v>
      </c>
      <c r="D1088" s="143"/>
    </row>
    <row r="1089" spans="1:4" x14ac:dyDescent="0.2">
      <c r="A1089" s="157" t="s">
        <v>333</v>
      </c>
      <c r="B1089" s="142" t="s">
        <v>334</v>
      </c>
      <c r="C1089" s="120">
        <v>0</v>
      </c>
      <c r="D1089" s="143"/>
    </row>
    <row r="1090" spans="1:4" x14ac:dyDescent="0.2">
      <c r="A1090" s="157" t="s">
        <v>335</v>
      </c>
      <c r="B1090" s="142" t="s">
        <v>336</v>
      </c>
      <c r="C1090" s="120">
        <v>0</v>
      </c>
      <c r="D1090" s="143"/>
    </row>
    <row r="1091" spans="1:4" x14ac:dyDescent="0.2">
      <c r="A1091" s="157" t="s">
        <v>337</v>
      </c>
      <c r="B1091" s="142" t="s">
        <v>338</v>
      </c>
      <c r="C1091" s="120">
        <v>0</v>
      </c>
      <c r="D1091" s="143"/>
    </row>
    <row r="1092" spans="1:4" x14ac:dyDescent="0.2">
      <c r="A1092" s="158"/>
      <c r="B1092" s="158"/>
      <c r="C1092" s="158"/>
      <c r="D1092" s="158"/>
    </row>
    <row r="1093" spans="1:4" x14ac:dyDescent="0.2">
      <c r="A1093" s="158"/>
      <c r="B1093" s="158"/>
      <c r="C1093" s="158"/>
      <c r="D1093" s="158"/>
    </row>
    <row r="1094" spans="1:4" x14ac:dyDescent="0.2">
      <c r="A1094" s="125" t="s">
        <v>74</v>
      </c>
      <c r="C1094" s="126"/>
    </row>
    <row r="1095" spans="1:4" x14ac:dyDescent="0.2">
      <c r="A1095" s="159" t="str">
        <f>'7. Gestión Institucional '!B59</f>
        <v>RE4. P9 Recurso humano capacitado</v>
      </c>
      <c r="B1095" s="128" t="s">
        <v>75</v>
      </c>
      <c r="C1095" s="120">
        <f>SUM(C1097,C1173,C1217)</f>
        <v>0</v>
      </c>
      <c r="D1095" s="130"/>
    </row>
    <row r="1096" spans="1:4" ht="33" customHeight="1" x14ac:dyDescent="0.2">
      <c r="A1096" s="131" t="s">
        <v>76</v>
      </c>
      <c r="B1096" s="132" t="s">
        <v>77</v>
      </c>
      <c r="C1096" s="133" t="s">
        <v>78</v>
      </c>
      <c r="D1096" s="134" t="s">
        <v>79</v>
      </c>
    </row>
    <row r="1097" spans="1:4" x14ac:dyDescent="0.2">
      <c r="A1097" s="135">
        <v>1</v>
      </c>
      <c r="B1097" s="136" t="s">
        <v>80</v>
      </c>
      <c r="C1097" s="137">
        <f>SUM(C1099,C1106,C1113,C1122,C1131,C1136,C1143,C1148,C1159,C1165)</f>
        <v>0</v>
      </c>
      <c r="D1097" s="138"/>
    </row>
    <row r="1098" spans="1:4" x14ac:dyDescent="0.2">
      <c r="A1098" s="135"/>
      <c r="B1098" s="153"/>
      <c r="C1098" s="140"/>
      <c r="D1098" s="138"/>
    </row>
    <row r="1099" spans="1:4" x14ac:dyDescent="0.2">
      <c r="A1099" s="139" t="s">
        <v>82</v>
      </c>
      <c r="B1099" s="136" t="s">
        <v>83</v>
      </c>
      <c r="C1099" s="140">
        <f>SUM(C1100:C1104)</f>
        <v>0</v>
      </c>
      <c r="D1099" s="138"/>
    </row>
    <row r="1100" spans="1:4" x14ac:dyDescent="0.2">
      <c r="A1100" s="141" t="s">
        <v>84</v>
      </c>
      <c r="B1100" s="142" t="s">
        <v>85</v>
      </c>
      <c r="C1100" s="120">
        <v>0</v>
      </c>
      <c r="D1100" s="143"/>
    </row>
    <row r="1101" spans="1:4" ht="25.5" x14ac:dyDescent="0.2">
      <c r="A1101" s="141" t="s">
        <v>86</v>
      </c>
      <c r="B1101" s="142" t="s">
        <v>87</v>
      </c>
      <c r="C1101" s="120">
        <v>0</v>
      </c>
      <c r="D1101" s="143"/>
    </row>
    <row r="1102" spans="1:4" x14ac:dyDescent="0.2">
      <c r="A1102" s="141" t="s">
        <v>88</v>
      </c>
      <c r="B1102" s="142" t="s">
        <v>89</v>
      </c>
      <c r="C1102" s="120">
        <v>0</v>
      </c>
      <c r="D1102" s="143"/>
    </row>
    <row r="1103" spans="1:4" ht="25.5" x14ac:dyDescent="0.2">
      <c r="A1103" s="141" t="s">
        <v>90</v>
      </c>
      <c r="B1103" s="142" t="s">
        <v>91</v>
      </c>
      <c r="C1103" s="120">
        <v>0</v>
      </c>
      <c r="D1103" s="143"/>
    </row>
    <row r="1104" spans="1:4" x14ac:dyDescent="0.2">
      <c r="A1104" s="141" t="s">
        <v>92</v>
      </c>
      <c r="B1104" s="142" t="s">
        <v>93</v>
      </c>
      <c r="C1104" s="120">
        <v>0</v>
      </c>
      <c r="D1104" s="143"/>
    </row>
    <row r="1105" spans="1:4" x14ac:dyDescent="0.2">
      <c r="A1105" s="144"/>
      <c r="B1105" s="145"/>
      <c r="C1105" s="120"/>
      <c r="D1105" s="143"/>
    </row>
    <row r="1106" spans="1:4" x14ac:dyDescent="0.2">
      <c r="A1106" s="139" t="s">
        <v>94</v>
      </c>
      <c r="B1106" s="136" t="s">
        <v>95</v>
      </c>
      <c r="C1106" s="140">
        <f>SUM(C1107:C1111)</f>
        <v>0</v>
      </c>
      <c r="D1106" s="138"/>
    </row>
    <row r="1107" spans="1:4" x14ac:dyDescent="0.2">
      <c r="A1107" s="141" t="s">
        <v>96</v>
      </c>
      <c r="B1107" s="142" t="s">
        <v>97</v>
      </c>
      <c r="C1107" s="120">
        <v>0</v>
      </c>
      <c r="D1107" s="143"/>
    </row>
    <row r="1108" spans="1:4" x14ac:dyDescent="0.2">
      <c r="A1108" s="141" t="s">
        <v>98</v>
      </c>
      <c r="B1108" s="142" t="s">
        <v>99</v>
      </c>
      <c r="C1108" s="120">
        <v>0</v>
      </c>
      <c r="D1108" s="143"/>
    </row>
    <row r="1109" spans="1:4" x14ac:dyDescent="0.2">
      <c r="A1109" s="141" t="s">
        <v>100</v>
      </c>
      <c r="B1109" s="142" t="s">
        <v>101</v>
      </c>
      <c r="C1109" s="120">
        <v>0</v>
      </c>
      <c r="D1109" s="143"/>
    </row>
    <row r="1110" spans="1:4" x14ac:dyDescent="0.2">
      <c r="A1110" s="141" t="s">
        <v>102</v>
      </c>
      <c r="B1110" s="142" t="s">
        <v>103</v>
      </c>
      <c r="C1110" s="120">
        <v>0</v>
      </c>
      <c r="D1110" s="143"/>
    </row>
    <row r="1111" spans="1:4" x14ac:dyDescent="0.2">
      <c r="A1111" s="141" t="s">
        <v>104</v>
      </c>
      <c r="B1111" s="142" t="s">
        <v>105</v>
      </c>
      <c r="C1111" s="120">
        <v>0</v>
      </c>
      <c r="D1111" s="143"/>
    </row>
    <row r="1112" spans="1:4" x14ac:dyDescent="0.2">
      <c r="A1112" s="144"/>
      <c r="B1112" s="145"/>
      <c r="C1112" s="140"/>
      <c r="D1112" s="138"/>
    </row>
    <row r="1113" spans="1:4" ht="25.5" x14ac:dyDescent="0.2">
      <c r="A1113" s="139" t="s">
        <v>106</v>
      </c>
      <c r="B1113" s="146" t="s">
        <v>107</v>
      </c>
      <c r="C1113" s="140">
        <f>SUM(C1114:C1120)</f>
        <v>0</v>
      </c>
      <c r="D1113" s="138"/>
    </row>
    <row r="1114" spans="1:4" x14ac:dyDescent="0.2">
      <c r="A1114" s="141" t="s">
        <v>108</v>
      </c>
      <c r="B1114" s="142" t="s">
        <v>109</v>
      </c>
      <c r="C1114" s="120">
        <v>0</v>
      </c>
      <c r="D1114" s="143"/>
    </row>
    <row r="1115" spans="1:4" x14ac:dyDescent="0.2">
      <c r="A1115" s="141" t="s">
        <v>110</v>
      </c>
      <c r="B1115" s="142" t="s">
        <v>111</v>
      </c>
      <c r="C1115" s="120">
        <v>0</v>
      </c>
      <c r="D1115" s="143"/>
    </row>
    <row r="1116" spans="1:4" x14ac:dyDescent="0.2">
      <c r="A1116" s="141" t="s">
        <v>112</v>
      </c>
      <c r="B1116" s="142" t="s">
        <v>113</v>
      </c>
      <c r="C1116" s="120"/>
      <c r="D1116" s="143"/>
    </row>
    <row r="1117" spans="1:4" x14ac:dyDescent="0.2">
      <c r="A1117" s="141" t="s">
        <v>114</v>
      </c>
      <c r="B1117" s="142" t="s">
        <v>115</v>
      </c>
      <c r="C1117" s="120">
        <v>0</v>
      </c>
      <c r="D1117" s="143"/>
    </row>
    <row r="1118" spans="1:4" x14ac:dyDescent="0.2">
      <c r="A1118" s="141" t="s">
        <v>116</v>
      </c>
      <c r="B1118" s="142" t="s">
        <v>117</v>
      </c>
      <c r="C1118" s="120">
        <v>0</v>
      </c>
      <c r="D1118" s="143"/>
    </row>
    <row r="1119" spans="1:4" ht="25.5" x14ac:dyDescent="0.2">
      <c r="A1119" s="141" t="s">
        <v>118</v>
      </c>
      <c r="B1119" s="142" t="s">
        <v>119</v>
      </c>
      <c r="C1119" s="120">
        <v>0</v>
      </c>
      <c r="D1119" s="143"/>
    </row>
    <row r="1120" spans="1:4" ht="25.5" x14ac:dyDescent="0.2">
      <c r="A1120" s="141" t="s">
        <v>120</v>
      </c>
      <c r="B1120" s="142" t="s">
        <v>121</v>
      </c>
      <c r="C1120" s="120">
        <v>0</v>
      </c>
      <c r="D1120" s="143"/>
    </row>
    <row r="1121" spans="1:4" x14ac:dyDescent="0.2">
      <c r="A1121" s="144"/>
      <c r="B1121" s="145"/>
      <c r="C1121" s="120"/>
      <c r="D1121" s="143"/>
    </row>
    <row r="1122" spans="1:4" x14ac:dyDescent="0.2">
      <c r="A1122" s="139" t="s">
        <v>122</v>
      </c>
      <c r="B1122" s="136" t="s">
        <v>123</v>
      </c>
      <c r="C1122" s="140">
        <f>SUM(C1123:C1129)</f>
        <v>0</v>
      </c>
      <c r="D1122" s="138"/>
    </row>
    <row r="1123" spans="1:4" x14ac:dyDescent="0.2">
      <c r="A1123" s="141" t="s">
        <v>124</v>
      </c>
      <c r="B1123" s="142" t="s">
        <v>125</v>
      </c>
      <c r="C1123" s="120">
        <v>0</v>
      </c>
      <c r="D1123" s="143"/>
    </row>
    <row r="1124" spans="1:4" x14ac:dyDescent="0.2">
      <c r="A1124" s="141" t="s">
        <v>126</v>
      </c>
      <c r="B1124" s="142" t="s">
        <v>127</v>
      </c>
      <c r="C1124" s="120">
        <v>0</v>
      </c>
      <c r="D1124" s="143"/>
    </row>
    <row r="1125" spans="1:4" x14ac:dyDescent="0.2">
      <c r="A1125" s="141" t="s">
        <v>128</v>
      </c>
      <c r="B1125" s="142" t="s">
        <v>129</v>
      </c>
      <c r="C1125" s="120">
        <v>0</v>
      </c>
      <c r="D1125" s="143"/>
    </row>
    <row r="1126" spans="1:4" ht="25.5" x14ac:dyDescent="0.2">
      <c r="A1126" s="141" t="s">
        <v>130</v>
      </c>
      <c r="B1126" s="142" t="s">
        <v>131</v>
      </c>
      <c r="C1126" s="120">
        <v>0</v>
      </c>
      <c r="D1126" s="143"/>
    </row>
    <row r="1127" spans="1:4" ht="25.5" x14ac:dyDescent="0.2">
      <c r="A1127" s="141" t="s">
        <v>132</v>
      </c>
      <c r="B1127" s="142" t="s">
        <v>133</v>
      </c>
      <c r="C1127" s="120">
        <v>0</v>
      </c>
      <c r="D1127" s="143"/>
    </row>
    <row r="1128" spans="1:4" x14ac:dyDescent="0.2">
      <c r="A1128" s="141" t="s">
        <v>134</v>
      </c>
      <c r="B1128" s="142" t="s">
        <v>135</v>
      </c>
      <c r="C1128" s="120">
        <v>0</v>
      </c>
      <c r="D1128" s="143"/>
    </row>
    <row r="1129" spans="1:4" x14ac:dyDescent="0.2">
      <c r="A1129" s="141" t="s">
        <v>136</v>
      </c>
      <c r="B1129" s="142" t="s">
        <v>137</v>
      </c>
      <c r="C1129" s="120"/>
      <c r="D1129" s="143"/>
    </row>
    <row r="1130" spans="1:4" x14ac:dyDescent="0.2">
      <c r="A1130" s="144"/>
      <c r="B1130" s="145"/>
      <c r="C1130" s="120"/>
      <c r="D1130" s="143"/>
    </row>
    <row r="1131" spans="1:4" x14ac:dyDescent="0.2">
      <c r="A1131" s="139" t="s">
        <v>138</v>
      </c>
      <c r="B1131" s="136" t="s">
        <v>139</v>
      </c>
      <c r="C1131" s="140">
        <f>SUM(C1132++C1133+C1134)</f>
        <v>0</v>
      </c>
      <c r="D1131" s="138"/>
    </row>
    <row r="1132" spans="1:4" x14ac:dyDescent="0.2">
      <c r="A1132" s="141" t="s">
        <v>140</v>
      </c>
      <c r="B1132" s="142" t="s">
        <v>141</v>
      </c>
      <c r="C1132" s="120">
        <v>0</v>
      </c>
      <c r="D1132" s="143"/>
    </row>
    <row r="1133" spans="1:4" x14ac:dyDescent="0.2">
      <c r="A1133" s="141" t="s">
        <v>142</v>
      </c>
      <c r="B1133" s="142" t="s">
        <v>143</v>
      </c>
      <c r="C1133" s="120">
        <v>0</v>
      </c>
      <c r="D1133" s="143"/>
    </row>
    <row r="1134" spans="1:4" x14ac:dyDescent="0.2">
      <c r="A1134" s="141" t="s">
        <v>144</v>
      </c>
      <c r="B1134" s="142" t="s">
        <v>145</v>
      </c>
      <c r="C1134" s="120">
        <v>0</v>
      </c>
      <c r="D1134" s="143"/>
    </row>
    <row r="1135" spans="1:4" x14ac:dyDescent="0.2">
      <c r="A1135" s="144"/>
      <c r="B1135" s="145"/>
      <c r="C1135" s="120"/>
      <c r="D1135" s="143"/>
    </row>
    <row r="1136" spans="1:4" ht="25.5" x14ac:dyDescent="0.2">
      <c r="A1136" s="139" t="s">
        <v>146</v>
      </c>
      <c r="B1136" s="136" t="s">
        <v>147</v>
      </c>
      <c r="C1136" s="140">
        <f>SUM(C1137+C1140+C1141)</f>
        <v>0</v>
      </c>
      <c r="D1136" s="138"/>
    </row>
    <row r="1137" spans="1:4" x14ac:dyDescent="0.2">
      <c r="A1137" s="141" t="s">
        <v>148</v>
      </c>
      <c r="B1137" s="145" t="s">
        <v>149</v>
      </c>
      <c r="C1137" s="140">
        <f>SUM(C1138:C1139)</f>
        <v>0</v>
      </c>
      <c r="D1137" s="138"/>
    </row>
    <row r="1138" spans="1:4" x14ac:dyDescent="0.2">
      <c r="A1138" s="144" t="s">
        <v>150</v>
      </c>
      <c r="B1138" s="145" t="s">
        <v>151</v>
      </c>
      <c r="C1138" s="120">
        <v>0</v>
      </c>
      <c r="D1138" s="143"/>
    </row>
    <row r="1139" spans="1:4" ht="25.5" x14ac:dyDescent="0.2">
      <c r="A1139" s="144" t="s">
        <v>152</v>
      </c>
      <c r="B1139" s="145" t="s">
        <v>153</v>
      </c>
      <c r="C1139" s="120">
        <v>0</v>
      </c>
      <c r="D1139" s="143"/>
    </row>
    <row r="1140" spans="1:4" x14ac:dyDescent="0.2">
      <c r="A1140" s="141" t="s">
        <v>154</v>
      </c>
      <c r="B1140" s="142" t="s">
        <v>155</v>
      </c>
      <c r="C1140" s="120">
        <v>0</v>
      </c>
      <c r="D1140" s="143"/>
    </row>
    <row r="1141" spans="1:4" x14ac:dyDescent="0.2">
      <c r="A1141" s="141" t="s">
        <v>156</v>
      </c>
      <c r="B1141" s="142" t="s">
        <v>157</v>
      </c>
      <c r="C1141" s="120">
        <v>0</v>
      </c>
      <c r="D1141" s="143"/>
    </row>
    <row r="1142" spans="1:4" x14ac:dyDescent="0.2">
      <c r="A1142" s="144"/>
      <c r="B1142" s="145"/>
      <c r="C1142" s="120"/>
      <c r="D1142" s="143"/>
    </row>
    <row r="1143" spans="1:4" x14ac:dyDescent="0.2">
      <c r="A1143" s="139" t="s">
        <v>158</v>
      </c>
      <c r="B1143" s="136" t="s">
        <v>159</v>
      </c>
      <c r="C1143" s="137" t="s">
        <v>160</v>
      </c>
      <c r="D1143" s="138"/>
    </row>
    <row r="1144" spans="1:4" x14ac:dyDescent="0.2">
      <c r="A1144" s="141" t="s">
        <v>161</v>
      </c>
      <c r="B1144" s="142" t="s">
        <v>162</v>
      </c>
      <c r="C1144" s="147" t="s">
        <v>160</v>
      </c>
      <c r="D1144" s="143"/>
    </row>
    <row r="1145" spans="1:4" x14ac:dyDescent="0.2">
      <c r="A1145" s="141" t="s">
        <v>163</v>
      </c>
      <c r="B1145" s="142" t="s">
        <v>164</v>
      </c>
      <c r="C1145" s="120">
        <v>0</v>
      </c>
      <c r="D1145" s="143"/>
    </row>
    <row r="1146" spans="1:4" x14ac:dyDescent="0.2">
      <c r="A1146" s="141" t="s">
        <v>165</v>
      </c>
      <c r="B1146" s="142" t="s">
        <v>166</v>
      </c>
      <c r="C1146" s="120">
        <v>0</v>
      </c>
      <c r="D1146" s="143"/>
    </row>
    <row r="1147" spans="1:4" x14ac:dyDescent="0.2">
      <c r="A1147" s="144"/>
      <c r="B1147" s="145"/>
      <c r="C1147" s="120"/>
      <c r="D1147" s="143"/>
    </row>
    <row r="1148" spans="1:4" x14ac:dyDescent="0.2">
      <c r="A1148" s="139" t="s">
        <v>167</v>
      </c>
      <c r="B1148" s="136" t="s">
        <v>168</v>
      </c>
      <c r="C1148" s="140">
        <f>SUM(C1149:C1157)</f>
        <v>0</v>
      </c>
      <c r="D1148" s="138"/>
    </row>
    <row r="1149" spans="1:4" x14ac:dyDescent="0.2">
      <c r="A1149" s="141" t="s">
        <v>169</v>
      </c>
      <c r="B1149" s="142" t="s">
        <v>170</v>
      </c>
      <c r="C1149" s="120">
        <v>0</v>
      </c>
      <c r="D1149" s="143"/>
    </row>
    <row r="1150" spans="1:4" x14ac:dyDescent="0.2">
      <c r="A1150" s="141" t="s">
        <v>171</v>
      </c>
      <c r="B1150" s="142" t="s">
        <v>172</v>
      </c>
      <c r="C1150" s="120">
        <v>0</v>
      </c>
      <c r="D1150" s="143"/>
    </row>
    <row r="1151" spans="1:4" x14ac:dyDescent="0.2">
      <c r="A1151" s="141" t="s">
        <v>173</v>
      </c>
      <c r="B1151" s="142" t="s">
        <v>174</v>
      </c>
      <c r="C1151" s="120">
        <v>0</v>
      </c>
      <c r="D1151" s="143"/>
    </row>
    <row r="1152" spans="1:4" ht="25.5" x14ac:dyDescent="0.2">
      <c r="A1152" s="141" t="s">
        <v>175</v>
      </c>
      <c r="B1152" s="142" t="s">
        <v>176</v>
      </c>
      <c r="C1152" s="120">
        <v>0</v>
      </c>
      <c r="D1152" s="143"/>
    </row>
    <row r="1153" spans="1:4" ht="25.5" x14ac:dyDescent="0.2">
      <c r="A1153" s="141" t="s">
        <v>177</v>
      </c>
      <c r="B1153" s="142" t="s">
        <v>178</v>
      </c>
      <c r="C1153" s="120">
        <v>0</v>
      </c>
      <c r="D1153" s="143"/>
    </row>
    <row r="1154" spans="1:4" ht="25.5" x14ac:dyDescent="0.2">
      <c r="A1154" s="141" t="s">
        <v>179</v>
      </c>
      <c r="B1154" s="142" t="s">
        <v>180</v>
      </c>
      <c r="C1154" s="120">
        <v>0</v>
      </c>
      <c r="D1154" s="143"/>
    </row>
    <row r="1155" spans="1:4" x14ac:dyDescent="0.2">
      <c r="A1155" s="141" t="s">
        <v>181</v>
      </c>
      <c r="B1155" s="142" t="s">
        <v>182</v>
      </c>
      <c r="C1155" s="120">
        <v>0</v>
      </c>
      <c r="D1155" s="143"/>
    </row>
    <row r="1156" spans="1:4" ht="25.5" x14ac:dyDescent="0.2">
      <c r="A1156" s="141" t="s">
        <v>183</v>
      </c>
      <c r="B1156" s="142" t="s">
        <v>184</v>
      </c>
      <c r="C1156" s="120">
        <v>0</v>
      </c>
      <c r="D1156" s="143"/>
    </row>
    <row r="1157" spans="1:4" ht="25.5" x14ac:dyDescent="0.2">
      <c r="A1157" s="141" t="s">
        <v>185</v>
      </c>
      <c r="B1157" s="142" t="s">
        <v>186</v>
      </c>
      <c r="C1157" s="120">
        <v>0</v>
      </c>
      <c r="D1157" s="143"/>
    </row>
    <row r="1158" spans="1:4" x14ac:dyDescent="0.2">
      <c r="A1158" s="144"/>
      <c r="B1158" s="145"/>
      <c r="C1158" s="120"/>
      <c r="D1158" s="143"/>
    </row>
    <row r="1159" spans="1:4" x14ac:dyDescent="0.2">
      <c r="A1159" s="139" t="s">
        <v>187</v>
      </c>
      <c r="B1159" s="136" t="s">
        <v>188</v>
      </c>
      <c r="C1159" s="140">
        <f>SUM(C1160:C1163)</f>
        <v>0</v>
      </c>
      <c r="D1159" s="138"/>
    </row>
    <row r="1160" spans="1:4" x14ac:dyDescent="0.2">
      <c r="A1160" s="141" t="s">
        <v>189</v>
      </c>
      <c r="B1160" s="142" t="s">
        <v>190</v>
      </c>
      <c r="C1160" s="120">
        <v>0</v>
      </c>
      <c r="D1160" s="143"/>
    </row>
    <row r="1161" spans="1:4" x14ac:dyDescent="0.2">
      <c r="A1161" s="141" t="s">
        <v>191</v>
      </c>
      <c r="B1161" s="142" t="s">
        <v>192</v>
      </c>
      <c r="C1161" s="120">
        <v>0</v>
      </c>
      <c r="D1161" s="143"/>
    </row>
    <row r="1162" spans="1:4" x14ac:dyDescent="0.2">
      <c r="A1162" s="141" t="s">
        <v>193</v>
      </c>
      <c r="B1162" s="142" t="s">
        <v>194</v>
      </c>
      <c r="C1162" s="120">
        <v>0</v>
      </c>
      <c r="D1162" s="143"/>
    </row>
    <row r="1163" spans="1:4" x14ac:dyDescent="0.2">
      <c r="A1163" s="141" t="s">
        <v>195</v>
      </c>
      <c r="B1163" s="142" t="s">
        <v>196</v>
      </c>
      <c r="C1163" s="120">
        <v>0</v>
      </c>
      <c r="D1163" s="143"/>
    </row>
    <row r="1164" spans="1:4" x14ac:dyDescent="0.2">
      <c r="A1164" s="144"/>
      <c r="B1164" s="145"/>
      <c r="C1164" s="120"/>
      <c r="D1164" s="143"/>
    </row>
    <row r="1165" spans="1:4" x14ac:dyDescent="0.2">
      <c r="A1165" s="139" t="s">
        <v>197</v>
      </c>
      <c r="B1165" s="136" t="s">
        <v>198</v>
      </c>
      <c r="C1165" s="140">
        <f>SUM(C1166:C1171)</f>
        <v>0</v>
      </c>
      <c r="D1165" s="138"/>
    </row>
    <row r="1166" spans="1:4" x14ac:dyDescent="0.2">
      <c r="A1166" s="141" t="s">
        <v>199</v>
      </c>
      <c r="B1166" s="142" t="s">
        <v>200</v>
      </c>
      <c r="C1166" s="120">
        <v>0</v>
      </c>
      <c r="D1166" s="143"/>
    </row>
    <row r="1167" spans="1:4" x14ac:dyDescent="0.2">
      <c r="A1167" s="141" t="s">
        <v>201</v>
      </c>
      <c r="B1167" s="142" t="s">
        <v>202</v>
      </c>
      <c r="C1167" s="120">
        <v>0</v>
      </c>
      <c r="D1167" s="143"/>
    </row>
    <row r="1168" spans="1:4" x14ac:dyDescent="0.2">
      <c r="A1168" s="141" t="s">
        <v>203</v>
      </c>
      <c r="B1168" s="142" t="s">
        <v>204</v>
      </c>
      <c r="C1168" s="120">
        <v>0</v>
      </c>
      <c r="D1168" s="143"/>
    </row>
    <row r="1169" spans="1:4" ht="25.5" x14ac:dyDescent="0.2">
      <c r="A1169" s="141" t="s">
        <v>205</v>
      </c>
      <c r="B1169" s="142" t="s">
        <v>206</v>
      </c>
      <c r="C1169" s="120">
        <v>0</v>
      </c>
      <c r="D1169" s="143"/>
    </row>
    <row r="1170" spans="1:4" x14ac:dyDescent="0.2">
      <c r="A1170" s="141" t="s">
        <v>207</v>
      </c>
      <c r="B1170" s="142" t="s">
        <v>208</v>
      </c>
      <c r="C1170" s="120">
        <v>0</v>
      </c>
      <c r="D1170" s="143"/>
    </row>
    <row r="1171" spans="1:4" x14ac:dyDescent="0.2">
      <c r="A1171" s="141" t="s">
        <v>209</v>
      </c>
      <c r="B1171" s="142" t="s">
        <v>210</v>
      </c>
      <c r="C1171" s="148">
        <v>0</v>
      </c>
      <c r="D1171" s="149"/>
    </row>
    <row r="1172" spans="1:4" x14ac:dyDescent="0.2">
      <c r="A1172" s="150"/>
      <c r="B1172" s="151"/>
      <c r="C1172" s="152"/>
      <c r="D1172" s="130"/>
    </row>
    <row r="1173" spans="1:4" x14ac:dyDescent="0.2">
      <c r="A1173" s="135">
        <v>2</v>
      </c>
      <c r="B1173" s="136" t="s">
        <v>211</v>
      </c>
      <c r="C1173" s="140">
        <f>SUM(C1175+C1182+C1188+C1197+C1201+C1207)</f>
        <v>0</v>
      </c>
      <c r="D1173" s="138"/>
    </row>
    <row r="1174" spans="1:4" x14ac:dyDescent="0.2">
      <c r="A1174" s="135"/>
      <c r="B1174" s="153"/>
      <c r="C1174" s="120"/>
      <c r="D1174" s="143"/>
    </row>
    <row r="1175" spans="1:4" x14ac:dyDescent="0.2">
      <c r="A1175" s="150" t="s">
        <v>212</v>
      </c>
      <c r="B1175" s="136" t="s">
        <v>213</v>
      </c>
      <c r="C1175" s="140">
        <f>SUM(C1176:C1180)</f>
        <v>0</v>
      </c>
      <c r="D1175" s="138"/>
    </row>
    <row r="1176" spans="1:4" x14ac:dyDescent="0.2">
      <c r="A1176" s="141" t="s">
        <v>214</v>
      </c>
      <c r="B1176" s="142" t="s">
        <v>215</v>
      </c>
      <c r="C1176" s="120">
        <v>0</v>
      </c>
      <c r="D1176" s="143"/>
    </row>
    <row r="1177" spans="1:4" x14ac:dyDescent="0.2">
      <c r="A1177" s="141" t="s">
        <v>216</v>
      </c>
      <c r="B1177" s="142" t="s">
        <v>217</v>
      </c>
      <c r="C1177" s="120">
        <v>0</v>
      </c>
      <c r="D1177" s="143"/>
    </row>
    <row r="1178" spans="1:4" x14ac:dyDescent="0.2">
      <c r="A1178" s="141" t="s">
        <v>218</v>
      </c>
      <c r="B1178" s="142" t="s">
        <v>219</v>
      </c>
      <c r="C1178" s="120">
        <v>0</v>
      </c>
      <c r="D1178" s="143"/>
    </row>
    <row r="1179" spans="1:4" x14ac:dyDescent="0.2">
      <c r="A1179" s="141" t="s">
        <v>220</v>
      </c>
      <c r="B1179" s="142" t="s">
        <v>221</v>
      </c>
      <c r="C1179" s="120">
        <v>0</v>
      </c>
      <c r="D1179" s="143"/>
    </row>
    <row r="1180" spans="1:4" x14ac:dyDescent="0.2">
      <c r="A1180" s="141" t="s">
        <v>222</v>
      </c>
      <c r="B1180" s="142" t="s">
        <v>223</v>
      </c>
      <c r="C1180" s="120">
        <v>0</v>
      </c>
      <c r="D1180" s="143"/>
    </row>
    <row r="1181" spans="1:4" x14ac:dyDescent="0.2">
      <c r="A1181" s="154"/>
      <c r="B1181" s="145"/>
      <c r="C1181" s="120"/>
      <c r="D1181" s="143"/>
    </row>
    <row r="1182" spans="1:4" ht="25.5" x14ac:dyDescent="0.2">
      <c r="A1182" s="150" t="s">
        <v>224</v>
      </c>
      <c r="B1182" s="136" t="s">
        <v>225</v>
      </c>
      <c r="C1182" s="140">
        <f>SUM(C1183:C1186)</f>
        <v>0</v>
      </c>
      <c r="D1182" s="138"/>
    </row>
    <row r="1183" spans="1:4" x14ac:dyDescent="0.2">
      <c r="A1183" s="141" t="s">
        <v>226</v>
      </c>
      <c r="B1183" s="142" t="s">
        <v>227</v>
      </c>
      <c r="C1183" s="120">
        <v>0</v>
      </c>
      <c r="D1183" s="143"/>
    </row>
    <row r="1184" spans="1:4" x14ac:dyDescent="0.2">
      <c r="A1184" s="141" t="s">
        <v>228</v>
      </c>
      <c r="B1184" s="142" t="s">
        <v>229</v>
      </c>
      <c r="C1184" s="120">
        <v>0</v>
      </c>
      <c r="D1184" s="143"/>
    </row>
    <row r="1185" spans="1:4" x14ac:dyDescent="0.2">
      <c r="A1185" s="141" t="s">
        <v>230</v>
      </c>
      <c r="B1185" s="142" t="s">
        <v>231</v>
      </c>
      <c r="C1185" s="120">
        <v>0</v>
      </c>
      <c r="D1185" s="143"/>
    </row>
    <row r="1186" spans="1:4" x14ac:dyDescent="0.2">
      <c r="A1186" s="141" t="s">
        <v>232</v>
      </c>
      <c r="B1186" s="142" t="s">
        <v>233</v>
      </c>
      <c r="C1186" s="120">
        <v>0</v>
      </c>
      <c r="D1186" s="143"/>
    </row>
    <row r="1187" spans="1:4" x14ac:dyDescent="0.2">
      <c r="A1187" s="154"/>
      <c r="B1187" s="145"/>
      <c r="C1187" s="120"/>
      <c r="D1187" s="143"/>
    </row>
    <row r="1188" spans="1:4" ht="25.5" x14ac:dyDescent="0.2">
      <c r="A1188" s="150" t="s">
        <v>234</v>
      </c>
      <c r="B1188" s="136" t="s">
        <v>235</v>
      </c>
      <c r="C1188" s="140">
        <f>SUM(C1189:C1195)</f>
        <v>0</v>
      </c>
      <c r="D1188" s="138"/>
    </row>
    <row r="1189" spans="1:4" x14ac:dyDescent="0.2">
      <c r="A1189" s="141" t="s">
        <v>236</v>
      </c>
      <c r="B1189" s="142" t="s">
        <v>237</v>
      </c>
      <c r="C1189" s="120">
        <v>0</v>
      </c>
      <c r="D1189" s="143"/>
    </row>
    <row r="1190" spans="1:4" ht="25.5" x14ac:dyDescent="0.2">
      <c r="A1190" s="141" t="s">
        <v>238</v>
      </c>
      <c r="B1190" s="142" t="s">
        <v>239</v>
      </c>
      <c r="C1190" s="120">
        <v>0</v>
      </c>
      <c r="D1190" s="143"/>
    </row>
    <row r="1191" spans="1:4" x14ac:dyDescent="0.2">
      <c r="A1191" s="141" t="s">
        <v>240</v>
      </c>
      <c r="B1191" s="142" t="s">
        <v>241</v>
      </c>
      <c r="C1191" s="120">
        <v>0</v>
      </c>
      <c r="D1191" s="143"/>
    </row>
    <row r="1192" spans="1:4" ht="25.5" x14ac:dyDescent="0.2">
      <c r="A1192" s="141" t="s">
        <v>242</v>
      </c>
      <c r="B1192" s="142" t="s">
        <v>243</v>
      </c>
      <c r="C1192" s="120">
        <v>0</v>
      </c>
      <c r="D1192" s="143"/>
    </row>
    <row r="1193" spans="1:4" x14ac:dyDescent="0.2">
      <c r="A1193" s="141" t="s">
        <v>244</v>
      </c>
      <c r="B1193" s="142" t="s">
        <v>245</v>
      </c>
      <c r="C1193" s="120">
        <v>0</v>
      </c>
      <c r="D1193" s="143"/>
    </row>
    <row r="1194" spans="1:4" x14ac:dyDescent="0.2">
      <c r="A1194" s="141" t="s">
        <v>246</v>
      </c>
      <c r="B1194" s="142" t="s">
        <v>247</v>
      </c>
      <c r="C1194" s="120">
        <v>0</v>
      </c>
      <c r="D1194" s="143"/>
    </row>
    <row r="1195" spans="1:4" ht="25.5" x14ac:dyDescent="0.2">
      <c r="A1195" s="141" t="s">
        <v>248</v>
      </c>
      <c r="B1195" s="142" t="s">
        <v>249</v>
      </c>
      <c r="C1195" s="120">
        <v>0</v>
      </c>
      <c r="D1195" s="143"/>
    </row>
    <row r="1196" spans="1:4" x14ac:dyDescent="0.2">
      <c r="A1196" s="154"/>
      <c r="B1196" s="145"/>
      <c r="C1196" s="120"/>
      <c r="D1196" s="143"/>
    </row>
    <row r="1197" spans="1:4" ht="25.5" x14ac:dyDescent="0.2">
      <c r="A1197" s="150" t="s">
        <v>250</v>
      </c>
      <c r="B1197" s="136" t="s">
        <v>251</v>
      </c>
      <c r="C1197" s="140">
        <f>SUM(C1198:C1199)</f>
        <v>0</v>
      </c>
      <c r="D1197" s="138"/>
    </row>
    <row r="1198" spans="1:4" x14ac:dyDescent="0.2">
      <c r="A1198" s="141" t="s">
        <v>252</v>
      </c>
      <c r="B1198" s="142" t="s">
        <v>253</v>
      </c>
      <c r="C1198" s="120">
        <v>0</v>
      </c>
      <c r="D1198" s="143"/>
    </row>
    <row r="1199" spans="1:4" x14ac:dyDescent="0.2">
      <c r="A1199" s="141" t="s">
        <v>254</v>
      </c>
      <c r="B1199" s="142" t="s">
        <v>255</v>
      </c>
      <c r="C1199" s="120">
        <v>0</v>
      </c>
      <c r="D1199" s="143"/>
    </row>
    <row r="1200" spans="1:4" x14ac:dyDescent="0.2">
      <c r="A1200" s="154"/>
      <c r="B1200" s="145"/>
      <c r="C1200" s="120"/>
      <c r="D1200" s="143"/>
    </row>
    <row r="1201" spans="1:4" ht="25.5" x14ac:dyDescent="0.2">
      <c r="A1201" s="150" t="s">
        <v>256</v>
      </c>
      <c r="B1201" s="136" t="s">
        <v>257</v>
      </c>
      <c r="C1201" s="140">
        <f>SUM(C1202:C1205)</f>
        <v>0</v>
      </c>
      <c r="D1201" s="138"/>
    </row>
    <row r="1202" spans="1:4" x14ac:dyDescent="0.2">
      <c r="A1202" s="141" t="s">
        <v>258</v>
      </c>
      <c r="B1202" s="142" t="s">
        <v>259</v>
      </c>
      <c r="C1202" s="120">
        <v>0</v>
      </c>
      <c r="D1202" s="143"/>
    </row>
    <row r="1203" spans="1:4" x14ac:dyDescent="0.2">
      <c r="A1203" s="141" t="s">
        <v>260</v>
      </c>
      <c r="B1203" s="142" t="s">
        <v>261</v>
      </c>
      <c r="C1203" s="120">
        <v>0</v>
      </c>
      <c r="D1203" s="143"/>
    </row>
    <row r="1204" spans="1:4" x14ac:dyDescent="0.2">
      <c r="A1204" s="141" t="s">
        <v>262</v>
      </c>
      <c r="B1204" s="142" t="s">
        <v>263</v>
      </c>
      <c r="C1204" s="120">
        <v>0</v>
      </c>
      <c r="D1204" s="143"/>
    </row>
    <row r="1205" spans="1:4" ht="25.5" x14ac:dyDescent="0.2">
      <c r="A1205" s="141" t="s">
        <v>264</v>
      </c>
      <c r="B1205" s="142" t="s">
        <v>265</v>
      </c>
      <c r="C1205" s="120">
        <v>0</v>
      </c>
      <c r="D1205" s="143"/>
    </row>
    <row r="1206" spans="1:4" x14ac:dyDescent="0.2">
      <c r="A1206" s="154"/>
      <c r="B1206" s="145"/>
      <c r="C1206" s="120"/>
      <c r="D1206" s="143"/>
    </row>
    <row r="1207" spans="1:4" ht="25.5" x14ac:dyDescent="0.2">
      <c r="A1207" s="150" t="s">
        <v>266</v>
      </c>
      <c r="B1207" s="136" t="s">
        <v>267</v>
      </c>
      <c r="C1207" s="140">
        <f>SUM(C1208:C1215)</f>
        <v>0</v>
      </c>
      <c r="D1207" s="138"/>
    </row>
    <row r="1208" spans="1:4" x14ac:dyDescent="0.2">
      <c r="A1208" s="141" t="s">
        <v>268</v>
      </c>
      <c r="B1208" s="142" t="s">
        <v>269</v>
      </c>
      <c r="C1208" s="120"/>
      <c r="D1208" s="143"/>
    </row>
    <row r="1209" spans="1:4" ht="25.5" x14ac:dyDescent="0.2">
      <c r="A1209" s="141" t="s">
        <v>270</v>
      </c>
      <c r="B1209" s="142" t="s">
        <v>271</v>
      </c>
      <c r="C1209" s="120">
        <v>0</v>
      </c>
      <c r="D1209" s="143"/>
    </row>
    <row r="1210" spans="1:4" x14ac:dyDescent="0.2">
      <c r="A1210" s="141" t="s">
        <v>272</v>
      </c>
      <c r="B1210" s="142" t="s">
        <v>273</v>
      </c>
      <c r="C1210" s="120">
        <v>0</v>
      </c>
      <c r="D1210" s="143"/>
    </row>
    <row r="1211" spans="1:4" x14ac:dyDescent="0.2">
      <c r="A1211" s="141" t="s">
        <v>274</v>
      </c>
      <c r="B1211" s="142" t="s">
        <v>275</v>
      </c>
      <c r="C1211" s="120">
        <v>0</v>
      </c>
      <c r="D1211" s="143"/>
    </row>
    <row r="1212" spans="1:4" x14ac:dyDescent="0.2">
      <c r="A1212" s="141" t="s">
        <v>276</v>
      </c>
      <c r="B1212" s="142" t="s">
        <v>277</v>
      </c>
      <c r="C1212" s="120">
        <v>0</v>
      </c>
      <c r="D1212" s="143"/>
    </row>
    <row r="1213" spans="1:4" ht="25.5" x14ac:dyDescent="0.2">
      <c r="A1213" s="141" t="s">
        <v>278</v>
      </c>
      <c r="B1213" s="142" t="s">
        <v>279</v>
      </c>
      <c r="C1213" s="120">
        <v>0</v>
      </c>
      <c r="D1213" s="143"/>
    </row>
    <row r="1214" spans="1:4" x14ac:dyDescent="0.2">
      <c r="A1214" s="141" t="s">
        <v>280</v>
      </c>
      <c r="B1214" s="142" t="s">
        <v>281</v>
      </c>
      <c r="C1214" s="120">
        <v>0</v>
      </c>
      <c r="D1214" s="143"/>
    </row>
    <row r="1215" spans="1:4" x14ac:dyDescent="0.2">
      <c r="A1215" s="141" t="s">
        <v>282</v>
      </c>
      <c r="B1215" s="142" t="s">
        <v>283</v>
      </c>
      <c r="C1215" s="120">
        <v>0</v>
      </c>
      <c r="D1215" s="143"/>
    </row>
    <row r="1216" spans="1:4" x14ac:dyDescent="0.2">
      <c r="A1216" s="141"/>
      <c r="B1216" s="145"/>
      <c r="C1216" s="120"/>
      <c r="D1216" s="143"/>
    </row>
    <row r="1217" spans="1:4" x14ac:dyDescent="0.2">
      <c r="A1217" s="135">
        <v>5</v>
      </c>
      <c r="B1217" s="155" t="s">
        <v>284</v>
      </c>
      <c r="C1217" s="140">
        <f>SUM(C1219+C1229+C1239+C1244)</f>
        <v>0</v>
      </c>
      <c r="D1217" s="138"/>
    </row>
    <row r="1218" spans="1:4" x14ac:dyDescent="0.2">
      <c r="A1218" s="154"/>
      <c r="B1218" s="145"/>
      <c r="C1218" s="120"/>
      <c r="D1218" s="143"/>
    </row>
    <row r="1219" spans="1:4" x14ac:dyDescent="0.2">
      <c r="A1219" s="156" t="s">
        <v>285</v>
      </c>
      <c r="B1219" s="136" t="s">
        <v>286</v>
      </c>
      <c r="C1219" s="140">
        <f>SUM(C1220:C1227)</f>
        <v>0</v>
      </c>
      <c r="D1219" s="138"/>
    </row>
    <row r="1220" spans="1:4" x14ac:dyDescent="0.2">
      <c r="A1220" s="157" t="s">
        <v>287</v>
      </c>
      <c r="B1220" s="142" t="s">
        <v>288</v>
      </c>
      <c r="C1220" s="120">
        <v>0</v>
      </c>
      <c r="D1220" s="143"/>
    </row>
    <row r="1221" spans="1:4" x14ac:dyDescent="0.2">
      <c r="A1221" s="157" t="s">
        <v>289</v>
      </c>
      <c r="B1221" s="142" t="s">
        <v>290</v>
      </c>
      <c r="C1221" s="120">
        <v>0</v>
      </c>
      <c r="D1221" s="143"/>
    </row>
    <row r="1222" spans="1:4" x14ac:dyDescent="0.2">
      <c r="A1222" s="157" t="s">
        <v>291</v>
      </c>
      <c r="B1222" s="142" t="s">
        <v>292</v>
      </c>
      <c r="C1222" s="120"/>
      <c r="D1222" s="143"/>
    </row>
    <row r="1223" spans="1:4" x14ac:dyDescent="0.2">
      <c r="A1223" s="157" t="s">
        <v>293</v>
      </c>
      <c r="B1223" s="142" t="s">
        <v>294</v>
      </c>
      <c r="C1223" s="120"/>
      <c r="D1223" s="143"/>
    </row>
    <row r="1224" spans="1:4" x14ac:dyDescent="0.2">
      <c r="A1224" s="157" t="s">
        <v>295</v>
      </c>
      <c r="B1224" s="142" t="s">
        <v>296</v>
      </c>
      <c r="C1224" s="120"/>
      <c r="D1224" s="143"/>
    </row>
    <row r="1225" spans="1:4" ht="25.5" x14ac:dyDescent="0.2">
      <c r="A1225" s="157" t="s">
        <v>297</v>
      </c>
      <c r="B1225" s="142" t="s">
        <v>298</v>
      </c>
      <c r="C1225" s="120"/>
      <c r="D1225" s="143"/>
    </row>
    <row r="1226" spans="1:4" ht="25.5" x14ac:dyDescent="0.2">
      <c r="A1226" s="157" t="s">
        <v>299</v>
      </c>
      <c r="B1226" s="142" t="s">
        <v>300</v>
      </c>
      <c r="C1226" s="120"/>
      <c r="D1226" s="143"/>
    </row>
    <row r="1227" spans="1:4" x14ac:dyDescent="0.2">
      <c r="A1227" s="157" t="s">
        <v>301</v>
      </c>
      <c r="B1227" s="142" t="s">
        <v>302</v>
      </c>
      <c r="C1227" s="120">
        <v>0</v>
      </c>
      <c r="D1227" s="143"/>
    </row>
    <row r="1228" spans="1:4" x14ac:dyDescent="0.2">
      <c r="A1228" s="157"/>
      <c r="B1228" s="142"/>
      <c r="C1228" s="120"/>
      <c r="D1228" s="143"/>
    </row>
    <row r="1229" spans="1:4" ht="25.5" x14ac:dyDescent="0.2">
      <c r="A1229" s="156" t="s">
        <v>303</v>
      </c>
      <c r="B1229" s="136" t="s">
        <v>304</v>
      </c>
      <c r="C1229" s="140">
        <f>SUM(C1230:C1237)</f>
        <v>0</v>
      </c>
      <c r="D1229" s="138"/>
    </row>
    <row r="1230" spans="1:4" x14ac:dyDescent="0.2">
      <c r="A1230" s="157" t="s">
        <v>305</v>
      </c>
      <c r="B1230" s="142" t="s">
        <v>306</v>
      </c>
      <c r="C1230" s="120">
        <v>0</v>
      </c>
      <c r="D1230" s="143"/>
    </row>
    <row r="1231" spans="1:4" x14ac:dyDescent="0.2">
      <c r="A1231" s="157" t="s">
        <v>307</v>
      </c>
      <c r="B1231" s="142" t="s">
        <v>308</v>
      </c>
      <c r="C1231" s="120">
        <v>0</v>
      </c>
      <c r="D1231" s="143"/>
    </row>
    <row r="1232" spans="1:4" x14ac:dyDescent="0.2">
      <c r="A1232" s="157" t="s">
        <v>309</v>
      </c>
      <c r="B1232" s="142" t="s">
        <v>310</v>
      </c>
      <c r="C1232" s="120">
        <v>0</v>
      </c>
      <c r="D1232" s="143"/>
    </row>
    <row r="1233" spans="1:4" x14ac:dyDescent="0.2">
      <c r="A1233" s="157" t="s">
        <v>311</v>
      </c>
      <c r="B1233" s="142" t="s">
        <v>312</v>
      </c>
      <c r="C1233" s="120">
        <v>0</v>
      </c>
      <c r="D1233" s="143"/>
    </row>
    <row r="1234" spans="1:4" x14ac:dyDescent="0.2">
      <c r="A1234" s="157" t="s">
        <v>313</v>
      </c>
      <c r="B1234" s="142" t="s">
        <v>314</v>
      </c>
      <c r="C1234" s="120">
        <v>0</v>
      </c>
      <c r="D1234" s="143"/>
    </row>
    <row r="1235" spans="1:4" x14ac:dyDescent="0.2">
      <c r="A1235" s="157" t="s">
        <v>315</v>
      </c>
      <c r="B1235" s="142" t="s">
        <v>316</v>
      </c>
      <c r="C1235" s="120">
        <v>0</v>
      </c>
      <c r="D1235" s="143"/>
    </row>
    <row r="1236" spans="1:4" x14ac:dyDescent="0.2">
      <c r="A1236" s="157" t="s">
        <v>317</v>
      </c>
      <c r="B1236" s="142" t="s">
        <v>318</v>
      </c>
      <c r="C1236" s="120">
        <v>0</v>
      </c>
      <c r="D1236" s="143"/>
    </row>
    <row r="1237" spans="1:4" ht="25.5" x14ac:dyDescent="0.2">
      <c r="A1237" s="157" t="s">
        <v>319</v>
      </c>
      <c r="B1237" s="142" t="s">
        <v>320</v>
      </c>
      <c r="C1237" s="120">
        <v>0</v>
      </c>
      <c r="D1237" s="143"/>
    </row>
    <row r="1238" spans="1:4" x14ac:dyDescent="0.2">
      <c r="A1238" s="157"/>
      <c r="B1238" s="142"/>
      <c r="C1238" s="120"/>
      <c r="D1238" s="143"/>
    </row>
    <row r="1239" spans="1:4" x14ac:dyDescent="0.2">
      <c r="A1239" s="156" t="s">
        <v>321</v>
      </c>
      <c r="B1239" s="136" t="s">
        <v>322</v>
      </c>
      <c r="C1239" s="140">
        <f>SUM(C1240:C1242)</f>
        <v>0</v>
      </c>
      <c r="D1239" s="138"/>
    </row>
    <row r="1240" spans="1:4" x14ac:dyDescent="0.2">
      <c r="A1240" s="157" t="s">
        <v>323</v>
      </c>
      <c r="B1240" s="142" t="s">
        <v>324</v>
      </c>
      <c r="C1240" s="120">
        <v>0</v>
      </c>
      <c r="D1240" s="143"/>
    </row>
    <row r="1241" spans="1:4" x14ac:dyDescent="0.2">
      <c r="A1241" s="157" t="s">
        <v>325</v>
      </c>
      <c r="B1241" s="142" t="s">
        <v>326</v>
      </c>
      <c r="C1241" s="120">
        <v>0</v>
      </c>
      <c r="D1241" s="143"/>
    </row>
    <row r="1242" spans="1:4" x14ac:dyDescent="0.2">
      <c r="A1242" s="157" t="s">
        <v>327</v>
      </c>
      <c r="B1242" s="142" t="s">
        <v>328</v>
      </c>
      <c r="C1242" s="120">
        <v>0</v>
      </c>
      <c r="D1242" s="143"/>
    </row>
    <row r="1243" spans="1:4" x14ac:dyDescent="0.2">
      <c r="A1243" s="157"/>
      <c r="B1243" s="142"/>
      <c r="C1243" s="120"/>
      <c r="D1243" s="143"/>
    </row>
    <row r="1244" spans="1:4" x14ac:dyDescent="0.2">
      <c r="A1244" s="156" t="s">
        <v>329</v>
      </c>
      <c r="B1244" s="136" t="s">
        <v>330</v>
      </c>
      <c r="C1244" s="140">
        <f>SUM(C1245:C1248)</f>
        <v>0</v>
      </c>
      <c r="D1244" s="138"/>
    </row>
    <row r="1245" spans="1:4" x14ac:dyDescent="0.2">
      <c r="A1245" s="157" t="s">
        <v>331</v>
      </c>
      <c r="B1245" s="142" t="s">
        <v>332</v>
      </c>
      <c r="C1245" s="120">
        <v>0</v>
      </c>
      <c r="D1245" s="143"/>
    </row>
    <row r="1246" spans="1:4" x14ac:dyDescent="0.2">
      <c r="A1246" s="157" t="s">
        <v>333</v>
      </c>
      <c r="B1246" s="142" t="s">
        <v>334</v>
      </c>
      <c r="C1246" s="120">
        <v>0</v>
      </c>
      <c r="D1246" s="143"/>
    </row>
    <row r="1247" spans="1:4" x14ac:dyDescent="0.2">
      <c r="A1247" s="157" t="s">
        <v>335</v>
      </c>
      <c r="B1247" s="142" t="s">
        <v>336</v>
      </c>
      <c r="C1247" s="120">
        <v>0</v>
      </c>
      <c r="D1247" s="143"/>
    </row>
    <row r="1248" spans="1:4" x14ac:dyDescent="0.2">
      <c r="A1248" s="157" t="s">
        <v>337</v>
      </c>
      <c r="B1248" s="142" t="s">
        <v>338</v>
      </c>
      <c r="C1248" s="120">
        <v>0</v>
      </c>
      <c r="D1248" s="143"/>
    </row>
    <row r="1249" spans="1:4" x14ac:dyDescent="0.2">
      <c r="A1249" s="158"/>
      <c r="B1249" s="158"/>
      <c r="C1249" s="158"/>
      <c r="D1249" s="158"/>
    </row>
    <row r="1250" spans="1:4" x14ac:dyDescent="0.2">
      <c r="A1250" s="125" t="s">
        <v>74</v>
      </c>
      <c r="C1250" s="126"/>
    </row>
    <row r="1251" spans="1:4" ht="51" x14ac:dyDescent="0.2">
      <c r="A1251" s="160" t="str">
        <f>'7. Gestión Institucional '!B63</f>
        <v>RE4.P10 Manual de Cargos Institucional por compertencias, de puestos de Confianza y Exlcuídos del Regimén de Servicio Civil.</v>
      </c>
      <c r="B1251" s="128" t="s">
        <v>75</v>
      </c>
      <c r="C1251" s="120">
        <f>SUM(C1253,C1329,C1373)</f>
        <v>0</v>
      </c>
      <c r="D1251" s="130"/>
    </row>
    <row r="1252" spans="1:4" ht="33" customHeight="1" x14ac:dyDescent="0.2">
      <c r="A1252" s="131" t="s">
        <v>76</v>
      </c>
      <c r="B1252" s="132" t="s">
        <v>77</v>
      </c>
      <c r="C1252" s="133" t="s">
        <v>78</v>
      </c>
      <c r="D1252" s="134" t="s">
        <v>79</v>
      </c>
    </row>
    <row r="1253" spans="1:4" x14ac:dyDescent="0.2">
      <c r="A1253" s="135">
        <v>1</v>
      </c>
      <c r="B1253" s="136" t="s">
        <v>80</v>
      </c>
      <c r="C1253" s="137">
        <f>SUM(C1255,C1262,C1269,C1278,C1287,C1292,C1299,C1304,C1315,C1321)</f>
        <v>0</v>
      </c>
      <c r="D1253" s="138"/>
    </row>
    <row r="1254" spans="1:4" x14ac:dyDescent="0.2">
      <c r="A1254" s="135"/>
      <c r="B1254" s="153"/>
      <c r="C1254" s="140"/>
      <c r="D1254" s="138"/>
    </row>
    <row r="1255" spans="1:4" x14ac:dyDescent="0.2">
      <c r="A1255" s="139" t="s">
        <v>82</v>
      </c>
      <c r="B1255" s="136" t="s">
        <v>83</v>
      </c>
      <c r="C1255" s="140">
        <f>SUM(C1256:C1260)</f>
        <v>0</v>
      </c>
      <c r="D1255" s="138"/>
    </row>
    <row r="1256" spans="1:4" x14ac:dyDescent="0.2">
      <c r="A1256" s="141" t="s">
        <v>84</v>
      </c>
      <c r="B1256" s="142" t="s">
        <v>85</v>
      </c>
      <c r="C1256" s="120">
        <v>0</v>
      </c>
      <c r="D1256" s="143"/>
    </row>
    <row r="1257" spans="1:4" ht="25.5" x14ac:dyDescent="0.2">
      <c r="A1257" s="141" t="s">
        <v>86</v>
      </c>
      <c r="B1257" s="142" t="s">
        <v>87</v>
      </c>
      <c r="C1257" s="120">
        <v>0</v>
      </c>
      <c r="D1257" s="143"/>
    </row>
    <row r="1258" spans="1:4" x14ac:dyDescent="0.2">
      <c r="A1258" s="141" t="s">
        <v>88</v>
      </c>
      <c r="B1258" s="142" t="s">
        <v>89</v>
      </c>
      <c r="C1258" s="120">
        <v>0</v>
      </c>
      <c r="D1258" s="143"/>
    </row>
    <row r="1259" spans="1:4" ht="25.5" x14ac:dyDescent="0.2">
      <c r="A1259" s="141" t="s">
        <v>90</v>
      </c>
      <c r="B1259" s="142" t="s">
        <v>91</v>
      </c>
      <c r="C1259" s="120">
        <v>0</v>
      </c>
      <c r="D1259" s="143"/>
    </row>
    <row r="1260" spans="1:4" x14ac:dyDescent="0.2">
      <c r="A1260" s="141" t="s">
        <v>92</v>
      </c>
      <c r="B1260" s="142" t="s">
        <v>93</v>
      </c>
      <c r="C1260" s="120">
        <v>0</v>
      </c>
      <c r="D1260" s="143"/>
    </row>
    <row r="1261" spans="1:4" x14ac:dyDescent="0.2">
      <c r="A1261" s="144"/>
      <c r="B1261" s="145"/>
      <c r="C1261" s="120"/>
      <c r="D1261" s="143"/>
    </row>
    <row r="1262" spans="1:4" x14ac:dyDescent="0.2">
      <c r="A1262" s="139" t="s">
        <v>94</v>
      </c>
      <c r="B1262" s="136" t="s">
        <v>95</v>
      </c>
      <c r="C1262" s="140">
        <f>SUM(C1263:C1267)</f>
        <v>0</v>
      </c>
      <c r="D1262" s="138"/>
    </row>
    <row r="1263" spans="1:4" x14ac:dyDescent="0.2">
      <c r="A1263" s="141" t="s">
        <v>96</v>
      </c>
      <c r="B1263" s="142" t="s">
        <v>97</v>
      </c>
      <c r="C1263" s="120">
        <v>0</v>
      </c>
      <c r="D1263" s="143"/>
    </row>
    <row r="1264" spans="1:4" x14ac:dyDescent="0.2">
      <c r="A1264" s="141" t="s">
        <v>98</v>
      </c>
      <c r="B1264" s="142" t="s">
        <v>99</v>
      </c>
      <c r="C1264" s="120">
        <v>0</v>
      </c>
      <c r="D1264" s="143"/>
    </row>
    <row r="1265" spans="1:4" x14ac:dyDescent="0.2">
      <c r="A1265" s="141" t="s">
        <v>100</v>
      </c>
      <c r="B1265" s="142" t="s">
        <v>101</v>
      </c>
      <c r="C1265" s="120">
        <v>0</v>
      </c>
      <c r="D1265" s="143"/>
    </row>
    <row r="1266" spans="1:4" x14ac:dyDescent="0.2">
      <c r="A1266" s="141" t="s">
        <v>102</v>
      </c>
      <c r="B1266" s="142" t="s">
        <v>103</v>
      </c>
      <c r="C1266" s="120">
        <v>0</v>
      </c>
      <c r="D1266" s="143"/>
    </row>
    <row r="1267" spans="1:4" x14ac:dyDescent="0.2">
      <c r="A1267" s="141" t="s">
        <v>104</v>
      </c>
      <c r="B1267" s="142" t="s">
        <v>105</v>
      </c>
      <c r="C1267" s="120">
        <v>0</v>
      </c>
      <c r="D1267" s="143"/>
    </row>
    <row r="1268" spans="1:4" x14ac:dyDescent="0.2">
      <c r="A1268" s="144"/>
      <c r="B1268" s="145"/>
      <c r="C1268" s="140"/>
      <c r="D1268" s="138"/>
    </row>
    <row r="1269" spans="1:4" ht="25.5" x14ac:dyDescent="0.2">
      <c r="A1269" s="139" t="s">
        <v>106</v>
      </c>
      <c r="B1269" s="146" t="s">
        <v>107</v>
      </c>
      <c r="C1269" s="140">
        <f>SUM(C1270:C1276)</f>
        <v>0</v>
      </c>
      <c r="D1269" s="138"/>
    </row>
    <row r="1270" spans="1:4" x14ac:dyDescent="0.2">
      <c r="A1270" s="141" t="s">
        <v>108</v>
      </c>
      <c r="B1270" s="142" t="s">
        <v>109</v>
      </c>
      <c r="C1270" s="120">
        <v>0</v>
      </c>
      <c r="D1270" s="143"/>
    </row>
    <row r="1271" spans="1:4" x14ac:dyDescent="0.2">
      <c r="A1271" s="141" t="s">
        <v>110</v>
      </c>
      <c r="B1271" s="142" t="s">
        <v>111</v>
      </c>
      <c r="C1271" s="120">
        <v>0</v>
      </c>
      <c r="D1271" s="143"/>
    </row>
    <row r="1272" spans="1:4" x14ac:dyDescent="0.2">
      <c r="A1272" s="141" t="s">
        <v>112</v>
      </c>
      <c r="B1272" s="142" t="s">
        <v>113</v>
      </c>
      <c r="C1272" s="120"/>
      <c r="D1272" s="143"/>
    </row>
    <row r="1273" spans="1:4" x14ac:dyDescent="0.2">
      <c r="A1273" s="141" t="s">
        <v>114</v>
      </c>
      <c r="B1273" s="142" t="s">
        <v>115</v>
      </c>
      <c r="C1273" s="120">
        <v>0</v>
      </c>
      <c r="D1273" s="143"/>
    </row>
    <row r="1274" spans="1:4" x14ac:dyDescent="0.2">
      <c r="A1274" s="141" t="s">
        <v>116</v>
      </c>
      <c r="B1274" s="142" t="s">
        <v>117</v>
      </c>
      <c r="C1274" s="120">
        <v>0</v>
      </c>
      <c r="D1274" s="143"/>
    </row>
    <row r="1275" spans="1:4" ht="25.5" x14ac:dyDescent="0.2">
      <c r="A1275" s="141" t="s">
        <v>118</v>
      </c>
      <c r="B1275" s="142" t="s">
        <v>119</v>
      </c>
      <c r="C1275" s="120">
        <v>0</v>
      </c>
      <c r="D1275" s="143"/>
    </row>
    <row r="1276" spans="1:4" ht="25.5" x14ac:dyDescent="0.2">
      <c r="A1276" s="141" t="s">
        <v>120</v>
      </c>
      <c r="B1276" s="142" t="s">
        <v>121</v>
      </c>
      <c r="C1276" s="120">
        <v>0</v>
      </c>
      <c r="D1276" s="143"/>
    </row>
    <row r="1277" spans="1:4" x14ac:dyDescent="0.2">
      <c r="A1277" s="144"/>
      <c r="B1277" s="145"/>
      <c r="C1277" s="120"/>
      <c r="D1277" s="143"/>
    </row>
    <row r="1278" spans="1:4" x14ac:dyDescent="0.2">
      <c r="A1278" s="139" t="s">
        <v>122</v>
      </c>
      <c r="B1278" s="136" t="s">
        <v>123</v>
      </c>
      <c r="C1278" s="140">
        <f>SUM(C1279:C1285)</f>
        <v>0</v>
      </c>
      <c r="D1278" s="138"/>
    </row>
    <row r="1279" spans="1:4" x14ac:dyDescent="0.2">
      <c r="A1279" s="141" t="s">
        <v>124</v>
      </c>
      <c r="B1279" s="142" t="s">
        <v>125</v>
      </c>
      <c r="C1279" s="120">
        <v>0</v>
      </c>
      <c r="D1279" s="143"/>
    </row>
    <row r="1280" spans="1:4" x14ac:dyDescent="0.2">
      <c r="A1280" s="141" t="s">
        <v>126</v>
      </c>
      <c r="B1280" s="142" t="s">
        <v>127</v>
      </c>
      <c r="C1280" s="120">
        <v>0</v>
      </c>
      <c r="D1280" s="143"/>
    </row>
    <row r="1281" spans="1:4" x14ac:dyDescent="0.2">
      <c r="A1281" s="141" t="s">
        <v>128</v>
      </c>
      <c r="B1281" s="142" t="s">
        <v>129</v>
      </c>
      <c r="C1281" s="120">
        <v>0</v>
      </c>
      <c r="D1281" s="143"/>
    </row>
    <row r="1282" spans="1:4" ht="25.5" x14ac:dyDescent="0.2">
      <c r="A1282" s="141" t="s">
        <v>130</v>
      </c>
      <c r="B1282" s="142" t="s">
        <v>131</v>
      </c>
      <c r="C1282" s="120">
        <v>0</v>
      </c>
      <c r="D1282" s="143"/>
    </row>
    <row r="1283" spans="1:4" ht="25.5" x14ac:dyDescent="0.2">
      <c r="A1283" s="141" t="s">
        <v>132</v>
      </c>
      <c r="B1283" s="142" t="s">
        <v>133</v>
      </c>
      <c r="C1283" s="120">
        <v>0</v>
      </c>
      <c r="D1283" s="143"/>
    </row>
    <row r="1284" spans="1:4" x14ac:dyDescent="0.2">
      <c r="A1284" s="141" t="s">
        <v>134</v>
      </c>
      <c r="B1284" s="142" t="s">
        <v>135</v>
      </c>
      <c r="C1284" s="120">
        <v>0</v>
      </c>
      <c r="D1284" s="143"/>
    </row>
    <row r="1285" spans="1:4" x14ac:dyDescent="0.2">
      <c r="A1285" s="141" t="s">
        <v>136</v>
      </c>
      <c r="B1285" s="142" t="s">
        <v>137</v>
      </c>
      <c r="C1285" s="120"/>
      <c r="D1285" s="143"/>
    </row>
    <row r="1286" spans="1:4" x14ac:dyDescent="0.2">
      <c r="A1286" s="144"/>
      <c r="B1286" s="145"/>
      <c r="C1286" s="120"/>
      <c r="D1286" s="143"/>
    </row>
    <row r="1287" spans="1:4" x14ac:dyDescent="0.2">
      <c r="A1287" s="139" t="s">
        <v>138</v>
      </c>
      <c r="B1287" s="136" t="s">
        <v>139</v>
      </c>
      <c r="C1287" s="140">
        <f>SUM(C1288++C1289+C1290)</f>
        <v>0</v>
      </c>
      <c r="D1287" s="138"/>
    </row>
    <row r="1288" spans="1:4" x14ac:dyDescent="0.2">
      <c r="A1288" s="141" t="s">
        <v>140</v>
      </c>
      <c r="B1288" s="142" t="s">
        <v>141</v>
      </c>
      <c r="C1288" s="120">
        <v>0</v>
      </c>
      <c r="D1288" s="143"/>
    </row>
    <row r="1289" spans="1:4" x14ac:dyDescent="0.2">
      <c r="A1289" s="141" t="s">
        <v>142</v>
      </c>
      <c r="B1289" s="142" t="s">
        <v>143</v>
      </c>
      <c r="C1289" s="120">
        <v>0</v>
      </c>
      <c r="D1289" s="143"/>
    </row>
    <row r="1290" spans="1:4" x14ac:dyDescent="0.2">
      <c r="A1290" s="141" t="s">
        <v>144</v>
      </c>
      <c r="B1290" s="142" t="s">
        <v>145</v>
      </c>
      <c r="C1290" s="120">
        <v>0</v>
      </c>
      <c r="D1290" s="143"/>
    </row>
    <row r="1291" spans="1:4" x14ac:dyDescent="0.2">
      <c r="A1291" s="144"/>
      <c r="B1291" s="145"/>
      <c r="C1291" s="120"/>
      <c r="D1291" s="143"/>
    </row>
    <row r="1292" spans="1:4" ht="25.5" x14ac:dyDescent="0.2">
      <c r="A1292" s="139" t="s">
        <v>146</v>
      </c>
      <c r="B1292" s="136" t="s">
        <v>147</v>
      </c>
      <c r="C1292" s="140">
        <f>SUM(C1293+C1296+C1297)</f>
        <v>0</v>
      </c>
      <c r="D1292" s="138"/>
    </row>
    <row r="1293" spans="1:4" x14ac:dyDescent="0.2">
      <c r="A1293" s="141" t="s">
        <v>148</v>
      </c>
      <c r="B1293" s="145" t="s">
        <v>149</v>
      </c>
      <c r="C1293" s="140">
        <f>SUM(C1294:C1295)</f>
        <v>0</v>
      </c>
      <c r="D1293" s="138"/>
    </row>
    <row r="1294" spans="1:4" x14ac:dyDescent="0.2">
      <c r="A1294" s="144" t="s">
        <v>150</v>
      </c>
      <c r="B1294" s="145" t="s">
        <v>151</v>
      </c>
      <c r="C1294" s="120">
        <v>0</v>
      </c>
      <c r="D1294" s="143"/>
    </row>
    <row r="1295" spans="1:4" ht="25.5" x14ac:dyDescent="0.2">
      <c r="A1295" s="144" t="s">
        <v>152</v>
      </c>
      <c r="B1295" s="145" t="s">
        <v>153</v>
      </c>
      <c r="C1295" s="120">
        <v>0</v>
      </c>
      <c r="D1295" s="143"/>
    </row>
    <row r="1296" spans="1:4" x14ac:dyDescent="0.2">
      <c r="A1296" s="141" t="s">
        <v>154</v>
      </c>
      <c r="B1296" s="142" t="s">
        <v>155</v>
      </c>
      <c r="C1296" s="120">
        <v>0</v>
      </c>
      <c r="D1296" s="143"/>
    </row>
    <row r="1297" spans="1:4" x14ac:dyDescent="0.2">
      <c r="A1297" s="141" t="s">
        <v>156</v>
      </c>
      <c r="B1297" s="142" t="s">
        <v>157</v>
      </c>
      <c r="C1297" s="120">
        <v>0</v>
      </c>
      <c r="D1297" s="143"/>
    </row>
    <row r="1298" spans="1:4" x14ac:dyDescent="0.2">
      <c r="A1298" s="144"/>
      <c r="B1298" s="145"/>
      <c r="C1298" s="120"/>
      <c r="D1298" s="143"/>
    </row>
    <row r="1299" spans="1:4" x14ac:dyDescent="0.2">
      <c r="A1299" s="139" t="s">
        <v>158</v>
      </c>
      <c r="B1299" s="136" t="s">
        <v>159</v>
      </c>
      <c r="C1299" s="137" t="s">
        <v>160</v>
      </c>
      <c r="D1299" s="138"/>
    </row>
    <row r="1300" spans="1:4" x14ac:dyDescent="0.2">
      <c r="A1300" s="141" t="s">
        <v>161</v>
      </c>
      <c r="B1300" s="142" t="s">
        <v>162</v>
      </c>
      <c r="C1300" s="147" t="s">
        <v>160</v>
      </c>
      <c r="D1300" s="143"/>
    </row>
    <row r="1301" spans="1:4" x14ac:dyDescent="0.2">
      <c r="A1301" s="141" t="s">
        <v>163</v>
      </c>
      <c r="B1301" s="142" t="s">
        <v>164</v>
      </c>
      <c r="C1301" s="120">
        <v>0</v>
      </c>
      <c r="D1301" s="143"/>
    </row>
    <row r="1302" spans="1:4" x14ac:dyDescent="0.2">
      <c r="A1302" s="141" t="s">
        <v>165</v>
      </c>
      <c r="B1302" s="142" t="s">
        <v>166</v>
      </c>
      <c r="C1302" s="120">
        <v>0</v>
      </c>
      <c r="D1302" s="143"/>
    </row>
    <row r="1303" spans="1:4" x14ac:dyDescent="0.2">
      <c r="A1303" s="144"/>
      <c r="B1303" s="145"/>
      <c r="C1303" s="120"/>
      <c r="D1303" s="143"/>
    </row>
    <row r="1304" spans="1:4" x14ac:dyDescent="0.2">
      <c r="A1304" s="139" t="s">
        <v>167</v>
      </c>
      <c r="B1304" s="136" t="s">
        <v>168</v>
      </c>
      <c r="C1304" s="140">
        <f>SUM(C1305:C1313)</f>
        <v>0</v>
      </c>
      <c r="D1304" s="138"/>
    </row>
    <row r="1305" spans="1:4" x14ac:dyDescent="0.2">
      <c r="A1305" s="141" t="s">
        <v>169</v>
      </c>
      <c r="B1305" s="142" t="s">
        <v>170</v>
      </c>
      <c r="C1305" s="120">
        <v>0</v>
      </c>
      <c r="D1305" s="143"/>
    </row>
    <row r="1306" spans="1:4" x14ac:dyDescent="0.2">
      <c r="A1306" s="141" t="s">
        <v>171</v>
      </c>
      <c r="B1306" s="142" t="s">
        <v>172</v>
      </c>
      <c r="C1306" s="120">
        <v>0</v>
      </c>
      <c r="D1306" s="143"/>
    </row>
    <row r="1307" spans="1:4" x14ac:dyDescent="0.2">
      <c r="A1307" s="141" t="s">
        <v>173</v>
      </c>
      <c r="B1307" s="142" t="s">
        <v>174</v>
      </c>
      <c r="C1307" s="120">
        <v>0</v>
      </c>
      <c r="D1307" s="143"/>
    </row>
    <row r="1308" spans="1:4" ht="25.5" x14ac:dyDescent="0.2">
      <c r="A1308" s="141" t="s">
        <v>175</v>
      </c>
      <c r="B1308" s="142" t="s">
        <v>176</v>
      </c>
      <c r="C1308" s="120">
        <v>0</v>
      </c>
      <c r="D1308" s="143"/>
    </row>
    <row r="1309" spans="1:4" ht="25.5" x14ac:dyDescent="0.2">
      <c r="A1309" s="141" t="s">
        <v>177</v>
      </c>
      <c r="B1309" s="142" t="s">
        <v>178</v>
      </c>
      <c r="C1309" s="120">
        <v>0</v>
      </c>
      <c r="D1309" s="143"/>
    </row>
    <row r="1310" spans="1:4" ht="25.5" x14ac:dyDescent="0.2">
      <c r="A1310" s="141" t="s">
        <v>179</v>
      </c>
      <c r="B1310" s="142" t="s">
        <v>180</v>
      </c>
      <c r="C1310" s="120">
        <v>0</v>
      </c>
      <c r="D1310" s="143"/>
    </row>
    <row r="1311" spans="1:4" x14ac:dyDescent="0.2">
      <c r="A1311" s="141" t="s">
        <v>181</v>
      </c>
      <c r="B1311" s="142" t="s">
        <v>182</v>
      </c>
      <c r="C1311" s="120">
        <v>0</v>
      </c>
      <c r="D1311" s="143"/>
    </row>
    <row r="1312" spans="1:4" ht="25.5" x14ac:dyDescent="0.2">
      <c r="A1312" s="141" t="s">
        <v>183</v>
      </c>
      <c r="B1312" s="142" t="s">
        <v>184</v>
      </c>
      <c r="C1312" s="120">
        <v>0</v>
      </c>
      <c r="D1312" s="143"/>
    </row>
    <row r="1313" spans="1:4" ht="25.5" x14ac:dyDescent="0.2">
      <c r="A1313" s="141" t="s">
        <v>185</v>
      </c>
      <c r="B1313" s="142" t="s">
        <v>186</v>
      </c>
      <c r="C1313" s="120">
        <v>0</v>
      </c>
      <c r="D1313" s="143"/>
    </row>
    <row r="1314" spans="1:4" x14ac:dyDescent="0.2">
      <c r="A1314" s="144"/>
      <c r="B1314" s="145"/>
      <c r="C1314" s="120"/>
      <c r="D1314" s="143"/>
    </row>
    <row r="1315" spans="1:4" x14ac:dyDescent="0.2">
      <c r="A1315" s="139" t="s">
        <v>187</v>
      </c>
      <c r="B1315" s="136" t="s">
        <v>188</v>
      </c>
      <c r="C1315" s="140">
        <f>SUM(C1316:C1319)</f>
        <v>0</v>
      </c>
      <c r="D1315" s="138"/>
    </row>
    <row r="1316" spans="1:4" x14ac:dyDescent="0.2">
      <c r="A1316" s="141" t="s">
        <v>189</v>
      </c>
      <c r="B1316" s="142" t="s">
        <v>190</v>
      </c>
      <c r="C1316" s="120">
        <v>0</v>
      </c>
      <c r="D1316" s="143"/>
    </row>
    <row r="1317" spans="1:4" x14ac:dyDescent="0.2">
      <c r="A1317" s="141" t="s">
        <v>191</v>
      </c>
      <c r="B1317" s="142" t="s">
        <v>192</v>
      </c>
      <c r="C1317" s="120">
        <v>0</v>
      </c>
      <c r="D1317" s="143"/>
    </row>
    <row r="1318" spans="1:4" x14ac:dyDescent="0.2">
      <c r="A1318" s="141" t="s">
        <v>193</v>
      </c>
      <c r="B1318" s="142" t="s">
        <v>194</v>
      </c>
      <c r="C1318" s="120">
        <v>0</v>
      </c>
      <c r="D1318" s="143"/>
    </row>
    <row r="1319" spans="1:4" x14ac:dyDescent="0.2">
      <c r="A1319" s="141" t="s">
        <v>195</v>
      </c>
      <c r="B1319" s="142" t="s">
        <v>196</v>
      </c>
      <c r="C1319" s="120">
        <v>0</v>
      </c>
      <c r="D1319" s="143"/>
    </row>
    <row r="1320" spans="1:4" x14ac:dyDescent="0.2">
      <c r="A1320" s="144"/>
      <c r="B1320" s="145"/>
      <c r="C1320" s="120"/>
      <c r="D1320" s="143"/>
    </row>
    <row r="1321" spans="1:4" x14ac:dyDescent="0.2">
      <c r="A1321" s="139" t="s">
        <v>197</v>
      </c>
      <c r="B1321" s="136" t="s">
        <v>198</v>
      </c>
      <c r="C1321" s="140">
        <f>SUM(C1322:C1327)</f>
        <v>0</v>
      </c>
      <c r="D1321" s="138"/>
    </row>
    <row r="1322" spans="1:4" x14ac:dyDescent="0.2">
      <c r="A1322" s="141" t="s">
        <v>199</v>
      </c>
      <c r="B1322" s="142" t="s">
        <v>200</v>
      </c>
      <c r="C1322" s="120">
        <v>0</v>
      </c>
      <c r="D1322" s="143"/>
    </row>
    <row r="1323" spans="1:4" x14ac:dyDescent="0.2">
      <c r="A1323" s="141" t="s">
        <v>201</v>
      </c>
      <c r="B1323" s="142" t="s">
        <v>202</v>
      </c>
      <c r="C1323" s="120">
        <v>0</v>
      </c>
      <c r="D1323" s="143"/>
    </row>
    <row r="1324" spans="1:4" x14ac:dyDescent="0.2">
      <c r="A1324" s="141" t="s">
        <v>203</v>
      </c>
      <c r="B1324" s="142" t="s">
        <v>204</v>
      </c>
      <c r="C1324" s="120">
        <v>0</v>
      </c>
      <c r="D1324" s="143"/>
    </row>
    <row r="1325" spans="1:4" ht="25.5" x14ac:dyDescent="0.2">
      <c r="A1325" s="141" t="s">
        <v>205</v>
      </c>
      <c r="B1325" s="142" t="s">
        <v>206</v>
      </c>
      <c r="C1325" s="120">
        <v>0</v>
      </c>
      <c r="D1325" s="143"/>
    </row>
    <row r="1326" spans="1:4" x14ac:dyDescent="0.2">
      <c r="A1326" s="141" t="s">
        <v>207</v>
      </c>
      <c r="B1326" s="142" t="s">
        <v>208</v>
      </c>
      <c r="C1326" s="120">
        <v>0</v>
      </c>
      <c r="D1326" s="143"/>
    </row>
    <row r="1327" spans="1:4" x14ac:dyDescent="0.2">
      <c r="A1327" s="141" t="s">
        <v>209</v>
      </c>
      <c r="B1327" s="142" t="s">
        <v>210</v>
      </c>
      <c r="C1327" s="148">
        <v>0</v>
      </c>
      <c r="D1327" s="149"/>
    </row>
    <row r="1328" spans="1:4" x14ac:dyDescent="0.2">
      <c r="A1328" s="150"/>
      <c r="B1328" s="151"/>
      <c r="C1328" s="152"/>
      <c r="D1328" s="130"/>
    </row>
    <row r="1329" spans="1:4" x14ac:dyDescent="0.2">
      <c r="A1329" s="135">
        <v>2</v>
      </c>
      <c r="B1329" s="136" t="s">
        <v>211</v>
      </c>
      <c r="C1329" s="140">
        <f>SUM(C1331+C1338+C1344+C1353+C1357+C1363)</f>
        <v>0</v>
      </c>
      <c r="D1329" s="138"/>
    </row>
    <row r="1330" spans="1:4" x14ac:dyDescent="0.2">
      <c r="A1330" s="135"/>
      <c r="B1330" s="153"/>
      <c r="C1330" s="120"/>
      <c r="D1330" s="143"/>
    </row>
    <row r="1331" spans="1:4" x14ac:dyDescent="0.2">
      <c r="A1331" s="150" t="s">
        <v>212</v>
      </c>
      <c r="B1331" s="136" t="s">
        <v>213</v>
      </c>
      <c r="C1331" s="140">
        <f>SUM(C1332:C1336)</f>
        <v>0</v>
      </c>
      <c r="D1331" s="138"/>
    </row>
    <row r="1332" spans="1:4" x14ac:dyDescent="0.2">
      <c r="A1332" s="141" t="s">
        <v>214</v>
      </c>
      <c r="B1332" s="142" t="s">
        <v>215</v>
      </c>
      <c r="C1332" s="120">
        <v>0</v>
      </c>
      <c r="D1332" s="143"/>
    </row>
    <row r="1333" spans="1:4" x14ac:dyDescent="0.2">
      <c r="A1333" s="141" t="s">
        <v>216</v>
      </c>
      <c r="B1333" s="142" t="s">
        <v>217</v>
      </c>
      <c r="C1333" s="120">
        <v>0</v>
      </c>
      <c r="D1333" s="143"/>
    </row>
    <row r="1334" spans="1:4" x14ac:dyDescent="0.2">
      <c r="A1334" s="141" t="s">
        <v>218</v>
      </c>
      <c r="B1334" s="142" t="s">
        <v>219</v>
      </c>
      <c r="C1334" s="120">
        <v>0</v>
      </c>
      <c r="D1334" s="143"/>
    </row>
    <row r="1335" spans="1:4" x14ac:dyDescent="0.2">
      <c r="A1335" s="141" t="s">
        <v>220</v>
      </c>
      <c r="B1335" s="142" t="s">
        <v>221</v>
      </c>
      <c r="C1335" s="120">
        <v>0</v>
      </c>
      <c r="D1335" s="143"/>
    </row>
    <row r="1336" spans="1:4" x14ac:dyDescent="0.2">
      <c r="A1336" s="141" t="s">
        <v>222</v>
      </c>
      <c r="B1336" s="142" t="s">
        <v>223</v>
      </c>
      <c r="C1336" s="120">
        <v>0</v>
      </c>
      <c r="D1336" s="143"/>
    </row>
    <row r="1337" spans="1:4" x14ac:dyDescent="0.2">
      <c r="A1337" s="154"/>
      <c r="B1337" s="145"/>
      <c r="C1337" s="120"/>
      <c r="D1337" s="143"/>
    </row>
    <row r="1338" spans="1:4" ht="25.5" x14ac:dyDescent="0.2">
      <c r="A1338" s="150" t="s">
        <v>224</v>
      </c>
      <c r="B1338" s="136" t="s">
        <v>225</v>
      </c>
      <c r="C1338" s="140">
        <f>SUM(C1339:C1342)</f>
        <v>0</v>
      </c>
      <c r="D1338" s="138"/>
    </row>
    <row r="1339" spans="1:4" x14ac:dyDescent="0.2">
      <c r="A1339" s="141" t="s">
        <v>226</v>
      </c>
      <c r="B1339" s="142" t="s">
        <v>227</v>
      </c>
      <c r="C1339" s="120">
        <v>0</v>
      </c>
      <c r="D1339" s="143"/>
    </row>
    <row r="1340" spans="1:4" x14ac:dyDescent="0.2">
      <c r="A1340" s="141" t="s">
        <v>228</v>
      </c>
      <c r="B1340" s="142" t="s">
        <v>229</v>
      </c>
      <c r="C1340" s="120">
        <v>0</v>
      </c>
      <c r="D1340" s="143"/>
    </row>
    <row r="1341" spans="1:4" x14ac:dyDescent="0.2">
      <c r="A1341" s="141" t="s">
        <v>230</v>
      </c>
      <c r="B1341" s="142" t="s">
        <v>231</v>
      </c>
      <c r="C1341" s="120">
        <v>0</v>
      </c>
      <c r="D1341" s="143"/>
    </row>
    <row r="1342" spans="1:4" x14ac:dyDescent="0.2">
      <c r="A1342" s="141" t="s">
        <v>232</v>
      </c>
      <c r="B1342" s="142" t="s">
        <v>233</v>
      </c>
      <c r="C1342" s="120">
        <v>0</v>
      </c>
      <c r="D1342" s="143"/>
    </row>
    <row r="1343" spans="1:4" x14ac:dyDescent="0.2">
      <c r="A1343" s="154"/>
      <c r="B1343" s="145"/>
      <c r="C1343" s="120"/>
      <c r="D1343" s="143"/>
    </row>
    <row r="1344" spans="1:4" ht="25.5" x14ac:dyDescent="0.2">
      <c r="A1344" s="150" t="s">
        <v>234</v>
      </c>
      <c r="B1344" s="136" t="s">
        <v>235</v>
      </c>
      <c r="C1344" s="140">
        <f>SUM(C1345:C1351)</f>
        <v>0</v>
      </c>
      <c r="D1344" s="138"/>
    </row>
    <row r="1345" spans="1:4" x14ac:dyDescent="0.2">
      <c r="A1345" s="141" t="s">
        <v>236</v>
      </c>
      <c r="B1345" s="142" t="s">
        <v>237</v>
      </c>
      <c r="C1345" s="120">
        <v>0</v>
      </c>
      <c r="D1345" s="143"/>
    </row>
    <row r="1346" spans="1:4" ht="25.5" x14ac:dyDescent="0.2">
      <c r="A1346" s="141" t="s">
        <v>238</v>
      </c>
      <c r="B1346" s="142" t="s">
        <v>239</v>
      </c>
      <c r="C1346" s="120">
        <v>0</v>
      </c>
      <c r="D1346" s="143"/>
    </row>
    <row r="1347" spans="1:4" x14ac:dyDescent="0.2">
      <c r="A1347" s="141" t="s">
        <v>240</v>
      </c>
      <c r="B1347" s="142" t="s">
        <v>241</v>
      </c>
      <c r="C1347" s="120">
        <v>0</v>
      </c>
      <c r="D1347" s="143"/>
    </row>
    <row r="1348" spans="1:4" ht="25.5" x14ac:dyDescent="0.2">
      <c r="A1348" s="141" t="s">
        <v>242</v>
      </c>
      <c r="B1348" s="142" t="s">
        <v>243</v>
      </c>
      <c r="C1348" s="120">
        <v>0</v>
      </c>
      <c r="D1348" s="143"/>
    </row>
    <row r="1349" spans="1:4" x14ac:dyDescent="0.2">
      <c r="A1349" s="141" t="s">
        <v>244</v>
      </c>
      <c r="B1349" s="142" t="s">
        <v>245</v>
      </c>
      <c r="C1349" s="120">
        <v>0</v>
      </c>
      <c r="D1349" s="143"/>
    </row>
    <row r="1350" spans="1:4" x14ac:dyDescent="0.2">
      <c r="A1350" s="141" t="s">
        <v>246</v>
      </c>
      <c r="B1350" s="142" t="s">
        <v>247</v>
      </c>
      <c r="C1350" s="120">
        <v>0</v>
      </c>
      <c r="D1350" s="143"/>
    </row>
    <row r="1351" spans="1:4" ht="25.5" x14ac:dyDescent="0.2">
      <c r="A1351" s="141" t="s">
        <v>248</v>
      </c>
      <c r="B1351" s="142" t="s">
        <v>249</v>
      </c>
      <c r="C1351" s="120">
        <v>0</v>
      </c>
      <c r="D1351" s="143"/>
    </row>
    <row r="1352" spans="1:4" x14ac:dyDescent="0.2">
      <c r="A1352" s="154"/>
      <c r="B1352" s="145"/>
      <c r="C1352" s="120"/>
      <c r="D1352" s="143"/>
    </row>
    <row r="1353" spans="1:4" ht="25.5" x14ac:dyDescent="0.2">
      <c r="A1353" s="150" t="s">
        <v>250</v>
      </c>
      <c r="B1353" s="136" t="s">
        <v>251</v>
      </c>
      <c r="C1353" s="140">
        <f>SUM(C1354:C1355)</f>
        <v>0</v>
      </c>
      <c r="D1353" s="138"/>
    </row>
    <row r="1354" spans="1:4" x14ac:dyDescent="0.2">
      <c r="A1354" s="141" t="s">
        <v>252</v>
      </c>
      <c r="B1354" s="142" t="s">
        <v>253</v>
      </c>
      <c r="C1354" s="120">
        <v>0</v>
      </c>
      <c r="D1354" s="143"/>
    </row>
    <row r="1355" spans="1:4" x14ac:dyDescent="0.2">
      <c r="A1355" s="141" t="s">
        <v>254</v>
      </c>
      <c r="B1355" s="142" t="s">
        <v>255</v>
      </c>
      <c r="C1355" s="120">
        <v>0</v>
      </c>
      <c r="D1355" s="143"/>
    </row>
    <row r="1356" spans="1:4" x14ac:dyDescent="0.2">
      <c r="A1356" s="154"/>
      <c r="B1356" s="145"/>
      <c r="C1356" s="120"/>
      <c r="D1356" s="143"/>
    </row>
    <row r="1357" spans="1:4" ht="25.5" x14ac:dyDescent="0.2">
      <c r="A1357" s="150" t="s">
        <v>256</v>
      </c>
      <c r="B1357" s="136" t="s">
        <v>257</v>
      </c>
      <c r="C1357" s="140">
        <f>SUM(C1358:C1361)</f>
        <v>0</v>
      </c>
      <c r="D1357" s="138"/>
    </row>
    <row r="1358" spans="1:4" x14ac:dyDescent="0.2">
      <c r="A1358" s="141" t="s">
        <v>258</v>
      </c>
      <c r="B1358" s="142" t="s">
        <v>259</v>
      </c>
      <c r="C1358" s="120">
        <v>0</v>
      </c>
      <c r="D1358" s="143"/>
    </row>
    <row r="1359" spans="1:4" x14ac:dyDescent="0.2">
      <c r="A1359" s="141" t="s">
        <v>260</v>
      </c>
      <c r="B1359" s="142" t="s">
        <v>261</v>
      </c>
      <c r="C1359" s="120">
        <v>0</v>
      </c>
      <c r="D1359" s="143"/>
    </row>
    <row r="1360" spans="1:4" x14ac:dyDescent="0.2">
      <c r="A1360" s="141" t="s">
        <v>262</v>
      </c>
      <c r="B1360" s="142" t="s">
        <v>263</v>
      </c>
      <c r="C1360" s="120">
        <v>0</v>
      </c>
      <c r="D1360" s="143"/>
    </row>
    <row r="1361" spans="1:4" ht="25.5" x14ac:dyDescent="0.2">
      <c r="A1361" s="141" t="s">
        <v>264</v>
      </c>
      <c r="B1361" s="142" t="s">
        <v>265</v>
      </c>
      <c r="C1361" s="120">
        <v>0</v>
      </c>
      <c r="D1361" s="143"/>
    </row>
    <row r="1362" spans="1:4" x14ac:dyDescent="0.2">
      <c r="A1362" s="154"/>
      <c r="B1362" s="145"/>
      <c r="C1362" s="120"/>
      <c r="D1362" s="143"/>
    </row>
    <row r="1363" spans="1:4" ht="25.5" x14ac:dyDescent="0.2">
      <c r="A1363" s="150" t="s">
        <v>266</v>
      </c>
      <c r="B1363" s="136" t="s">
        <v>267</v>
      </c>
      <c r="C1363" s="140">
        <f>SUM(C1364:C1371)</f>
        <v>0</v>
      </c>
      <c r="D1363" s="138"/>
    </row>
    <row r="1364" spans="1:4" x14ac:dyDescent="0.2">
      <c r="A1364" s="141" t="s">
        <v>268</v>
      </c>
      <c r="B1364" s="142" t="s">
        <v>269</v>
      </c>
      <c r="C1364" s="120"/>
      <c r="D1364" s="143"/>
    </row>
    <row r="1365" spans="1:4" ht="25.5" x14ac:dyDescent="0.2">
      <c r="A1365" s="141" t="s">
        <v>270</v>
      </c>
      <c r="B1365" s="142" t="s">
        <v>271</v>
      </c>
      <c r="C1365" s="120">
        <v>0</v>
      </c>
      <c r="D1365" s="143"/>
    </row>
    <row r="1366" spans="1:4" x14ac:dyDescent="0.2">
      <c r="A1366" s="141" t="s">
        <v>272</v>
      </c>
      <c r="B1366" s="142" t="s">
        <v>273</v>
      </c>
      <c r="C1366" s="120">
        <v>0</v>
      </c>
      <c r="D1366" s="143"/>
    </row>
    <row r="1367" spans="1:4" x14ac:dyDescent="0.2">
      <c r="A1367" s="141" t="s">
        <v>274</v>
      </c>
      <c r="B1367" s="142" t="s">
        <v>275</v>
      </c>
      <c r="C1367" s="120">
        <v>0</v>
      </c>
      <c r="D1367" s="143"/>
    </row>
    <row r="1368" spans="1:4" x14ac:dyDescent="0.2">
      <c r="A1368" s="141" t="s">
        <v>276</v>
      </c>
      <c r="B1368" s="142" t="s">
        <v>277</v>
      </c>
      <c r="C1368" s="120">
        <v>0</v>
      </c>
      <c r="D1368" s="143"/>
    </row>
    <row r="1369" spans="1:4" ht="25.5" x14ac:dyDescent="0.2">
      <c r="A1369" s="141" t="s">
        <v>278</v>
      </c>
      <c r="B1369" s="142" t="s">
        <v>279</v>
      </c>
      <c r="C1369" s="120">
        <v>0</v>
      </c>
      <c r="D1369" s="143"/>
    </row>
    <row r="1370" spans="1:4" x14ac:dyDescent="0.2">
      <c r="A1370" s="141" t="s">
        <v>280</v>
      </c>
      <c r="B1370" s="142" t="s">
        <v>281</v>
      </c>
      <c r="C1370" s="120">
        <v>0</v>
      </c>
      <c r="D1370" s="143"/>
    </row>
    <row r="1371" spans="1:4" x14ac:dyDescent="0.2">
      <c r="A1371" s="141" t="s">
        <v>282</v>
      </c>
      <c r="B1371" s="142" t="s">
        <v>283</v>
      </c>
      <c r="C1371" s="120">
        <v>0</v>
      </c>
      <c r="D1371" s="143"/>
    </row>
    <row r="1372" spans="1:4" x14ac:dyDescent="0.2">
      <c r="A1372" s="141"/>
      <c r="B1372" s="145"/>
      <c r="C1372" s="120"/>
      <c r="D1372" s="143"/>
    </row>
    <row r="1373" spans="1:4" x14ac:dyDescent="0.2">
      <c r="A1373" s="135">
        <v>5</v>
      </c>
      <c r="B1373" s="155" t="s">
        <v>284</v>
      </c>
      <c r="C1373" s="140">
        <f>SUM(C1375+C1385+C1395+C1400)</f>
        <v>0</v>
      </c>
      <c r="D1373" s="138"/>
    </row>
    <row r="1374" spans="1:4" x14ac:dyDescent="0.2">
      <c r="A1374" s="154"/>
      <c r="B1374" s="145"/>
      <c r="C1374" s="120"/>
      <c r="D1374" s="143"/>
    </row>
    <row r="1375" spans="1:4" x14ac:dyDescent="0.2">
      <c r="A1375" s="156" t="s">
        <v>285</v>
      </c>
      <c r="B1375" s="136" t="s">
        <v>286</v>
      </c>
      <c r="C1375" s="140">
        <f>SUM(C1376:C1383)</f>
        <v>0</v>
      </c>
      <c r="D1375" s="138"/>
    </row>
    <row r="1376" spans="1:4" x14ac:dyDescent="0.2">
      <c r="A1376" s="157" t="s">
        <v>287</v>
      </c>
      <c r="B1376" s="142" t="s">
        <v>288</v>
      </c>
      <c r="C1376" s="120">
        <v>0</v>
      </c>
      <c r="D1376" s="143"/>
    </row>
    <row r="1377" spans="1:4" x14ac:dyDescent="0.2">
      <c r="A1377" s="157" t="s">
        <v>289</v>
      </c>
      <c r="B1377" s="142" t="s">
        <v>290</v>
      </c>
      <c r="C1377" s="120">
        <v>0</v>
      </c>
      <c r="D1377" s="143"/>
    </row>
    <row r="1378" spans="1:4" x14ac:dyDescent="0.2">
      <c r="A1378" s="157" t="s">
        <v>291</v>
      </c>
      <c r="B1378" s="142" t="s">
        <v>292</v>
      </c>
      <c r="C1378" s="120"/>
      <c r="D1378" s="143"/>
    </row>
    <row r="1379" spans="1:4" x14ac:dyDescent="0.2">
      <c r="A1379" s="157" t="s">
        <v>293</v>
      </c>
      <c r="B1379" s="142" t="s">
        <v>294</v>
      </c>
      <c r="C1379" s="120"/>
      <c r="D1379" s="143"/>
    </row>
    <row r="1380" spans="1:4" x14ac:dyDescent="0.2">
      <c r="A1380" s="157" t="s">
        <v>295</v>
      </c>
      <c r="B1380" s="142" t="s">
        <v>296</v>
      </c>
      <c r="C1380" s="120"/>
      <c r="D1380" s="143"/>
    </row>
    <row r="1381" spans="1:4" ht="25.5" x14ac:dyDescent="0.2">
      <c r="A1381" s="157" t="s">
        <v>297</v>
      </c>
      <c r="B1381" s="142" t="s">
        <v>298</v>
      </c>
      <c r="C1381" s="120"/>
      <c r="D1381" s="143"/>
    </row>
    <row r="1382" spans="1:4" ht="25.5" x14ac:dyDescent="0.2">
      <c r="A1382" s="157" t="s">
        <v>299</v>
      </c>
      <c r="B1382" s="142" t="s">
        <v>300</v>
      </c>
      <c r="C1382" s="120"/>
      <c r="D1382" s="143"/>
    </row>
    <row r="1383" spans="1:4" x14ac:dyDescent="0.2">
      <c r="A1383" s="157" t="s">
        <v>301</v>
      </c>
      <c r="B1383" s="142" t="s">
        <v>302</v>
      </c>
      <c r="C1383" s="120">
        <v>0</v>
      </c>
      <c r="D1383" s="143"/>
    </row>
    <row r="1384" spans="1:4" x14ac:dyDescent="0.2">
      <c r="A1384" s="157"/>
      <c r="B1384" s="142"/>
      <c r="C1384" s="120"/>
      <c r="D1384" s="143"/>
    </row>
    <row r="1385" spans="1:4" ht="25.5" x14ac:dyDescent="0.2">
      <c r="A1385" s="156" t="s">
        <v>303</v>
      </c>
      <c r="B1385" s="136" t="s">
        <v>304</v>
      </c>
      <c r="C1385" s="140">
        <f>SUM(C1386:C1393)</f>
        <v>0</v>
      </c>
      <c r="D1385" s="138"/>
    </row>
    <row r="1386" spans="1:4" x14ac:dyDescent="0.2">
      <c r="A1386" s="157" t="s">
        <v>305</v>
      </c>
      <c r="B1386" s="142" t="s">
        <v>306</v>
      </c>
      <c r="C1386" s="120">
        <v>0</v>
      </c>
      <c r="D1386" s="143"/>
    </row>
    <row r="1387" spans="1:4" x14ac:dyDescent="0.2">
      <c r="A1387" s="157" t="s">
        <v>307</v>
      </c>
      <c r="B1387" s="142" t="s">
        <v>308</v>
      </c>
      <c r="C1387" s="120">
        <v>0</v>
      </c>
      <c r="D1387" s="143"/>
    </row>
    <row r="1388" spans="1:4" x14ac:dyDescent="0.2">
      <c r="A1388" s="157" t="s">
        <v>309</v>
      </c>
      <c r="B1388" s="142" t="s">
        <v>310</v>
      </c>
      <c r="C1388" s="120">
        <v>0</v>
      </c>
      <c r="D1388" s="143"/>
    </row>
    <row r="1389" spans="1:4" x14ac:dyDescent="0.2">
      <c r="A1389" s="157" t="s">
        <v>311</v>
      </c>
      <c r="B1389" s="142" t="s">
        <v>312</v>
      </c>
      <c r="C1389" s="120">
        <v>0</v>
      </c>
      <c r="D1389" s="143"/>
    </row>
    <row r="1390" spans="1:4" x14ac:dyDescent="0.2">
      <c r="A1390" s="157" t="s">
        <v>313</v>
      </c>
      <c r="B1390" s="142" t="s">
        <v>314</v>
      </c>
      <c r="C1390" s="120">
        <v>0</v>
      </c>
      <c r="D1390" s="143"/>
    </row>
    <row r="1391" spans="1:4" x14ac:dyDescent="0.2">
      <c r="A1391" s="157" t="s">
        <v>315</v>
      </c>
      <c r="B1391" s="142" t="s">
        <v>316</v>
      </c>
      <c r="C1391" s="120">
        <v>0</v>
      </c>
      <c r="D1391" s="143"/>
    </row>
    <row r="1392" spans="1:4" x14ac:dyDescent="0.2">
      <c r="A1392" s="157" t="s">
        <v>317</v>
      </c>
      <c r="B1392" s="142" t="s">
        <v>318</v>
      </c>
      <c r="C1392" s="120">
        <v>0</v>
      </c>
      <c r="D1392" s="143"/>
    </row>
    <row r="1393" spans="1:4" ht="25.5" x14ac:dyDescent="0.2">
      <c r="A1393" s="157" t="s">
        <v>319</v>
      </c>
      <c r="B1393" s="142" t="s">
        <v>320</v>
      </c>
      <c r="C1393" s="120">
        <v>0</v>
      </c>
      <c r="D1393" s="143"/>
    </row>
    <row r="1394" spans="1:4" x14ac:dyDescent="0.2">
      <c r="A1394" s="157"/>
      <c r="B1394" s="142"/>
      <c r="C1394" s="120"/>
      <c r="D1394" s="143"/>
    </row>
    <row r="1395" spans="1:4" x14ac:dyDescent="0.2">
      <c r="A1395" s="156" t="s">
        <v>321</v>
      </c>
      <c r="B1395" s="136" t="s">
        <v>322</v>
      </c>
      <c r="C1395" s="140">
        <f>SUM(C1396:C1398)</f>
        <v>0</v>
      </c>
      <c r="D1395" s="138"/>
    </row>
    <row r="1396" spans="1:4" x14ac:dyDescent="0.2">
      <c r="A1396" s="157" t="s">
        <v>323</v>
      </c>
      <c r="B1396" s="142" t="s">
        <v>324</v>
      </c>
      <c r="C1396" s="120">
        <v>0</v>
      </c>
      <c r="D1396" s="143"/>
    </row>
    <row r="1397" spans="1:4" x14ac:dyDescent="0.2">
      <c r="A1397" s="157" t="s">
        <v>325</v>
      </c>
      <c r="B1397" s="142" t="s">
        <v>326</v>
      </c>
      <c r="C1397" s="120">
        <v>0</v>
      </c>
      <c r="D1397" s="143"/>
    </row>
    <row r="1398" spans="1:4" x14ac:dyDescent="0.2">
      <c r="A1398" s="157" t="s">
        <v>327</v>
      </c>
      <c r="B1398" s="142" t="s">
        <v>328</v>
      </c>
      <c r="C1398" s="120">
        <v>0</v>
      </c>
      <c r="D1398" s="143"/>
    </row>
    <row r="1399" spans="1:4" x14ac:dyDescent="0.2">
      <c r="A1399" s="157"/>
      <c r="B1399" s="142"/>
      <c r="C1399" s="120"/>
      <c r="D1399" s="143"/>
    </row>
    <row r="1400" spans="1:4" x14ac:dyDescent="0.2">
      <c r="A1400" s="156" t="s">
        <v>329</v>
      </c>
      <c r="B1400" s="136" t="s">
        <v>330</v>
      </c>
      <c r="C1400" s="140">
        <f>SUM(C1401:C1404)</f>
        <v>0</v>
      </c>
      <c r="D1400" s="138"/>
    </row>
    <row r="1401" spans="1:4" x14ac:dyDescent="0.2">
      <c r="A1401" s="157" t="s">
        <v>331</v>
      </c>
      <c r="B1401" s="142" t="s">
        <v>332</v>
      </c>
      <c r="C1401" s="120">
        <v>0</v>
      </c>
      <c r="D1401" s="143"/>
    </row>
    <row r="1402" spans="1:4" x14ac:dyDescent="0.2">
      <c r="A1402" s="157" t="s">
        <v>333</v>
      </c>
      <c r="B1402" s="142" t="s">
        <v>334</v>
      </c>
      <c r="C1402" s="120">
        <v>0</v>
      </c>
      <c r="D1402" s="143"/>
    </row>
    <row r="1403" spans="1:4" x14ac:dyDescent="0.2">
      <c r="A1403" s="157" t="s">
        <v>335</v>
      </c>
      <c r="B1403" s="142" t="s">
        <v>336</v>
      </c>
      <c r="C1403" s="120">
        <v>0</v>
      </c>
      <c r="D1403" s="143"/>
    </row>
    <row r="1404" spans="1:4" x14ac:dyDescent="0.2">
      <c r="A1404" s="157" t="s">
        <v>337</v>
      </c>
      <c r="B1404" s="142" t="s">
        <v>338</v>
      </c>
      <c r="C1404" s="120">
        <v>0</v>
      </c>
      <c r="D1404" s="143"/>
    </row>
    <row r="1405" spans="1:4" x14ac:dyDescent="0.2">
      <c r="A1405" s="125" t="s">
        <v>74</v>
      </c>
      <c r="C1405" s="126"/>
    </row>
    <row r="1406" spans="1:4" ht="60.75" customHeight="1" x14ac:dyDescent="0.2">
      <c r="A1406" s="159" t="str">
        <f>'7. Gestión Institucional '!B65</f>
        <v>RE4.P11 Plantillas de recursos humanos implementadas gradualmente en el Nivel Local.</v>
      </c>
      <c r="B1406" s="128" t="s">
        <v>75</v>
      </c>
      <c r="C1406" s="120">
        <f>SUM(C1408,C1484,C1528)</f>
        <v>0</v>
      </c>
      <c r="D1406" s="130"/>
    </row>
    <row r="1407" spans="1:4" ht="33" customHeight="1" x14ac:dyDescent="0.2">
      <c r="A1407" s="131" t="s">
        <v>76</v>
      </c>
      <c r="B1407" s="132" t="s">
        <v>77</v>
      </c>
      <c r="C1407" s="133" t="s">
        <v>78</v>
      </c>
      <c r="D1407" s="134" t="s">
        <v>79</v>
      </c>
    </row>
    <row r="1408" spans="1:4" x14ac:dyDescent="0.2">
      <c r="A1408" s="135">
        <v>1</v>
      </c>
      <c r="B1408" s="136" t="s">
        <v>80</v>
      </c>
      <c r="C1408" s="137">
        <f>SUM(C1410,C1417,C1424,C1433,C1442,C1447,C1454,C1459,C1470,C1476)</f>
        <v>0</v>
      </c>
      <c r="D1408" s="138"/>
    </row>
    <row r="1409" spans="1:4" x14ac:dyDescent="0.2">
      <c r="A1409" s="135"/>
      <c r="B1409" s="153"/>
      <c r="C1409" s="140"/>
      <c r="D1409" s="138"/>
    </row>
    <row r="1410" spans="1:4" x14ac:dyDescent="0.2">
      <c r="A1410" s="139" t="s">
        <v>82</v>
      </c>
      <c r="B1410" s="136" t="s">
        <v>83</v>
      </c>
      <c r="C1410" s="140">
        <f>SUM(C1411:C1415)</f>
        <v>0</v>
      </c>
      <c r="D1410" s="138"/>
    </row>
    <row r="1411" spans="1:4" x14ac:dyDescent="0.2">
      <c r="A1411" s="141" t="s">
        <v>84</v>
      </c>
      <c r="B1411" s="142" t="s">
        <v>85</v>
      </c>
      <c r="C1411" s="120">
        <v>0</v>
      </c>
      <c r="D1411" s="143"/>
    </row>
    <row r="1412" spans="1:4" ht="25.5" x14ac:dyDescent="0.2">
      <c r="A1412" s="141" t="s">
        <v>86</v>
      </c>
      <c r="B1412" s="142" t="s">
        <v>87</v>
      </c>
      <c r="C1412" s="120">
        <v>0</v>
      </c>
      <c r="D1412" s="143"/>
    </row>
    <row r="1413" spans="1:4" x14ac:dyDescent="0.2">
      <c r="A1413" s="141" t="s">
        <v>88</v>
      </c>
      <c r="B1413" s="142" t="s">
        <v>89</v>
      </c>
      <c r="C1413" s="120">
        <v>0</v>
      </c>
      <c r="D1413" s="143"/>
    </row>
    <row r="1414" spans="1:4" ht="25.5" x14ac:dyDescent="0.2">
      <c r="A1414" s="141" t="s">
        <v>90</v>
      </c>
      <c r="B1414" s="142" t="s">
        <v>91</v>
      </c>
      <c r="C1414" s="120">
        <v>0</v>
      </c>
      <c r="D1414" s="143"/>
    </row>
    <row r="1415" spans="1:4" x14ac:dyDescent="0.2">
      <c r="A1415" s="141" t="s">
        <v>92</v>
      </c>
      <c r="B1415" s="142" t="s">
        <v>93</v>
      </c>
      <c r="C1415" s="120">
        <v>0</v>
      </c>
      <c r="D1415" s="143"/>
    </row>
    <row r="1416" spans="1:4" x14ac:dyDescent="0.2">
      <c r="A1416" s="144"/>
      <c r="B1416" s="145"/>
      <c r="C1416" s="120"/>
      <c r="D1416" s="143"/>
    </row>
    <row r="1417" spans="1:4" x14ac:dyDescent="0.2">
      <c r="A1417" s="139" t="s">
        <v>94</v>
      </c>
      <c r="B1417" s="136" t="s">
        <v>95</v>
      </c>
      <c r="C1417" s="140">
        <f>SUM(C1418:C1422)</f>
        <v>0</v>
      </c>
      <c r="D1417" s="138"/>
    </row>
    <row r="1418" spans="1:4" x14ac:dyDescent="0.2">
      <c r="A1418" s="141" t="s">
        <v>96</v>
      </c>
      <c r="B1418" s="142" t="s">
        <v>97</v>
      </c>
      <c r="C1418" s="120">
        <v>0</v>
      </c>
      <c r="D1418" s="143"/>
    </row>
    <row r="1419" spans="1:4" x14ac:dyDescent="0.2">
      <c r="A1419" s="141" t="s">
        <v>98</v>
      </c>
      <c r="B1419" s="142" t="s">
        <v>99</v>
      </c>
      <c r="C1419" s="120">
        <v>0</v>
      </c>
      <c r="D1419" s="143"/>
    </row>
    <row r="1420" spans="1:4" x14ac:dyDescent="0.2">
      <c r="A1420" s="141" t="s">
        <v>100</v>
      </c>
      <c r="B1420" s="142" t="s">
        <v>101</v>
      </c>
      <c r="C1420" s="120">
        <v>0</v>
      </c>
      <c r="D1420" s="143"/>
    </row>
    <row r="1421" spans="1:4" x14ac:dyDescent="0.2">
      <c r="A1421" s="141" t="s">
        <v>102</v>
      </c>
      <c r="B1421" s="142" t="s">
        <v>103</v>
      </c>
      <c r="C1421" s="120">
        <v>0</v>
      </c>
      <c r="D1421" s="143"/>
    </row>
    <row r="1422" spans="1:4" x14ac:dyDescent="0.2">
      <c r="A1422" s="141" t="s">
        <v>104</v>
      </c>
      <c r="B1422" s="142" t="s">
        <v>105</v>
      </c>
      <c r="C1422" s="120">
        <v>0</v>
      </c>
      <c r="D1422" s="143"/>
    </row>
    <row r="1423" spans="1:4" x14ac:dyDescent="0.2">
      <c r="A1423" s="144"/>
      <c r="B1423" s="145"/>
      <c r="C1423" s="140"/>
      <c r="D1423" s="138"/>
    </row>
    <row r="1424" spans="1:4" ht="25.5" x14ac:dyDescent="0.2">
      <c r="A1424" s="139" t="s">
        <v>106</v>
      </c>
      <c r="B1424" s="146" t="s">
        <v>107</v>
      </c>
      <c r="C1424" s="140">
        <f>SUM(C1425:C1431)</f>
        <v>0</v>
      </c>
      <c r="D1424" s="138"/>
    </row>
    <row r="1425" spans="1:4" x14ac:dyDescent="0.2">
      <c r="A1425" s="141" t="s">
        <v>108</v>
      </c>
      <c r="B1425" s="142" t="s">
        <v>109</v>
      </c>
      <c r="C1425" s="120">
        <v>0</v>
      </c>
      <c r="D1425" s="143"/>
    </row>
    <row r="1426" spans="1:4" x14ac:dyDescent="0.2">
      <c r="A1426" s="141" t="s">
        <v>110</v>
      </c>
      <c r="B1426" s="142" t="s">
        <v>111</v>
      </c>
      <c r="C1426" s="120">
        <v>0</v>
      </c>
      <c r="D1426" s="143"/>
    </row>
    <row r="1427" spans="1:4" x14ac:dyDescent="0.2">
      <c r="A1427" s="141" t="s">
        <v>112</v>
      </c>
      <c r="B1427" s="142" t="s">
        <v>113</v>
      </c>
      <c r="C1427" s="120"/>
      <c r="D1427" s="143"/>
    </row>
    <row r="1428" spans="1:4" x14ac:dyDescent="0.2">
      <c r="A1428" s="141" t="s">
        <v>114</v>
      </c>
      <c r="B1428" s="142" t="s">
        <v>115</v>
      </c>
      <c r="C1428" s="120">
        <v>0</v>
      </c>
      <c r="D1428" s="143"/>
    </row>
    <row r="1429" spans="1:4" x14ac:dyDescent="0.2">
      <c r="A1429" s="141" t="s">
        <v>116</v>
      </c>
      <c r="B1429" s="142" t="s">
        <v>117</v>
      </c>
      <c r="C1429" s="120">
        <v>0</v>
      </c>
      <c r="D1429" s="143"/>
    </row>
    <row r="1430" spans="1:4" ht="25.5" x14ac:dyDescent="0.2">
      <c r="A1430" s="141" t="s">
        <v>118</v>
      </c>
      <c r="B1430" s="142" t="s">
        <v>119</v>
      </c>
      <c r="C1430" s="120">
        <v>0</v>
      </c>
      <c r="D1430" s="143"/>
    </row>
    <row r="1431" spans="1:4" ht="25.5" x14ac:dyDescent="0.2">
      <c r="A1431" s="141" t="s">
        <v>120</v>
      </c>
      <c r="B1431" s="142" t="s">
        <v>121</v>
      </c>
      <c r="C1431" s="120">
        <v>0</v>
      </c>
      <c r="D1431" s="143"/>
    </row>
    <row r="1432" spans="1:4" x14ac:dyDescent="0.2">
      <c r="A1432" s="144"/>
      <c r="B1432" s="145"/>
      <c r="C1432" s="120"/>
      <c r="D1432" s="143"/>
    </row>
    <row r="1433" spans="1:4" x14ac:dyDescent="0.2">
      <c r="A1433" s="139" t="s">
        <v>122</v>
      </c>
      <c r="B1433" s="136" t="s">
        <v>123</v>
      </c>
      <c r="C1433" s="140">
        <f>SUM(C1434:C1440)</f>
        <v>0</v>
      </c>
      <c r="D1433" s="138"/>
    </row>
    <row r="1434" spans="1:4" x14ac:dyDescent="0.2">
      <c r="A1434" s="141" t="s">
        <v>124</v>
      </c>
      <c r="B1434" s="142" t="s">
        <v>125</v>
      </c>
      <c r="C1434" s="120">
        <v>0</v>
      </c>
      <c r="D1434" s="143"/>
    </row>
    <row r="1435" spans="1:4" x14ac:dyDescent="0.2">
      <c r="A1435" s="141" t="s">
        <v>126</v>
      </c>
      <c r="B1435" s="142" t="s">
        <v>127</v>
      </c>
      <c r="C1435" s="120">
        <v>0</v>
      </c>
      <c r="D1435" s="143"/>
    </row>
    <row r="1436" spans="1:4" x14ac:dyDescent="0.2">
      <c r="A1436" s="141" t="s">
        <v>128</v>
      </c>
      <c r="B1436" s="142" t="s">
        <v>129</v>
      </c>
      <c r="C1436" s="120">
        <v>0</v>
      </c>
      <c r="D1436" s="143"/>
    </row>
    <row r="1437" spans="1:4" ht="25.5" x14ac:dyDescent="0.2">
      <c r="A1437" s="141" t="s">
        <v>130</v>
      </c>
      <c r="B1437" s="142" t="s">
        <v>131</v>
      </c>
      <c r="C1437" s="120">
        <v>0</v>
      </c>
      <c r="D1437" s="143"/>
    </row>
    <row r="1438" spans="1:4" ht="25.5" x14ac:dyDescent="0.2">
      <c r="A1438" s="141" t="s">
        <v>132</v>
      </c>
      <c r="B1438" s="142" t="s">
        <v>133</v>
      </c>
      <c r="C1438" s="120">
        <v>0</v>
      </c>
      <c r="D1438" s="143"/>
    </row>
    <row r="1439" spans="1:4" x14ac:dyDescent="0.2">
      <c r="A1439" s="141" t="s">
        <v>134</v>
      </c>
      <c r="B1439" s="142" t="s">
        <v>135</v>
      </c>
      <c r="C1439" s="120">
        <v>0</v>
      </c>
      <c r="D1439" s="143"/>
    </row>
    <row r="1440" spans="1:4" x14ac:dyDescent="0.2">
      <c r="A1440" s="141" t="s">
        <v>136</v>
      </c>
      <c r="B1440" s="142" t="s">
        <v>137</v>
      </c>
      <c r="C1440" s="120"/>
      <c r="D1440" s="143"/>
    </row>
    <row r="1441" spans="1:4" x14ac:dyDescent="0.2">
      <c r="A1441" s="144"/>
      <c r="B1441" s="145"/>
      <c r="C1441" s="120"/>
      <c r="D1441" s="143"/>
    </row>
    <row r="1442" spans="1:4" x14ac:dyDescent="0.2">
      <c r="A1442" s="139" t="s">
        <v>138</v>
      </c>
      <c r="B1442" s="136" t="s">
        <v>139</v>
      </c>
      <c r="C1442" s="140">
        <f>SUM(C1443++C1444+C1445)</f>
        <v>0</v>
      </c>
      <c r="D1442" s="138"/>
    </row>
    <row r="1443" spans="1:4" x14ac:dyDescent="0.2">
      <c r="A1443" s="141" t="s">
        <v>140</v>
      </c>
      <c r="B1443" s="142" t="s">
        <v>141</v>
      </c>
      <c r="C1443" s="120">
        <v>0</v>
      </c>
      <c r="D1443" s="143"/>
    </row>
    <row r="1444" spans="1:4" x14ac:dyDescent="0.2">
      <c r="A1444" s="141" t="s">
        <v>142</v>
      </c>
      <c r="B1444" s="142" t="s">
        <v>143</v>
      </c>
      <c r="C1444" s="120">
        <v>0</v>
      </c>
      <c r="D1444" s="143"/>
    </row>
    <row r="1445" spans="1:4" x14ac:dyDescent="0.2">
      <c r="A1445" s="141" t="s">
        <v>144</v>
      </c>
      <c r="B1445" s="142" t="s">
        <v>145</v>
      </c>
      <c r="C1445" s="120">
        <v>0</v>
      </c>
      <c r="D1445" s="143"/>
    </row>
    <row r="1446" spans="1:4" x14ac:dyDescent="0.2">
      <c r="A1446" s="144"/>
      <c r="B1446" s="145"/>
      <c r="C1446" s="120"/>
      <c r="D1446" s="143"/>
    </row>
    <row r="1447" spans="1:4" ht="25.5" x14ac:dyDescent="0.2">
      <c r="A1447" s="139" t="s">
        <v>146</v>
      </c>
      <c r="B1447" s="136" t="s">
        <v>147</v>
      </c>
      <c r="C1447" s="140">
        <f>SUM(C1448+C1451+C1452)</f>
        <v>0</v>
      </c>
      <c r="D1447" s="138"/>
    </row>
    <row r="1448" spans="1:4" x14ac:dyDescent="0.2">
      <c r="A1448" s="141" t="s">
        <v>148</v>
      </c>
      <c r="B1448" s="145" t="s">
        <v>149</v>
      </c>
      <c r="C1448" s="140">
        <f>SUM(C1449:C1450)</f>
        <v>0</v>
      </c>
      <c r="D1448" s="138"/>
    </row>
    <row r="1449" spans="1:4" x14ac:dyDescent="0.2">
      <c r="A1449" s="144" t="s">
        <v>150</v>
      </c>
      <c r="B1449" s="145" t="s">
        <v>151</v>
      </c>
      <c r="C1449" s="120">
        <v>0</v>
      </c>
      <c r="D1449" s="143"/>
    </row>
    <row r="1450" spans="1:4" ht="25.5" x14ac:dyDescent="0.2">
      <c r="A1450" s="144" t="s">
        <v>152</v>
      </c>
      <c r="B1450" s="145" t="s">
        <v>153</v>
      </c>
      <c r="C1450" s="120">
        <v>0</v>
      </c>
      <c r="D1450" s="143"/>
    </row>
    <row r="1451" spans="1:4" x14ac:dyDescent="0.2">
      <c r="A1451" s="141" t="s">
        <v>154</v>
      </c>
      <c r="B1451" s="142" t="s">
        <v>155</v>
      </c>
      <c r="C1451" s="120">
        <v>0</v>
      </c>
      <c r="D1451" s="143"/>
    </row>
    <row r="1452" spans="1:4" x14ac:dyDescent="0.2">
      <c r="A1452" s="141" t="s">
        <v>156</v>
      </c>
      <c r="B1452" s="142" t="s">
        <v>157</v>
      </c>
      <c r="C1452" s="120">
        <v>0</v>
      </c>
      <c r="D1452" s="143"/>
    </row>
    <row r="1453" spans="1:4" x14ac:dyDescent="0.2">
      <c r="A1453" s="144"/>
      <c r="B1453" s="145"/>
      <c r="C1453" s="120"/>
      <c r="D1453" s="143"/>
    </row>
    <row r="1454" spans="1:4" x14ac:dyDescent="0.2">
      <c r="A1454" s="139" t="s">
        <v>158</v>
      </c>
      <c r="B1454" s="136" t="s">
        <v>159</v>
      </c>
      <c r="C1454" s="137" t="s">
        <v>160</v>
      </c>
      <c r="D1454" s="138"/>
    </row>
    <row r="1455" spans="1:4" x14ac:dyDescent="0.2">
      <c r="A1455" s="141" t="s">
        <v>161</v>
      </c>
      <c r="B1455" s="142" t="s">
        <v>162</v>
      </c>
      <c r="C1455" s="147" t="s">
        <v>160</v>
      </c>
      <c r="D1455" s="143"/>
    </row>
    <row r="1456" spans="1:4" x14ac:dyDescent="0.2">
      <c r="A1456" s="141" t="s">
        <v>163</v>
      </c>
      <c r="B1456" s="142" t="s">
        <v>164</v>
      </c>
      <c r="C1456" s="120">
        <v>0</v>
      </c>
      <c r="D1456" s="143"/>
    </row>
    <row r="1457" spans="1:4" x14ac:dyDescent="0.2">
      <c r="A1457" s="141" t="s">
        <v>165</v>
      </c>
      <c r="B1457" s="142" t="s">
        <v>166</v>
      </c>
      <c r="C1457" s="120">
        <v>0</v>
      </c>
      <c r="D1457" s="143"/>
    </row>
    <row r="1458" spans="1:4" x14ac:dyDescent="0.2">
      <c r="A1458" s="144"/>
      <c r="B1458" s="145"/>
      <c r="C1458" s="120"/>
      <c r="D1458" s="143"/>
    </row>
    <row r="1459" spans="1:4" x14ac:dyDescent="0.2">
      <c r="A1459" s="139" t="s">
        <v>167</v>
      </c>
      <c r="B1459" s="136" t="s">
        <v>168</v>
      </c>
      <c r="C1459" s="140">
        <f>SUM(C1460:C1468)</f>
        <v>0</v>
      </c>
      <c r="D1459" s="138"/>
    </row>
    <row r="1460" spans="1:4" x14ac:dyDescent="0.2">
      <c r="A1460" s="141" t="s">
        <v>169</v>
      </c>
      <c r="B1460" s="142" t="s">
        <v>170</v>
      </c>
      <c r="C1460" s="120">
        <v>0</v>
      </c>
      <c r="D1460" s="143"/>
    </row>
    <row r="1461" spans="1:4" x14ac:dyDescent="0.2">
      <c r="A1461" s="141" t="s">
        <v>171</v>
      </c>
      <c r="B1461" s="142" t="s">
        <v>172</v>
      </c>
      <c r="C1461" s="120">
        <v>0</v>
      </c>
      <c r="D1461" s="143"/>
    </row>
    <row r="1462" spans="1:4" x14ac:dyDescent="0.2">
      <c r="A1462" s="141" t="s">
        <v>173</v>
      </c>
      <c r="B1462" s="142" t="s">
        <v>174</v>
      </c>
      <c r="C1462" s="120">
        <v>0</v>
      </c>
      <c r="D1462" s="143"/>
    </row>
    <row r="1463" spans="1:4" ht="25.5" x14ac:dyDescent="0.2">
      <c r="A1463" s="141" t="s">
        <v>175</v>
      </c>
      <c r="B1463" s="142" t="s">
        <v>176</v>
      </c>
      <c r="C1463" s="120">
        <v>0</v>
      </c>
      <c r="D1463" s="143"/>
    </row>
    <row r="1464" spans="1:4" ht="25.5" x14ac:dyDescent="0.2">
      <c r="A1464" s="141" t="s">
        <v>177</v>
      </c>
      <c r="B1464" s="142" t="s">
        <v>178</v>
      </c>
      <c r="C1464" s="120">
        <v>0</v>
      </c>
      <c r="D1464" s="143"/>
    </row>
    <row r="1465" spans="1:4" ht="25.5" x14ac:dyDescent="0.2">
      <c r="A1465" s="141" t="s">
        <v>179</v>
      </c>
      <c r="B1465" s="142" t="s">
        <v>180</v>
      </c>
      <c r="C1465" s="120">
        <v>0</v>
      </c>
      <c r="D1465" s="143"/>
    </row>
    <row r="1466" spans="1:4" x14ac:dyDescent="0.2">
      <c r="A1466" s="141" t="s">
        <v>181</v>
      </c>
      <c r="B1466" s="142" t="s">
        <v>182</v>
      </c>
      <c r="C1466" s="120">
        <v>0</v>
      </c>
      <c r="D1466" s="143"/>
    </row>
    <row r="1467" spans="1:4" ht="25.5" x14ac:dyDescent="0.2">
      <c r="A1467" s="141" t="s">
        <v>183</v>
      </c>
      <c r="B1467" s="142" t="s">
        <v>184</v>
      </c>
      <c r="C1467" s="120">
        <v>0</v>
      </c>
      <c r="D1467" s="143"/>
    </row>
    <row r="1468" spans="1:4" ht="25.5" x14ac:dyDescent="0.2">
      <c r="A1468" s="141" t="s">
        <v>185</v>
      </c>
      <c r="B1468" s="142" t="s">
        <v>186</v>
      </c>
      <c r="C1468" s="120">
        <v>0</v>
      </c>
      <c r="D1468" s="143"/>
    </row>
    <row r="1469" spans="1:4" x14ac:dyDescent="0.2">
      <c r="A1469" s="144"/>
      <c r="B1469" s="145"/>
      <c r="C1469" s="120"/>
      <c r="D1469" s="143"/>
    </row>
    <row r="1470" spans="1:4" x14ac:dyDescent="0.2">
      <c r="A1470" s="139" t="s">
        <v>187</v>
      </c>
      <c r="B1470" s="136" t="s">
        <v>188</v>
      </c>
      <c r="C1470" s="140">
        <f>SUM(C1471:C1474)</f>
        <v>0</v>
      </c>
      <c r="D1470" s="138"/>
    </row>
    <row r="1471" spans="1:4" x14ac:dyDescent="0.2">
      <c r="A1471" s="141" t="s">
        <v>189</v>
      </c>
      <c r="B1471" s="142" t="s">
        <v>190</v>
      </c>
      <c r="C1471" s="120">
        <v>0</v>
      </c>
      <c r="D1471" s="143"/>
    </row>
    <row r="1472" spans="1:4" x14ac:dyDescent="0.2">
      <c r="A1472" s="141" t="s">
        <v>191</v>
      </c>
      <c r="B1472" s="142" t="s">
        <v>192</v>
      </c>
      <c r="C1472" s="120">
        <v>0</v>
      </c>
      <c r="D1472" s="143"/>
    </row>
    <row r="1473" spans="1:4" x14ac:dyDescent="0.2">
      <c r="A1473" s="141" t="s">
        <v>193</v>
      </c>
      <c r="B1473" s="142" t="s">
        <v>194</v>
      </c>
      <c r="C1473" s="120">
        <v>0</v>
      </c>
      <c r="D1473" s="143"/>
    </row>
    <row r="1474" spans="1:4" x14ac:dyDescent="0.2">
      <c r="A1474" s="141" t="s">
        <v>195</v>
      </c>
      <c r="B1474" s="142" t="s">
        <v>196</v>
      </c>
      <c r="C1474" s="120">
        <v>0</v>
      </c>
      <c r="D1474" s="143"/>
    </row>
    <row r="1475" spans="1:4" x14ac:dyDescent="0.2">
      <c r="A1475" s="144"/>
      <c r="B1475" s="145"/>
      <c r="C1475" s="120"/>
      <c r="D1475" s="143"/>
    </row>
    <row r="1476" spans="1:4" x14ac:dyDescent="0.2">
      <c r="A1476" s="139" t="s">
        <v>197</v>
      </c>
      <c r="B1476" s="136" t="s">
        <v>198</v>
      </c>
      <c r="C1476" s="140">
        <f>SUM(C1477:C1482)</f>
        <v>0</v>
      </c>
      <c r="D1476" s="138"/>
    </row>
    <row r="1477" spans="1:4" x14ac:dyDescent="0.2">
      <c r="A1477" s="141" t="s">
        <v>199</v>
      </c>
      <c r="B1477" s="142" t="s">
        <v>200</v>
      </c>
      <c r="C1477" s="120">
        <v>0</v>
      </c>
      <c r="D1477" s="143"/>
    </row>
    <row r="1478" spans="1:4" x14ac:dyDescent="0.2">
      <c r="A1478" s="141" t="s">
        <v>201</v>
      </c>
      <c r="B1478" s="142" t="s">
        <v>202</v>
      </c>
      <c r="C1478" s="120">
        <v>0</v>
      </c>
      <c r="D1478" s="143"/>
    </row>
    <row r="1479" spans="1:4" x14ac:dyDescent="0.2">
      <c r="A1479" s="141" t="s">
        <v>203</v>
      </c>
      <c r="B1479" s="142" t="s">
        <v>204</v>
      </c>
      <c r="C1479" s="120">
        <v>0</v>
      </c>
      <c r="D1479" s="143"/>
    </row>
    <row r="1480" spans="1:4" ht="25.5" x14ac:dyDescent="0.2">
      <c r="A1480" s="141" t="s">
        <v>205</v>
      </c>
      <c r="B1480" s="142" t="s">
        <v>206</v>
      </c>
      <c r="C1480" s="120">
        <v>0</v>
      </c>
      <c r="D1480" s="143"/>
    </row>
    <row r="1481" spans="1:4" x14ac:dyDescent="0.2">
      <c r="A1481" s="141" t="s">
        <v>207</v>
      </c>
      <c r="B1481" s="142" t="s">
        <v>208</v>
      </c>
      <c r="C1481" s="120">
        <v>0</v>
      </c>
      <c r="D1481" s="143"/>
    </row>
    <row r="1482" spans="1:4" x14ac:dyDescent="0.2">
      <c r="A1482" s="141" t="s">
        <v>209</v>
      </c>
      <c r="B1482" s="142" t="s">
        <v>210</v>
      </c>
      <c r="C1482" s="148">
        <v>0</v>
      </c>
      <c r="D1482" s="149"/>
    </row>
    <row r="1483" spans="1:4" x14ac:dyDescent="0.2">
      <c r="A1483" s="150"/>
      <c r="B1483" s="151"/>
      <c r="C1483" s="152"/>
      <c r="D1483" s="130"/>
    </row>
    <row r="1484" spans="1:4" x14ac:dyDescent="0.2">
      <c r="A1484" s="135">
        <v>2</v>
      </c>
      <c r="B1484" s="136" t="s">
        <v>211</v>
      </c>
      <c r="C1484" s="140">
        <f>SUM(C1486+C1493+C1499+C1508+C1512+C1518)</f>
        <v>0</v>
      </c>
      <c r="D1484" s="138"/>
    </row>
    <row r="1485" spans="1:4" x14ac:dyDescent="0.2">
      <c r="A1485" s="135"/>
      <c r="B1485" s="153"/>
      <c r="C1485" s="120"/>
      <c r="D1485" s="143"/>
    </row>
    <row r="1486" spans="1:4" x14ac:dyDescent="0.2">
      <c r="A1486" s="150" t="s">
        <v>212</v>
      </c>
      <c r="B1486" s="136" t="s">
        <v>213</v>
      </c>
      <c r="C1486" s="140">
        <f>SUM(C1487:C1491)</f>
        <v>0</v>
      </c>
      <c r="D1486" s="138"/>
    </row>
    <row r="1487" spans="1:4" x14ac:dyDescent="0.2">
      <c r="A1487" s="141" t="s">
        <v>214</v>
      </c>
      <c r="B1487" s="142" t="s">
        <v>215</v>
      </c>
      <c r="C1487" s="120">
        <v>0</v>
      </c>
      <c r="D1487" s="143"/>
    </row>
    <row r="1488" spans="1:4" x14ac:dyDescent="0.2">
      <c r="A1488" s="141" t="s">
        <v>216</v>
      </c>
      <c r="B1488" s="142" t="s">
        <v>217</v>
      </c>
      <c r="C1488" s="120">
        <v>0</v>
      </c>
      <c r="D1488" s="143"/>
    </row>
    <row r="1489" spans="1:4" x14ac:dyDescent="0.2">
      <c r="A1489" s="141" t="s">
        <v>218</v>
      </c>
      <c r="B1489" s="142" t="s">
        <v>219</v>
      </c>
      <c r="C1489" s="120">
        <v>0</v>
      </c>
      <c r="D1489" s="143"/>
    </row>
    <row r="1490" spans="1:4" x14ac:dyDescent="0.2">
      <c r="A1490" s="141" t="s">
        <v>220</v>
      </c>
      <c r="B1490" s="142" t="s">
        <v>221</v>
      </c>
      <c r="C1490" s="120">
        <v>0</v>
      </c>
      <c r="D1490" s="143"/>
    </row>
    <row r="1491" spans="1:4" x14ac:dyDescent="0.2">
      <c r="A1491" s="141" t="s">
        <v>222</v>
      </c>
      <c r="B1491" s="142" t="s">
        <v>223</v>
      </c>
      <c r="C1491" s="120">
        <v>0</v>
      </c>
      <c r="D1491" s="143"/>
    </row>
    <row r="1492" spans="1:4" x14ac:dyDescent="0.2">
      <c r="A1492" s="154"/>
      <c r="B1492" s="145"/>
      <c r="C1492" s="120"/>
      <c r="D1492" s="143"/>
    </row>
    <row r="1493" spans="1:4" ht="25.5" x14ac:dyDescent="0.2">
      <c r="A1493" s="150" t="s">
        <v>224</v>
      </c>
      <c r="B1493" s="136" t="s">
        <v>225</v>
      </c>
      <c r="C1493" s="140">
        <f>SUM(C1494:C1497)</f>
        <v>0</v>
      </c>
      <c r="D1493" s="138"/>
    </row>
    <row r="1494" spans="1:4" x14ac:dyDescent="0.2">
      <c r="A1494" s="141" t="s">
        <v>226</v>
      </c>
      <c r="B1494" s="142" t="s">
        <v>227</v>
      </c>
      <c r="C1494" s="120">
        <v>0</v>
      </c>
      <c r="D1494" s="143"/>
    </row>
    <row r="1495" spans="1:4" x14ac:dyDescent="0.2">
      <c r="A1495" s="141" t="s">
        <v>228</v>
      </c>
      <c r="B1495" s="142" t="s">
        <v>229</v>
      </c>
      <c r="C1495" s="120">
        <v>0</v>
      </c>
      <c r="D1495" s="143"/>
    </row>
    <row r="1496" spans="1:4" x14ac:dyDescent="0.2">
      <c r="A1496" s="141" t="s">
        <v>230</v>
      </c>
      <c r="B1496" s="142" t="s">
        <v>231</v>
      </c>
      <c r="C1496" s="120">
        <v>0</v>
      </c>
      <c r="D1496" s="143"/>
    </row>
    <row r="1497" spans="1:4" x14ac:dyDescent="0.2">
      <c r="A1497" s="141" t="s">
        <v>232</v>
      </c>
      <c r="B1497" s="142" t="s">
        <v>233</v>
      </c>
      <c r="C1497" s="120">
        <v>0</v>
      </c>
      <c r="D1497" s="143"/>
    </row>
    <row r="1498" spans="1:4" x14ac:dyDescent="0.2">
      <c r="A1498" s="154"/>
      <c r="B1498" s="145"/>
      <c r="C1498" s="120"/>
      <c r="D1498" s="143"/>
    </row>
    <row r="1499" spans="1:4" ht="25.5" x14ac:dyDescent="0.2">
      <c r="A1499" s="150" t="s">
        <v>234</v>
      </c>
      <c r="B1499" s="136" t="s">
        <v>235</v>
      </c>
      <c r="C1499" s="140">
        <f>SUM(C1500:C1506)</f>
        <v>0</v>
      </c>
      <c r="D1499" s="138"/>
    </row>
    <row r="1500" spans="1:4" x14ac:dyDescent="0.2">
      <c r="A1500" s="141" t="s">
        <v>236</v>
      </c>
      <c r="B1500" s="142" t="s">
        <v>237</v>
      </c>
      <c r="C1500" s="120">
        <v>0</v>
      </c>
      <c r="D1500" s="143"/>
    </row>
    <row r="1501" spans="1:4" ht="25.5" x14ac:dyDescent="0.2">
      <c r="A1501" s="141" t="s">
        <v>238</v>
      </c>
      <c r="B1501" s="142" t="s">
        <v>239</v>
      </c>
      <c r="C1501" s="120">
        <v>0</v>
      </c>
      <c r="D1501" s="143"/>
    </row>
    <row r="1502" spans="1:4" x14ac:dyDescent="0.2">
      <c r="A1502" s="141" t="s">
        <v>240</v>
      </c>
      <c r="B1502" s="142" t="s">
        <v>241</v>
      </c>
      <c r="C1502" s="120">
        <v>0</v>
      </c>
      <c r="D1502" s="143"/>
    </row>
    <row r="1503" spans="1:4" ht="25.5" x14ac:dyDescent="0.2">
      <c r="A1503" s="141" t="s">
        <v>242</v>
      </c>
      <c r="B1503" s="142" t="s">
        <v>243</v>
      </c>
      <c r="C1503" s="120">
        <v>0</v>
      </c>
      <c r="D1503" s="143"/>
    </row>
    <row r="1504" spans="1:4" x14ac:dyDescent="0.2">
      <c r="A1504" s="141" t="s">
        <v>244</v>
      </c>
      <c r="B1504" s="142" t="s">
        <v>245</v>
      </c>
      <c r="C1504" s="120">
        <v>0</v>
      </c>
      <c r="D1504" s="143"/>
    </row>
    <row r="1505" spans="1:4" x14ac:dyDescent="0.2">
      <c r="A1505" s="141" t="s">
        <v>246</v>
      </c>
      <c r="B1505" s="142" t="s">
        <v>247</v>
      </c>
      <c r="C1505" s="120">
        <v>0</v>
      </c>
      <c r="D1505" s="143"/>
    </row>
    <row r="1506" spans="1:4" ht="25.5" x14ac:dyDescent="0.2">
      <c r="A1506" s="141" t="s">
        <v>248</v>
      </c>
      <c r="B1506" s="142" t="s">
        <v>249</v>
      </c>
      <c r="C1506" s="120">
        <v>0</v>
      </c>
      <c r="D1506" s="143"/>
    </row>
    <row r="1507" spans="1:4" x14ac:dyDescent="0.2">
      <c r="A1507" s="154"/>
      <c r="B1507" s="145"/>
      <c r="C1507" s="120"/>
      <c r="D1507" s="143"/>
    </row>
    <row r="1508" spans="1:4" ht="25.5" x14ac:dyDescent="0.2">
      <c r="A1508" s="150" t="s">
        <v>250</v>
      </c>
      <c r="B1508" s="136" t="s">
        <v>251</v>
      </c>
      <c r="C1508" s="140">
        <f>SUM(C1509:C1510)</f>
        <v>0</v>
      </c>
      <c r="D1508" s="138"/>
    </row>
    <row r="1509" spans="1:4" x14ac:dyDescent="0.2">
      <c r="A1509" s="141" t="s">
        <v>252</v>
      </c>
      <c r="B1509" s="142" t="s">
        <v>253</v>
      </c>
      <c r="C1509" s="120">
        <v>0</v>
      </c>
      <c r="D1509" s="143"/>
    </row>
    <row r="1510" spans="1:4" x14ac:dyDescent="0.2">
      <c r="A1510" s="141" t="s">
        <v>254</v>
      </c>
      <c r="B1510" s="142" t="s">
        <v>255</v>
      </c>
      <c r="C1510" s="120">
        <v>0</v>
      </c>
      <c r="D1510" s="143"/>
    </row>
    <row r="1511" spans="1:4" x14ac:dyDescent="0.2">
      <c r="A1511" s="154"/>
      <c r="B1511" s="145"/>
      <c r="C1511" s="120"/>
      <c r="D1511" s="143"/>
    </row>
    <row r="1512" spans="1:4" ht="25.5" x14ac:dyDescent="0.2">
      <c r="A1512" s="150" t="s">
        <v>256</v>
      </c>
      <c r="B1512" s="136" t="s">
        <v>257</v>
      </c>
      <c r="C1512" s="140">
        <f>SUM(C1513:C1516)</f>
        <v>0</v>
      </c>
      <c r="D1512" s="138"/>
    </row>
    <row r="1513" spans="1:4" x14ac:dyDescent="0.2">
      <c r="A1513" s="141" t="s">
        <v>258</v>
      </c>
      <c r="B1513" s="142" t="s">
        <v>259</v>
      </c>
      <c r="C1513" s="120">
        <v>0</v>
      </c>
      <c r="D1513" s="143"/>
    </row>
    <row r="1514" spans="1:4" x14ac:dyDescent="0.2">
      <c r="A1514" s="141" t="s">
        <v>260</v>
      </c>
      <c r="B1514" s="142" t="s">
        <v>261</v>
      </c>
      <c r="C1514" s="120">
        <v>0</v>
      </c>
      <c r="D1514" s="143"/>
    </row>
    <row r="1515" spans="1:4" x14ac:dyDescent="0.2">
      <c r="A1515" s="141" t="s">
        <v>262</v>
      </c>
      <c r="B1515" s="142" t="s">
        <v>263</v>
      </c>
      <c r="C1515" s="120">
        <v>0</v>
      </c>
      <c r="D1515" s="143"/>
    </row>
    <row r="1516" spans="1:4" ht="25.5" x14ac:dyDescent="0.2">
      <c r="A1516" s="141" t="s">
        <v>264</v>
      </c>
      <c r="B1516" s="142" t="s">
        <v>265</v>
      </c>
      <c r="C1516" s="120">
        <v>0</v>
      </c>
      <c r="D1516" s="143"/>
    </row>
    <row r="1517" spans="1:4" x14ac:dyDescent="0.2">
      <c r="A1517" s="154"/>
      <c r="B1517" s="145"/>
      <c r="C1517" s="120"/>
      <c r="D1517" s="143"/>
    </row>
    <row r="1518" spans="1:4" ht="25.5" x14ac:dyDescent="0.2">
      <c r="A1518" s="150" t="s">
        <v>266</v>
      </c>
      <c r="B1518" s="136" t="s">
        <v>267</v>
      </c>
      <c r="C1518" s="140">
        <f>SUM(C1519:C1526)</f>
        <v>0</v>
      </c>
      <c r="D1518" s="138"/>
    </row>
    <row r="1519" spans="1:4" x14ac:dyDescent="0.2">
      <c r="A1519" s="141" t="s">
        <v>268</v>
      </c>
      <c r="B1519" s="142" t="s">
        <v>269</v>
      </c>
      <c r="C1519" s="120"/>
      <c r="D1519" s="143"/>
    </row>
    <row r="1520" spans="1:4" ht="25.5" x14ac:dyDescent="0.2">
      <c r="A1520" s="141" t="s">
        <v>270</v>
      </c>
      <c r="B1520" s="142" t="s">
        <v>271</v>
      </c>
      <c r="C1520" s="120">
        <v>0</v>
      </c>
      <c r="D1520" s="143"/>
    </row>
    <row r="1521" spans="1:4" x14ac:dyDescent="0.2">
      <c r="A1521" s="141" t="s">
        <v>272</v>
      </c>
      <c r="B1521" s="142" t="s">
        <v>273</v>
      </c>
      <c r="C1521" s="120">
        <v>0</v>
      </c>
      <c r="D1521" s="143"/>
    </row>
    <row r="1522" spans="1:4" x14ac:dyDescent="0.2">
      <c r="A1522" s="141" t="s">
        <v>274</v>
      </c>
      <c r="B1522" s="142" t="s">
        <v>275</v>
      </c>
      <c r="C1522" s="120">
        <v>0</v>
      </c>
      <c r="D1522" s="143"/>
    </row>
    <row r="1523" spans="1:4" x14ac:dyDescent="0.2">
      <c r="A1523" s="141" t="s">
        <v>276</v>
      </c>
      <c r="B1523" s="142" t="s">
        <v>277</v>
      </c>
      <c r="C1523" s="120">
        <v>0</v>
      </c>
      <c r="D1523" s="143"/>
    </row>
    <row r="1524" spans="1:4" ht="25.5" x14ac:dyDescent="0.2">
      <c r="A1524" s="141" t="s">
        <v>278</v>
      </c>
      <c r="B1524" s="142" t="s">
        <v>279</v>
      </c>
      <c r="C1524" s="120">
        <v>0</v>
      </c>
      <c r="D1524" s="143"/>
    </row>
    <row r="1525" spans="1:4" x14ac:dyDescent="0.2">
      <c r="A1525" s="141" t="s">
        <v>280</v>
      </c>
      <c r="B1525" s="142" t="s">
        <v>281</v>
      </c>
      <c r="C1525" s="120">
        <v>0</v>
      </c>
      <c r="D1525" s="143"/>
    </row>
    <row r="1526" spans="1:4" x14ac:dyDescent="0.2">
      <c r="A1526" s="141" t="s">
        <v>282</v>
      </c>
      <c r="B1526" s="142" t="s">
        <v>283</v>
      </c>
      <c r="C1526" s="120">
        <v>0</v>
      </c>
      <c r="D1526" s="143"/>
    </row>
    <row r="1527" spans="1:4" x14ac:dyDescent="0.2">
      <c r="A1527" s="141"/>
      <c r="B1527" s="145"/>
      <c r="C1527" s="120"/>
      <c r="D1527" s="143"/>
    </row>
    <row r="1528" spans="1:4" x14ac:dyDescent="0.2">
      <c r="A1528" s="135">
        <v>5</v>
      </c>
      <c r="B1528" s="155" t="s">
        <v>284</v>
      </c>
      <c r="C1528" s="140">
        <f>SUM(C1530+C1540+C1550+C1555)</f>
        <v>0</v>
      </c>
      <c r="D1528" s="138"/>
    </row>
    <row r="1529" spans="1:4" x14ac:dyDescent="0.2">
      <c r="A1529" s="154"/>
      <c r="B1529" s="145"/>
      <c r="C1529" s="120"/>
      <c r="D1529" s="143"/>
    </row>
    <row r="1530" spans="1:4" x14ac:dyDescent="0.2">
      <c r="A1530" s="156" t="s">
        <v>285</v>
      </c>
      <c r="B1530" s="136" t="s">
        <v>286</v>
      </c>
      <c r="C1530" s="140">
        <f>SUM(C1531:C1538)</f>
        <v>0</v>
      </c>
      <c r="D1530" s="138"/>
    </row>
    <row r="1531" spans="1:4" x14ac:dyDescent="0.2">
      <c r="A1531" s="157" t="s">
        <v>287</v>
      </c>
      <c r="B1531" s="142" t="s">
        <v>288</v>
      </c>
      <c r="C1531" s="120">
        <v>0</v>
      </c>
      <c r="D1531" s="143"/>
    </row>
    <row r="1532" spans="1:4" x14ac:dyDescent="0.2">
      <c r="A1532" s="157" t="s">
        <v>289</v>
      </c>
      <c r="B1532" s="142" t="s">
        <v>290</v>
      </c>
      <c r="C1532" s="120">
        <v>0</v>
      </c>
      <c r="D1532" s="143"/>
    </row>
    <row r="1533" spans="1:4" x14ac:dyDescent="0.2">
      <c r="A1533" s="157" t="s">
        <v>291</v>
      </c>
      <c r="B1533" s="142" t="s">
        <v>292</v>
      </c>
      <c r="C1533" s="120"/>
      <c r="D1533" s="143"/>
    </row>
    <row r="1534" spans="1:4" x14ac:dyDescent="0.2">
      <c r="A1534" s="157" t="s">
        <v>293</v>
      </c>
      <c r="B1534" s="142" t="s">
        <v>294</v>
      </c>
      <c r="C1534" s="120"/>
      <c r="D1534" s="143"/>
    </row>
    <row r="1535" spans="1:4" x14ac:dyDescent="0.2">
      <c r="A1535" s="157" t="s">
        <v>295</v>
      </c>
      <c r="B1535" s="142" t="s">
        <v>296</v>
      </c>
      <c r="C1535" s="120"/>
      <c r="D1535" s="143"/>
    </row>
    <row r="1536" spans="1:4" ht="25.5" x14ac:dyDescent="0.2">
      <c r="A1536" s="157" t="s">
        <v>297</v>
      </c>
      <c r="B1536" s="142" t="s">
        <v>298</v>
      </c>
      <c r="C1536" s="120"/>
      <c r="D1536" s="143"/>
    </row>
    <row r="1537" spans="1:4" ht="25.5" x14ac:dyDescent="0.2">
      <c r="A1537" s="157" t="s">
        <v>299</v>
      </c>
      <c r="B1537" s="142" t="s">
        <v>300</v>
      </c>
      <c r="C1537" s="120"/>
      <c r="D1537" s="143"/>
    </row>
    <row r="1538" spans="1:4" x14ac:dyDescent="0.2">
      <c r="A1538" s="157" t="s">
        <v>301</v>
      </c>
      <c r="B1538" s="142" t="s">
        <v>302</v>
      </c>
      <c r="C1538" s="120">
        <v>0</v>
      </c>
      <c r="D1538" s="143"/>
    </row>
    <row r="1539" spans="1:4" x14ac:dyDescent="0.2">
      <c r="A1539" s="157"/>
      <c r="B1539" s="142"/>
      <c r="C1539" s="120"/>
      <c r="D1539" s="143"/>
    </row>
    <row r="1540" spans="1:4" ht="25.5" x14ac:dyDescent="0.2">
      <c r="A1540" s="156" t="s">
        <v>303</v>
      </c>
      <c r="B1540" s="136" t="s">
        <v>304</v>
      </c>
      <c r="C1540" s="140">
        <f>SUM(C1541:C1548)</f>
        <v>0</v>
      </c>
      <c r="D1540" s="138"/>
    </row>
    <row r="1541" spans="1:4" x14ac:dyDescent="0.2">
      <c r="A1541" s="157" t="s">
        <v>305</v>
      </c>
      <c r="B1541" s="142" t="s">
        <v>306</v>
      </c>
      <c r="C1541" s="120">
        <v>0</v>
      </c>
      <c r="D1541" s="143"/>
    </row>
    <row r="1542" spans="1:4" x14ac:dyDescent="0.2">
      <c r="A1542" s="157" t="s">
        <v>307</v>
      </c>
      <c r="B1542" s="142" t="s">
        <v>308</v>
      </c>
      <c r="C1542" s="120">
        <v>0</v>
      </c>
      <c r="D1542" s="143"/>
    </row>
    <row r="1543" spans="1:4" x14ac:dyDescent="0.2">
      <c r="A1543" s="157" t="s">
        <v>309</v>
      </c>
      <c r="B1543" s="142" t="s">
        <v>310</v>
      </c>
      <c r="C1543" s="120">
        <v>0</v>
      </c>
      <c r="D1543" s="143"/>
    </row>
    <row r="1544" spans="1:4" x14ac:dyDescent="0.2">
      <c r="A1544" s="157" t="s">
        <v>311</v>
      </c>
      <c r="B1544" s="142" t="s">
        <v>312</v>
      </c>
      <c r="C1544" s="120">
        <v>0</v>
      </c>
      <c r="D1544" s="143"/>
    </row>
    <row r="1545" spans="1:4" x14ac:dyDescent="0.2">
      <c r="A1545" s="157" t="s">
        <v>313</v>
      </c>
      <c r="B1545" s="142" t="s">
        <v>314</v>
      </c>
      <c r="C1545" s="120">
        <v>0</v>
      </c>
      <c r="D1545" s="143"/>
    </row>
    <row r="1546" spans="1:4" x14ac:dyDescent="0.2">
      <c r="A1546" s="157" t="s">
        <v>315</v>
      </c>
      <c r="B1546" s="142" t="s">
        <v>316</v>
      </c>
      <c r="C1546" s="120">
        <v>0</v>
      </c>
      <c r="D1546" s="143"/>
    </row>
    <row r="1547" spans="1:4" x14ac:dyDescent="0.2">
      <c r="A1547" s="157" t="s">
        <v>317</v>
      </c>
      <c r="B1547" s="142" t="s">
        <v>318</v>
      </c>
      <c r="C1547" s="120">
        <v>0</v>
      </c>
      <c r="D1547" s="143"/>
    </row>
    <row r="1548" spans="1:4" ht="25.5" x14ac:dyDescent="0.2">
      <c r="A1548" s="157" t="s">
        <v>319</v>
      </c>
      <c r="B1548" s="142" t="s">
        <v>320</v>
      </c>
      <c r="C1548" s="120">
        <v>0</v>
      </c>
      <c r="D1548" s="143"/>
    </row>
    <row r="1549" spans="1:4" x14ac:dyDescent="0.2">
      <c r="A1549" s="157"/>
      <c r="B1549" s="142"/>
      <c r="C1549" s="120"/>
      <c r="D1549" s="143"/>
    </row>
    <row r="1550" spans="1:4" x14ac:dyDescent="0.2">
      <c r="A1550" s="156" t="s">
        <v>321</v>
      </c>
      <c r="B1550" s="136" t="s">
        <v>322</v>
      </c>
      <c r="C1550" s="140">
        <f>SUM(C1551:C1553)</f>
        <v>0</v>
      </c>
      <c r="D1550" s="138"/>
    </row>
    <row r="1551" spans="1:4" x14ac:dyDescent="0.2">
      <c r="A1551" s="157" t="s">
        <v>323</v>
      </c>
      <c r="B1551" s="142" t="s">
        <v>324</v>
      </c>
      <c r="C1551" s="120">
        <v>0</v>
      </c>
      <c r="D1551" s="143"/>
    </row>
    <row r="1552" spans="1:4" x14ac:dyDescent="0.2">
      <c r="A1552" s="157" t="s">
        <v>325</v>
      </c>
      <c r="B1552" s="142" t="s">
        <v>326</v>
      </c>
      <c r="C1552" s="120">
        <v>0</v>
      </c>
      <c r="D1552" s="143"/>
    </row>
    <row r="1553" spans="1:4" x14ac:dyDescent="0.2">
      <c r="A1553" s="157" t="s">
        <v>327</v>
      </c>
      <c r="B1553" s="142" t="s">
        <v>328</v>
      </c>
      <c r="C1553" s="120">
        <v>0</v>
      </c>
      <c r="D1553" s="143"/>
    </row>
    <row r="1554" spans="1:4" x14ac:dyDescent="0.2">
      <c r="A1554" s="157"/>
      <c r="B1554" s="142"/>
      <c r="C1554" s="120"/>
      <c r="D1554" s="143"/>
    </row>
    <row r="1555" spans="1:4" x14ac:dyDescent="0.2">
      <c r="A1555" s="156" t="s">
        <v>329</v>
      </c>
      <c r="B1555" s="136" t="s">
        <v>330</v>
      </c>
      <c r="C1555" s="140">
        <f>SUM(C1556:C1559)</f>
        <v>0</v>
      </c>
      <c r="D1555" s="138"/>
    </row>
    <row r="1556" spans="1:4" x14ac:dyDescent="0.2">
      <c r="A1556" s="157" t="s">
        <v>331</v>
      </c>
      <c r="B1556" s="142" t="s">
        <v>332</v>
      </c>
      <c r="C1556" s="120">
        <v>0</v>
      </c>
      <c r="D1556" s="143"/>
    </row>
    <row r="1557" spans="1:4" x14ac:dyDescent="0.2">
      <c r="A1557" s="157" t="s">
        <v>333</v>
      </c>
      <c r="B1557" s="142" t="s">
        <v>334</v>
      </c>
      <c r="C1557" s="120">
        <v>0</v>
      </c>
      <c r="D1557" s="143"/>
    </row>
    <row r="1558" spans="1:4" x14ac:dyDescent="0.2">
      <c r="A1558" s="157" t="s">
        <v>335</v>
      </c>
      <c r="B1558" s="142" t="s">
        <v>336</v>
      </c>
      <c r="C1558" s="120">
        <v>0</v>
      </c>
      <c r="D1558" s="143"/>
    </row>
    <row r="1559" spans="1:4" x14ac:dyDescent="0.2">
      <c r="A1559" s="157" t="s">
        <v>337</v>
      </c>
      <c r="B1559" s="142" t="s">
        <v>338</v>
      </c>
      <c r="C1559" s="120">
        <v>0</v>
      </c>
      <c r="D1559" s="143"/>
    </row>
    <row r="1560" spans="1:4" x14ac:dyDescent="0.2">
      <c r="A1560" s="125" t="s">
        <v>74</v>
      </c>
      <c r="C1560" s="126"/>
    </row>
    <row r="1561" spans="1:4" ht="39.75" customHeight="1" x14ac:dyDescent="0.2">
      <c r="A1561" s="159" t="str">
        <f>'7. Gestión Institucional '!B68</f>
        <v>RE4.P12 Procesos Concursales ejecutados</v>
      </c>
      <c r="B1561" s="128" t="s">
        <v>75</v>
      </c>
      <c r="C1561" s="120">
        <f>SUM(C1563,C1639,C1683)</f>
        <v>0</v>
      </c>
      <c r="D1561" s="130"/>
    </row>
    <row r="1562" spans="1:4" ht="33" customHeight="1" x14ac:dyDescent="0.2">
      <c r="A1562" s="131" t="s">
        <v>76</v>
      </c>
      <c r="B1562" s="132" t="s">
        <v>77</v>
      </c>
      <c r="C1562" s="133" t="s">
        <v>78</v>
      </c>
      <c r="D1562" s="134" t="s">
        <v>79</v>
      </c>
    </row>
    <row r="1563" spans="1:4" x14ac:dyDescent="0.2">
      <c r="A1563" s="135">
        <v>1</v>
      </c>
      <c r="B1563" s="136" t="s">
        <v>80</v>
      </c>
      <c r="C1563" s="137">
        <f>SUM(C1565,C1572,C1579,C1588,C1597,C1602,C1609,C1614,C1625,C1631)</f>
        <v>0</v>
      </c>
      <c r="D1563" s="138"/>
    </row>
    <row r="1564" spans="1:4" x14ac:dyDescent="0.2">
      <c r="A1564" s="135"/>
      <c r="B1564" s="153"/>
      <c r="C1564" s="140"/>
      <c r="D1564" s="138"/>
    </row>
    <row r="1565" spans="1:4" x14ac:dyDescent="0.2">
      <c r="A1565" s="139" t="s">
        <v>82</v>
      </c>
      <c r="B1565" s="136" t="s">
        <v>83</v>
      </c>
      <c r="C1565" s="140">
        <f>SUM(C1566:C1570)</f>
        <v>0</v>
      </c>
      <c r="D1565" s="138"/>
    </row>
    <row r="1566" spans="1:4" x14ac:dyDescent="0.2">
      <c r="A1566" s="141" t="s">
        <v>84</v>
      </c>
      <c r="B1566" s="142" t="s">
        <v>85</v>
      </c>
      <c r="C1566" s="120">
        <v>0</v>
      </c>
      <c r="D1566" s="143"/>
    </row>
    <row r="1567" spans="1:4" ht="25.5" x14ac:dyDescent="0.2">
      <c r="A1567" s="141" t="s">
        <v>86</v>
      </c>
      <c r="B1567" s="142" t="s">
        <v>87</v>
      </c>
      <c r="C1567" s="120">
        <v>0</v>
      </c>
      <c r="D1567" s="143"/>
    </row>
    <row r="1568" spans="1:4" x14ac:dyDescent="0.2">
      <c r="A1568" s="141" t="s">
        <v>88</v>
      </c>
      <c r="B1568" s="142" t="s">
        <v>89</v>
      </c>
      <c r="C1568" s="120">
        <v>0</v>
      </c>
      <c r="D1568" s="143"/>
    </row>
    <row r="1569" spans="1:4" ht="25.5" x14ac:dyDescent="0.2">
      <c r="A1569" s="141" t="s">
        <v>90</v>
      </c>
      <c r="B1569" s="142" t="s">
        <v>91</v>
      </c>
      <c r="C1569" s="120">
        <v>0</v>
      </c>
      <c r="D1569" s="143"/>
    </row>
    <row r="1570" spans="1:4" x14ac:dyDescent="0.2">
      <c r="A1570" s="141" t="s">
        <v>92</v>
      </c>
      <c r="B1570" s="142" t="s">
        <v>93</v>
      </c>
      <c r="C1570" s="120">
        <v>0</v>
      </c>
      <c r="D1570" s="143"/>
    </row>
    <row r="1571" spans="1:4" x14ac:dyDescent="0.2">
      <c r="A1571" s="144"/>
      <c r="B1571" s="145"/>
      <c r="C1571" s="120"/>
      <c r="D1571" s="143"/>
    </row>
    <row r="1572" spans="1:4" x14ac:dyDescent="0.2">
      <c r="A1572" s="139" t="s">
        <v>94</v>
      </c>
      <c r="B1572" s="136" t="s">
        <v>95</v>
      </c>
      <c r="C1572" s="140">
        <f>SUM(C1573:C1577)</f>
        <v>0</v>
      </c>
      <c r="D1572" s="138"/>
    </row>
    <row r="1573" spans="1:4" x14ac:dyDescent="0.2">
      <c r="A1573" s="141" t="s">
        <v>96</v>
      </c>
      <c r="B1573" s="142" t="s">
        <v>97</v>
      </c>
      <c r="C1573" s="120">
        <v>0</v>
      </c>
      <c r="D1573" s="143"/>
    </row>
    <row r="1574" spans="1:4" x14ac:dyDescent="0.2">
      <c r="A1574" s="141" t="s">
        <v>98</v>
      </c>
      <c r="B1574" s="142" t="s">
        <v>99</v>
      </c>
      <c r="C1574" s="120">
        <v>0</v>
      </c>
      <c r="D1574" s="143"/>
    </row>
    <row r="1575" spans="1:4" x14ac:dyDescent="0.2">
      <c r="A1575" s="141" t="s">
        <v>100</v>
      </c>
      <c r="B1575" s="142" t="s">
        <v>101</v>
      </c>
      <c r="C1575" s="120">
        <v>0</v>
      </c>
      <c r="D1575" s="143"/>
    </row>
    <row r="1576" spans="1:4" x14ac:dyDescent="0.2">
      <c r="A1576" s="141" t="s">
        <v>102</v>
      </c>
      <c r="B1576" s="142" t="s">
        <v>103</v>
      </c>
      <c r="C1576" s="120">
        <v>0</v>
      </c>
      <c r="D1576" s="143"/>
    </row>
    <row r="1577" spans="1:4" x14ac:dyDescent="0.2">
      <c r="A1577" s="141" t="s">
        <v>104</v>
      </c>
      <c r="B1577" s="142" t="s">
        <v>105</v>
      </c>
      <c r="C1577" s="120">
        <v>0</v>
      </c>
      <c r="D1577" s="143"/>
    </row>
    <row r="1578" spans="1:4" x14ac:dyDescent="0.2">
      <c r="A1578" s="144"/>
      <c r="B1578" s="145"/>
      <c r="C1578" s="140"/>
      <c r="D1578" s="138"/>
    </row>
    <row r="1579" spans="1:4" ht="25.5" x14ac:dyDescent="0.2">
      <c r="A1579" s="139" t="s">
        <v>106</v>
      </c>
      <c r="B1579" s="146" t="s">
        <v>107</v>
      </c>
      <c r="C1579" s="140">
        <f>SUM(C1580:C1586)</f>
        <v>0</v>
      </c>
      <c r="D1579" s="138"/>
    </row>
    <row r="1580" spans="1:4" x14ac:dyDescent="0.2">
      <c r="A1580" s="141" t="s">
        <v>108</v>
      </c>
      <c r="B1580" s="142" t="s">
        <v>109</v>
      </c>
      <c r="C1580" s="120">
        <v>0</v>
      </c>
      <c r="D1580" s="143"/>
    </row>
    <row r="1581" spans="1:4" x14ac:dyDescent="0.2">
      <c r="A1581" s="141" t="s">
        <v>110</v>
      </c>
      <c r="B1581" s="142" t="s">
        <v>111</v>
      </c>
      <c r="C1581" s="120">
        <v>0</v>
      </c>
      <c r="D1581" s="143"/>
    </row>
    <row r="1582" spans="1:4" x14ac:dyDescent="0.2">
      <c r="A1582" s="141" t="s">
        <v>112</v>
      </c>
      <c r="B1582" s="142" t="s">
        <v>113</v>
      </c>
      <c r="C1582" s="120"/>
      <c r="D1582" s="143"/>
    </row>
    <row r="1583" spans="1:4" x14ac:dyDescent="0.2">
      <c r="A1583" s="141" t="s">
        <v>114</v>
      </c>
      <c r="B1583" s="142" t="s">
        <v>115</v>
      </c>
      <c r="C1583" s="120">
        <v>0</v>
      </c>
      <c r="D1583" s="143"/>
    </row>
    <row r="1584" spans="1:4" x14ac:dyDescent="0.2">
      <c r="A1584" s="141" t="s">
        <v>116</v>
      </c>
      <c r="B1584" s="142" t="s">
        <v>117</v>
      </c>
      <c r="C1584" s="120">
        <v>0</v>
      </c>
      <c r="D1584" s="143"/>
    </row>
    <row r="1585" spans="1:4" ht="25.5" x14ac:dyDescent="0.2">
      <c r="A1585" s="141" t="s">
        <v>118</v>
      </c>
      <c r="B1585" s="142" t="s">
        <v>119</v>
      </c>
      <c r="C1585" s="120">
        <v>0</v>
      </c>
      <c r="D1585" s="143"/>
    </row>
    <row r="1586" spans="1:4" ht="25.5" x14ac:dyDescent="0.2">
      <c r="A1586" s="141" t="s">
        <v>120</v>
      </c>
      <c r="B1586" s="142" t="s">
        <v>121</v>
      </c>
      <c r="C1586" s="120">
        <v>0</v>
      </c>
      <c r="D1586" s="143"/>
    </row>
    <row r="1587" spans="1:4" x14ac:dyDescent="0.2">
      <c r="A1587" s="144"/>
      <c r="B1587" s="145"/>
      <c r="C1587" s="120"/>
      <c r="D1587" s="143"/>
    </row>
    <row r="1588" spans="1:4" x14ac:dyDescent="0.2">
      <c r="A1588" s="139" t="s">
        <v>122</v>
      </c>
      <c r="B1588" s="136" t="s">
        <v>123</v>
      </c>
      <c r="C1588" s="140">
        <f>SUM(C1589:C1595)</f>
        <v>0</v>
      </c>
      <c r="D1588" s="138"/>
    </row>
    <row r="1589" spans="1:4" x14ac:dyDescent="0.2">
      <c r="A1589" s="141" t="s">
        <v>124</v>
      </c>
      <c r="B1589" s="142" t="s">
        <v>125</v>
      </c>
      <c r="C1589" s="120">
        <v>0</v>
      </c>
      <c r="D1589" s="143"/>
    </row>
    <row r="1590" spans="1:4" x14ac:dyDescent="0.2">
      <c r="A1590" s="141" t="s">
        <v>126</v>
      </c>
      <c r="B1590" s="142" t="s">
        <v>127</v>
      </c>
      <c r="C1590" s="120">
        <v>0</v>
      </c>
      <c r="D1590" s="143"/>
    </row>
    <row r="1591" spans="1:4" x14ac:dyDescent="0.2">
      <c r="A1591" s="141" t="s">
        <v>128</v>
      </c>
      <c r="B1591" s="142" t="s">
        <v>129</v>
      </c>
      <c r="C1591" s="120">
        <v>0</v>
      </c>
      <c r="D1591" s="143"/>
    </row>
    <row r="1592" spans="1:4" ht="25.5" x14ac:dyDescent="0.2">
      <c r="A1592" s="141" t="s">
        <v>130</v>
      </c>
      <c r="B1592" s="142" t="s">
        <v>131</v>
      </c>
      <c r="C1592" s="120">
        <v>0</v>
      </c>
      <c r="D1592" s="143"/>
    </row>
    <row r="1593" spans="1:4" ht="25.5" x14ac:dyDescent="0.2">
      <c r="A1593" s="141" t="s">
        <v>132</v>
      </c>
      <c r="B1593" s="142" t="s">
        <v>133</v>
      </c>
      <c r="C1593" s="120">
        <v>0</v>
      </c>
      <c r="D1593" s="143"/>
    </row>
    <row r="1594" spans="1:4" x14ac:dyDescent="0.2">
      <c r="A1594" s="141" t="s">
        <v>134</v>
      </c>
      <c r="B1594" s="142" t="s">
        <v>135</v>
      </c>
      <c r="C1594" s="120">
        <v>0</v>
      </c>
      <c r="D1594" s="143"/>
    </row>
    <row r="1595" spans="1:4" x14ac:dyDescent="0.2">
      <c r="A1595" s="141" t="s">
        <v>136</v>
      </c>
      <c r="B1595" s="142" t="s">
        <v>137</v>
      </c>
      <c r="C1595" s="120"/>
      <c r="D1595" s="143"/>
    </row>
    <row r="1596" spans="1:4" x14ac:dyDescent="0.2">
      <c r="A1596" s="144"/>
      <c r="B1596" s="145"/>
      <c r="C1596" s="120"/>
      <c r="D1596" s="143"/>
    </row>
    <row r="1597" spans="1:4" x14ac:dyDescent="0.2">
      <c r="A1597" s="139" t="s">
        <v>138</v>
      </c>
      <c r="B1597" s="136" t="s">
        <v>139</v>
      </c>
      <c r="C1597" s="140">
        <f>SUM(C1598++C1599+C1600)</f>
        <v>0</v>
      </c>
      <c r="D1597" s="138"/>
    </row>
    <row r="1598" spans="1:4" x14ac:dyDescent="0.2">
      <c r="A1598" s="141" t="s">
        <v>140</v>
      </c>
      <c r="B1598" s="142" t="s">
        <v>141</v>
      </c>
      <c r="C1598" s="120">
        <v>0</v>
      </c>
      <c r="D1598" s="143"/>
    </row>
    <row r="1599" spans="1:4" x14ac:dyDescent="0.2">
      <c r="A1599" s="141" t="s">
        <v>142</v>
      </c>
      <c r="B1599" s="142" t="s">
        <v>143</v>
      </c>
      <c r="C1599" s="120">
        <v>0</v>
      </c>
      <c r="D1599" s="143"/>
    </row>
    <row r="1600" spans="1:4" x14ac:dyDescent="0.2">
      <c r="A1600" s="141" t="s">
        <v>144</v>
      </c>
      <c r="B1600" s="142" t="s">
        <v>145</v>
      </c>
      <c r="C1600" s="120">
        <v>0</v>
      </c>
      <c r="D1600" s="143"/>
    </row>
    <row r="1601" spans="1:4" x14ac:dyDescent="0.2">
      <c r="A1601" s="144"/>
      <c r="B1601" s="145"/>
      <c r="C1601" s="120"/>
      <c r="D1601" s="143"/>
    </row>
    <row r="1602" spans="1:4" ht="25.5" x14ac:dyDescent="0.2">
      <c r="A1602" s="139" t="s">
        <v>146</v>
      </c>
      <c r="B1602" s="136" t="s">
        <v>147</v>
      </c>
      <c r="C1602" s="140">
        <f>SUM(C1603+C1606+C1607)</f>
        <v>0</v>
      </c>
      <c r="D1602" s="138"/>
    </row>
    <row r="1603" spans="1:4" x14ac:dyDescent="0.2">
      <c r="A1603" s="141" t="s">
        <v>148</v>
      </c>
      <c r="B1603" s="145" t="s">
        <v>149</v>
      </c>
      <c r="C1603" s="140">
        <f>SUM(C1604:C1605)</f>
        <v>0</v>
      </c>
      <c r="D1603" s="138"/>
    </row>
    <row r="1604" spans="1:4" x14ac:dyDescent="0.2">
      <c r="A1604" s="144" t="s">
        <v>150</v>
      </c>
      <c r="B1604" s="145" t="s">
        <v>151</v>
      </c>
      <c r="C1604" s="120">
        <v>0</v>
      </c>
      <c r="D1604" s="143"/>
    </row>
    <row r="1605" spans="1:4" ht="25.5" x14ac:dyDescent="0.2">
      <c r="A1605" s="144" t="s">
        <v>152</v>
      </c>
      <c r="B1605" s="145" t="s">
        <v>153</v>
      </c>
      <c r="C1605" s="120">
        <v>0</v>
      </c>
      <c r="D1605" s="143"/>
    </row>
    <row r="1606" spans="1:4" x14ac:dyDescent="0.2">
      <c r="A1606" s="141" t="s">
        <v>154</v>
      </c>
      <c r="B1606" s="142" t="s">
        <v>155</v>
      </c>
      <c r="C1606" s="120">
        <v>0</v>
      </c>
      <c r="D1606" s="143"/>
    </row>
    <row r="1607" spans="1:4" x14ac:dyDescent="0.2">
      <c r="A1607" s="141" t="s">
        <v>156</v>
      </c>
      <c r="B1607" s="142" t="s">
        <v>157</v>
      </c>
      <c r="C1607" s="120">
        <v>0</v>
      </c>
      <c r="D1607" s="143"/>
    </row>
    <row r="1608" spans="1:4" x14ac:dyDescent="0.2">
      <c r="A1608" s="144"/>
      <c r="B1608" s="145"/>
      <c r="C1608" s="120"/>
      <c r="D1608" s="143"/>
    </row>
    <row r="1609" spans="1:4" x14ac:dyDescent="0.2">
      <c r="A1609" s="139" t="s">
        <v>158</v>
      </c>
      <c r="B1609" s="136" t="s">
        <v>159</v>
      </c>
      <c r="C1609" s="137" t="s">
        <v>160</v>
      </c>
      <c r="D1609" s="138"/>
    </row>
    <row r="1610" spans="1:4" x14ac:dyDescent="0.2">
      <c r="A1610" s="141" t="s">
        <v>161</v>
      </c>
      <c r="B1610" s="142" t="s">
        <v>162</v>
      </c>
      <c r="C1610" s="147" t="s">
        <v>160</v>
      </c>
      <c r="D1610" s="143"/>
    </row>
    <row r="1611" spans="1:4" x14ac:dyDescent="0.2">
      <c r="A1611" s="141" t="s">
        <v>163</v>
      </c>
      <c r="B1611" s="142" t="s">
        <v>164</v>
      </c>
      <c r="C1611" s="120">
        <v>0</v>
      </c>
      <c r="D1611" s="143"/>
    </row>
    <row r="1612" spans="1:4" x14ac:dyDescent="0.2">
      <c r="A1612" s="141" t="s">
        <v>165</v>
      </c>
      <c r="B1612" s="142" t="s">
        <v>166</v>
      </c>
      <c r="C1612" s="120">
        <v>0</v>
      </c>
      <c r="D1612" s="143"/>
    </row>
    <row r="1613" spans="1:4" x14ac:dyDescent="0.2">
      <c r="A1613" s="144"/>
      <c r="B1613" s="145"/>
      <c r="C1613" s="120"/>
      <c r="D1613" s="143"/>
    </row>
    <row r="1614" spans="1:4" x14ac:dyDescent="0.2">
      <c r="A1614" s="139" t="s">
        <v>167</v>
      </c>
      <c r="B1614" s="136" t="s">
        <v>168</v>
      </c>
      <c r="C1614" s="140">
        <f>SUM(C1615:C1623)</f>
        <v>0</v>
      </c>
      <c r="D1614" s="138"/>
    </row>
    <row r="1615" spans="1:4" x14ac:dyDescent="0.2">
      <c r="A1615" s="141" t="s">
        <v>169</v>
      </c>
      <c r="B1615" s="142" t="s">
        <v>170</v>
      </c>
      <c r="C1615" s="120">
        <v>0</v>
      </c>
      <c r="D1615" s="143"/>
    </row>
    <row r="1616" spans="1:4" x14ac:dyDescent="0.2">
      <c r="A1616" s="141" t="s">
        <v>171</v>
      </c>
      <c r="B1616" s="142" t="s">
        <v>172</v>
      </c>
      <c r="C1616" s="120">
        <v>0</v>
      </c>
      <c r="D1616" s="143"/>
    </row>
    <row r="1617" spans="1:4" x14ac:dyDescent="0.2">
      <c r="A1617" s="141" t="s">
        <v>173</v>
      </c>
      <c r="B1617" s="142" t="s">
        <v>174</v>
      </c>
      <c r="C1617" s="120">
        <v>0</v>
      </c>
      <c r="D1617" s="143"/>
    </row>
    <row r="1618" spans="1:4" ht="25.5" x14ac:dyDescent="0.2">
      <c r="A1618" s="141" t="s">
        <v>175</v>
      </c>
      <c r="B1618" s="142" t="s">
        <v>176</v>
      </c>
      <c r="C1618" s="120">
        <v>0</v>
      </c>
      <c r="D1618" s="143"/>
    </row>
    <row r="1619" spans="1:4" ht="25.5" x14ac:dyDescent="0.2">
      <c r="A1619" s="141" t="s">
        <v>177</v>
      </c>
      <c r="B1619" s="142" t="s">
        <v>178</v>
      </c>
      <c r="C1619" s="120">
        <v>0</v>
      </c>
      <c r="D1619" s="143"/>
    </row>
    <row r="1620" spans="1:4" ht="25.5" x14ac:dyDescent="0.2">
      <c r="A1620" s="141" t="s">
        <v>179</v>
      </c>
      <c r="B1620" s="142" t="s">
        <v>180</v>
      </c>
      <c r="C1620" s="120">
        <v>0</v>
      </c>
      <c r="D1620" s="143"/>
    </row>
    <row r="1621" spans="1:4" x14ac:dyDescent="0.2">
      <c r="A1621" s="141" t="s">
        <v>181</v>
      </c>
      <c r="B1621" s="142" t="s">
        <v>182</v>
      </c>
      <c r="C1621" s="120">
        <v>0</v>
      </c>
      <c r="D1621" s="143"/>
    </row>
    <row r="1622" spans="1:4" ht="25.5" x14ac:dyDescent="0.2">
      <c r="A1622" s="141" t="s">
        <v>183</v>
      </c>
      <c r="B1622" s="142" t="s">
        <v>184</v>
      </c>
      <c r="C1622" s="120">
        <v>0</v>
      </c>
      <c r="D1622" s="143"/>
    </row>
    <row r="1623" spans="1:4" ht="25.5" x14ac:dyDescent="0.2">
      <c r="A1623" s="141" t="s">
        <v>185</v>
      </c>
      <c r="B1623" s="142" t="s">
        <v>186</v>
      </c>
      <c r="C1623" s="120">
        <v>0</v>
      </c>
      <c r="D1623" s="143"/>
    </row>
    <row r="1624" spans="1:4" x14ac:dyDescent="0.2">
      <c r="A1624" s="144"/>
      <c r="B1624" s="145"/>
      <c r="C1624" s="120"/>
      <c r="D1624" s="143"/>
    </row>
    <row r="1625" spans="1:4" x14ac:dyDescent="0.2">
      <c r="A1625" s="139" t="s">
        <v>187</v>
      </c>
      <c r="B1625" s="136" t="s">
        <v>188</v>
      </c>
      <c r="C1625" s="140">
        <f>SUM(C1626:C1629)</f>
        <v>0</v>
      </c>
      <c r="D1625" s="138"/>
    </row>
    <row r="1626" spans="1:4" x14ac:dyDescent="0.2">
      <c r="A1626" s="141" t="s">
        <v>189</v>
      </c>
      <c r="B1626" s="142" t="s">
        <v>190</v>
      </c>
      <c r="C1626" s="120">
        <v>0</v>
      </c>
      <c r="D1626" s="143"/>
    </row>
    <row r="1627" spans="1:4" x14ac:dyDescent="0.2">
      <c r="A1627" s="141" t="s">
        <v>191</v>
      </c>
      <c r="B1627" s="142" t="s">
        <v>192</v>
      </c>
      <c r="C1627" s="120">
        <v>0</v>
      </c>
      <c r="D1627" s="143"/>
    </row>
    <row r="1628" spans="1:4" x14ac:dyDescent="0.2">
      <c r="A1628" s="141" t="s">
        <v>193</v>
      </c>
      <c r="B1628" s="142" t="s">
        <v>194</v>
      </c>
      <c r="C1628" s="120">
        <v>0</v>
      </c>
      <c r="D1628" s="143"/>
    </row>
    <row r="1629" spans="1:4" x14ac:dyDescent="0.2">
      <c r="A1629" s="141" t="s">
        <v>195</v>
      </c>
      <c r="B1629" s="142" t="s">
        <v>196</v>
      </c>
      <c r="C1629" s="120">
        <v>0</v>
      </c>
      <c r="D1629" s="143"/>
    </row>
    <row r="1630" spans="1:4" x14ac:dyDescent="0.2">
      <c r="A1630" s="144"/>
      <c r="B1630" s="145"/>
      <c r="C1630" s="120"/>
      <c r="D1630" s="143"/>
    </row>
    <row r="1631" spans="1:4" x14ac:dyDescent="0.2">
      <c r="A1631" s="139" t="s">
        <v>197</v>
      </c>
      <c r="B1631" s="136" t="s">
        <v>198</v>
      </c>
      <c r="C1631" s="140">
        <f>SUM(C1632:C1637)</f>
        <v>0</v>
      </c>
      <c r="D1631" s="138"/>
    </row>
    <row r="1632" spans="1:4" x14ac:dyDescent="0.2">
      <c r="A1632" s="141" t="s">
        <v>199</v>
      </c>
      <c r="B1632" s="142" t="s">
        <v>200</v>
      </c>
      <c r="C1632" s="120">
        <v>0</v>
      </c>
      <c r="D1632" s="143"/>
    </row>
    <row r="1633" spans="1:4" x14ac:dyDescent="0.2">
      <c r="A1633" s="141" t="s">
        <v>201</v>
      </c>
      <c r="B1633" s="142" t="s">
        <v>202</v>
      </c>
      <c r="C1633" s="120">
        <v>0</v>
      </c>
      <c r="D1633" s="143"/>
    </row>
    <row r="1634" spans="1:4" x14ac:dyDescent="0.2">
      <c r="A1634" s="141" t="s">
        <v>203</v>
      </c>
      <c r="B1634" s="142" t="s">
        <v>204</v>
      </c>
      <c r="C1634" s="120">
        <v>0</v>
      </c>
      <c r="D1634" s="143"/>
    </row>
    <row r="1635" spans="1:4" ht="25.5" x14ac:dyDescent="0.2">
      <c r="A1635" s="141" t="s">
        <v>205</v>
      </c>
      <c r="B1635" s="142" t="s">
        <v>206</v>
      </c>
      <c r="C1635" s="120">
        <v>0</v>
      </c>
      <c r="D1635" s="143"/>
    </row>
    <row r="1636" spans="1:4" x14ac:dyDescent="0.2">
      <c r="A1636" s="141" t="s">
        <v>207</v>
      </c>
      <c r="B1636" s="142" t="s">
        <v>208</v>
      </c>
      <c r="C1636" s="120">
        <v>0</v>
      </c>
      <c r="D1636" s="143"/>
    </row>
    <row r="1637" spans="1:4" x14ac:dyDescent="0.2">
      <c r="A1637" s="141" t="s">
        <v>209</v>
      </c>
      <c r="B1637" s="142" t="s">
        <v>210</v>
      </c>
      <c r="C1637" s="148">
        <v>0</v>
      </c>
      <c r="D1637" s="149"/>
    </row>
    <row r="1638" spans="1:4" x14ac:dyDescent="0.2">
      <c r="A1638" s="150"/>
      <c r="B1638" s="151"/>
      <c r="C1638" s="152"/>
      <c r="D1638" s="130"/>
    </row>
    <row r="1639" spans="1:4" x14ac:dyDescent="0.2">
      <c r="A1639" s="135">
        <v>2</v>
      </c>
      <c r="B1639" s="136" t="s">
        <v>211</v>
      </c>
      <c r="C1639" s="140">
        <f>SUM(C1641+C1648+C1654+C1663+C1667+C1673)</f>
        <v>0</v>
      </c>
      <c r="D1639" s="138"/>
    </row>
    <row r="1640" spans="1:4" x14ac:dyDescent="0.2">
      <c r="A1640" s="135"/>
      <c r="B1640" s="153"/>
      <c r="C1640" s="120"/>
      <c r="D1640" s="143"/>
    </row>
    <row r="1641" spans="1:4" x14ac:dyDescent="0.2">
      <c r="A1641" s="150" t="s">
        <v>212</v>
      </c>
      <c r="B1641" s="136" t="s">
        <v>213</v>
      </c>
      <c r="C1641" s="140">
        <f>SUM(C1642:C1646)</f>
        <v>0</v>
      </c>
      <c r="D1641" s="138"/>
    </row>
    <row r="1642" spans="1:4" x14ac:dyDescent="0.2">
      <c r="A1642" s="141" t="s">
        <v>214</v>
      </c>
      <c r="B1642" s="142" t="s">
        <v>215</v>
      </c>
      <c r="C1642" s="120">
        <v>0</v>
      </c>
      <c r="D1642" s="143"/>
    </row>
    <row r="1643" spans="1:4" x14ac:dyDescent="0.2">
      <c r="A1643" s="141" t="s">
        <v>216</v>
      </c>
      <c r="B1643" s="142" t="s">
        <v>217</v>
      </c>
      <c r="C1643" s="120">
        <v>0</v>
      </c>
      <c r="D1643" s="143"/>
    </row>
    <row r="1644" spans="1:4" x14ac:dyDescent="0.2">
      <c r="A1644" s="141" t="s">
        <v>218</v>
      </c>
      <c r="B1644" s="142" t="s">
        <v>219</v>
      </c>
      <c r="C1644" s="120">
        <v>0</v>
      </c>
      <c r="D1644" s="143"/>
    </row>
    <row r="1645" spans="1:4" x14ac:dyDescent="0.2">
      <c r="A1645" s="141" t="s">
        <v>220</v>
      </c>
      <c r="B1645" s="142" t="s">
        <v>221</v>
      </c>
      <c r="C1645" s="120">
        <v>0</v>
      </c>
      <c r="D1645" s="143"/>
    </row>
    <row r="1646" spans="1:4" x14ac:dyDescent="0.2">
      <c r="A1646" s="141" t="s">
        <v>222</v>
      </c>
      <c r="B1646" s="142" t="s">
        <v>223</v>
      </c>
      <c r="C1646" s="120">
        <v>0</v>
      </c>
      <c r="D1646" s="143"/>
    </row>
    <row r="1647" spans="1:4" x14ac:dyDescent="0.2">
      <c r="A1647" s="154"/>
      <c r="B1647" s="145"/>
      <c r="C1647" s="120"/>
      <c r="D1647" s="143"/>
    </row>
    <row r="1648" spans="1:4" ht="25.5" x14ac:dyDescent="0.2">
      <c r="A1648" s="150" t="s">
        <v>224</v>
      </c>
      <c r="B1648" s="136" t="s">
        <v>225</v>
      </c>
      <c r="C1648" s="140">
        <f>SUM(C1649:C1652)</f>
        <v>0</v>
      </c>
      <c r="D1648" s="138"/>
    </row>
    <row r="1649" spans="1:4" x14ac:dyDescent="0.2">
      <c r="A1649" s="141" t="s">
        <v>226</v>
      </c>
      <c r="B1649" s="142" t="s">
        <v>227</v>
      </c>
      <c r="C1649" s="120">
        <v>0</v>
      </c>
      <c r="D1649" s="143"/>
    </row>
    <row r="1650" spans="1:4" x14ac:dyDescent="0.2">
      <c r="A1650" s="141" t="s">
        <v>228</v>
      </c>
      <c r="B1650" s="142" t="s">
        <v>229</v>
      </c>
      <c r="C1650" s="120">
        <v>0</v>
      </c>
      <c r="D1650" s="143"/>
    </row>
    <row r="1651" spans="1:4" x14ac:dyDescent="0.2">
      <c r="A1651" s="141" t="s">
        <v>230</v>
      </c>
      <c r="B1651" s="142" t="s">
        <v>231</v>
      </c>
      <c r="C1651" s="120">
        <v>0</v>
      </c>
      <c r="D1651" s="143"/>
    </row>
    <row r="1652" spans="1:4" x14ac:dyDescent="0.2">
      <c r="A1652" s="141" t="s">
        <v>232</v>
      </c>
      <c r="B1652" s="142" t="s">
        <v>233</v>
      </c>
      <c r="C1652" s="120">
        <v>0</v>
      </c>
      <c r="D1652" s="143"/>
    </row>
    <row r="1653" spans="1:4" x14ac:dyDescent="0.2">
      <c r="A1653" s="154"/>
      <c r="B1653" s="145"/>
      <c r="C1653" s="120"/>
      <c r="D1653" s="143"/>
    </row>
    <row r="1654" spans="1:4" ht="25.5" x14ac:dyDescent="0.2">
      <c r="A1654" s="150" t="s">
        <v>234</v>
      </c>
      <c r="B1654" s="136" t="s">
        <v>235</v>
      </c>
      <c r="C1654" s="140">
        <f>SUM(C1655:C1661)</f>
        <v>0</v>
      </c>
      <c r="D1654" s="138"/>
    </row>
    <row r="1655" spans="1:4" x14ac:dyDescent="0.2">
      <c r="A1655" s="141" t="s">
        <v>236</v>
      </c>
      <c r="B1655" s="142" t="s">
        <v>237</v>
      </c>
      <c r="C1655" s="120">
        <v>0</v>
      </c>
      <c r="D1655" s="143"/>
    </row>
    <row r="1656" spans="1:4" ht="25.5" x14ac:dyDescent="0.2">
      <c r="A1656" s="141" t="s">
        <v>238</v>
      </c>
      <c r="B1656" s="142" t="s">
        <v>239</v>
      </c>
      <c r="C1656" s="120">
        <v>0</v>
      </c>
      <c r="D1656" s="143"/>
    </row>
    <row r="1657" spans="1:4" x14ac:dyDescent="0.2">
      <c r="A1657" s="141" t="s">
        <v>240</v>
      </c>
      <c r="B1657" s="142" t="s">
        <v>241</v>
      </c>
      <c r="C1657" s="120">
        <v>0</v>
      </c>
      <c r="D1657" s="143"/>
    </row>
    <row r="1658" spans="1:4" ht="25.5" x14ac:dyDescent="0.2">
      <c r="A1658" s="141" t="s">
        <v>242</v>
      </c>
      <c r="B1658" s="142" t="s">
        <v>243</v>
      </c>
      <c r="C1658" s="120">
        <v>0</v>
      </c>
      <c r="D1658" s="143"/>
    </row>
    <row r="1659" spans="1:4" x14ac:dyDescent="0.2">
      <c r="A1659" s="141" t="s">
        <v>244</v>
      </c>
      <c r="B1659" s="142" t="s">
        <v>245</v>
      </c>
      <c r="C1659" s="120">
        <v>0</v>
      </c>
      <c r="D1659" s="143"/>
    </row>
    <row r="1660" spans="1:4" x14ac:dyDescent="0.2">
      <c r="A1660" s="141" t="s">
        <v>246</v>
      </c>
      <c r="B1660" s="142" t="s">
        <v>247</v>
      </c>
      <c r="C1660" s="120">
        <v>0</v>
      </c>
      <c r="D1660" s="143"/>
    </row>
    <row r="1661" spans="1:4" ht="25.5" x14ac:dyDescent="0.2">
      <c r="A1661" s="141" t="s">
        <v>248</v>
      </c>
      <c r="B1661" s="142" t="s">
        <v>249</v>
      </c>
      <c r="C1661" s="120">
        <v>0</v>
      </c>
      <c r="D1661" s="143"/>
    </row>
    <row r="1662" spans="1:4" x14ac:dyDescent="0.2">
      <c r="A1662" s="154"/>
      <c r="B1662" s="145"/>
      <c r="C1662" s="120"/>
      <c r="D1662" s="143"/>
    </row>
    <row r="1663" spans="1:4" ht="25.5" x14ac:dyDescent="0.2">
      <c r="A1663" s="150" t="s">
        <v>250</v>
      </c>
      <c r="B1663" s="136" t="s">
        <v>251</v>
      </c>
      <c r="C1663" s="140">
        <f>SUM(C1664:C1665)</f>
        <v>0</v>
      </c>
      <c r="D1663" s="138"/>
    </row>
    <row r="1664" spans="1:4" x14ac:dyDescent="0.2">
      <c r="A1664" s="141" t="s">
        <v>252</v>
      </c>
      <c r="B1664" s="142" t="s">
        <v>253</v>
      </c>
      <c r="C1664" s="120">
        <v>0</v>
      </c>
      <c r="D1664" s="143"/>
    </row>
    <row r="1665" spans="1:4" x14ac:dyDescent="0.2">
      <c r="A1665" s="141" t="s">
        <v>254</v>
      </c>
      <c r="B1665" s="142" t="s">
        <v>255</v>
      </c>
      <c r="C1665" s="120">
        <v>0</v>
      </c>
      <c r="D1665" s="143"/>
    </row>
    <row r="1666" spans="1:4" x14ac:dyDescent="0.2">
      <c r="A1666" s="154"/>
      <c r="B1666" s="145"/>
      <c r="C1666" s="120"/>
      <c r="D1666" s="143"/>
    </row>
    <row r="1667" spans="1:4" ht="25.5" x14ac:dyDescent="0.2">
      <c r="A1667" s="150" t="s">
        <v>256</v>
      </c>
      <c r="B1667" s="136" t="s">
        <v>257</v>
      </c>
      <c r="C1667" s="140">
        <f>SUM(C1668:C1671)</f>
        <v>0</v>
      </c>
      <c r="D1667" s="138"/>
    </row>
    <row r="1668" spans="1:4" x14ac:dyDescent="0.2">
      <c r="A1668" s="141" t="s">
        <v>258</v>
      </c>
      <c r="B1668" s="142" t="s">
        <v>259</v>
      </c>
      <c r="C1668" s="120">
        <v>0</v>
      </c>
      <c r="D1668" s="143"/>
    </row>
    <row r="1669" spans="1:4" x14ac:dyDescent="0.2">
      <c r="A1669" s="141" t="s">
        <v>260</v>
      </c>
      <c r="B1669" s="142" t="s">
        <v>261</v>
      </c>
      <c r="C1669" s="120">
        <v>0</v>
      </c>
      <c r="D1669" s="143"/>
    </row>
    <row r="1670" spans="1:4" x14ac:dyDescent="0.2">
      <c r="A1670" s="141" t="s">
        <v>262</v>
      </c>
      <c r="B1670" s="142" t="s">
        <v>263</v>
      </c>
      <c r="C1670" s="120">
        <v>0</v>
      </c>
      <c r="D1670" s="143"/>
    </row>
    <row r="1671" spans="1:4" ht="25.5" x14ac:dyDescent="0.2">
      <c r="A1671" s="141" t="s">
        <v>264</v>
      </c>
      <c r="B1671" s="142" t="s">
        <v>265</v>
      </c>
      <c r="C1671" s="120">
        <v>0</v>
      </c>
      <c r="D1671" s="143"/>
    </row>
    <row r="1672" spans="1:4" x14ac:dyDescent="0.2">
      <c r="A1672" s="154"/>
      <c r="B1672" s="145"/>
      <c r="C1672" s="120"/>
      <c r="D1672" s="143"/>
    </row>
    <row r="1673" spans="1:4" ht="25.5" x14ac:dyDescent="0.2">
      <c r="A1673" s="150" t="s">
        <v>266</v>
      </c>
      <c r="B1673" s="136" t="s">
        <v>267</v>
      </c>
      <c r="C1673" s="140">
        <f>SUM(C1674:C1681)</f>
        <v>0</v>
      </c>
      <c r="D1673" s="138"/>
    </row>
    <row r="1674" spans="1:4" x14ac:dyDescent="0.2">
      <c r="A1674" s="141" t="s">
        <v>268</v>
      </c>
      <c r="B1674" s="142" t="s">
        <v>269</v>
      </c>
      <c r="C1674" s="120"/>
      <c r="D1674" s="143"/>
    </row>
    <row r="1675" spans="1:4" ht="25.5" x14ac:dyDescent="0.2">
      <c r="A1675" s="141" t="s">
        <v>270</v>
      </c>
      <c r="B1675" s="142" t="s">
        <v>271</v>
      </c>
      <c r="C1675" s="120">
        <v>0</v>
      </c>
      <c r="D1675" s="143"/>
    </row>
    <row r="1676" spans="1:4" x14ac:dyDescent="0.2">
      <c r="A1676" s="141" t="s">
        <v>272</v>
      </c>
      <c r="B1676" s="142" t="s">
        <v>273</v>
      </c>
      <c r="C1676" s="120">
        <v>0</v>
      </c>
      <c r="D1676" s="143"/>
    </row>
    <row r="1677" spans="1:4" x14ac:dyDescent="0.2">
      <c r="A1677" s="141" t="s">
        <v>274</v>
      </c>
      <c r="B1677" s="142" t="s">
        <v>275</v>
      </c>
      <c r="C1677" s="120">
        <v>0</v>
      </c>
      <c r="D1677" s="143"/>
    </row>
    <row r="1678" spans="1:4" x14ac:dyDescent="0.2">
      <c r="A1678" s="141" t="s">
        <v>276</v>
      </c>
      <c r="B1678" s="142" t="s">
        <v>277</v>
      </c>
      <c r="C1678" s="120">
        <v>0</v>
      </c>
      <c r="D1678" s="143"/>
    </row>
    <row r="1679" spans="1:4" ht="25.5" x14ac:dyDescent="0.2">
      <c r="A1679" s="141" t="s">
        <v>278</v>
      </c>
      <c r="B1679" s="142" t="s">
        <v>279</v>
      </c>
      <c r="C1679" s="120">
        <v>0</v>
      </c>
      <c r="D1679" s="143"/>
    </row>
    <row r="1680" spans="1:4" x14ac:dyDescent="0.2">
      <c r="A1680" s="141" t="s">
        <v>280</v>
      </c>
      <c r="B1680" s="142" t="s">
        <v>281</v>
      </c>
      <c r="C1680" s="120">
        <v>0</v>
      </c>
      <c r="D1680" s="143"/>
    </row>
    <row r="1681" spans="1:4" x14ac:dyDescent="0.2">
      <c r="A1681" s="141" t="s">
        <v>282</v>
      </c>
      <c r="B1681" s="142" t="s">
        <v>283</v>
      </c>
      <c r="C1681" s="120">
        <v>0</v>
      </c>
      <c r="D1681" s="143"/>
    </row>
    <row r="1682" spans="1:4" x14ac:dyDescent="0.2">
      <c r="A1682" s="141"/>
      <c r="B1682" s="145"/>
      <c r="C1682" s="120"/>
      <c r="D1682" s="143"/>
    </row>
    <row r="1683" spans="1:4" x14ac:dyDescent="0.2">
      <c r="A1683" s="135">
        <v>5</v>
      </c>
      <c r="B1683" s="155" t="s">
        <v>284</v>
      </c>
      <c r="C1683" s="140">
        <f>SUM(C1685+C1695+C1705+C1710)</f>
        <v>0</v>
      </c>
      <c r="D1683" s="138"/>
    </row>
    <row r="1684" spans="1:4" x14ac:dyDescent="0.2">
      <c r="A1684" s="154"/>
      <c r="B1684" s="145"/>
      <c r="C1684" s="120"/>
      <c r="D1684" s="143"/>
    </row>
    <row r="1685" spans="1:4" x14ac:dyDescent="0.2">
      <c r="A1685" s="156" t="s">
        <v>285</v>
      </c>
      <c r="B1685" s="136" t="s">
        <v>286</v>
      </c>
      <c r="C1685" s="140">
        <f>SUM(C1686:C1693)</f>
        <v>0</v>
      </c>
      <c r="D1685" s="138"/>
    </row>
    <row r="1686" spans="1:4" x14ac:dyDescent="0.2">
      <c r="A1686" s="157" t="s">
        <v>287</v>
      </c>
      <c r="B1686" s="142" t="s">
        <v>288</v>
      </c>
      <c r="C1686" s="120">
        <v>0</v>
      </c>
      <c r="D1686" s="143"/>
    </row>
    <row r="1687" spans="1:4" x14ac:dyDescent="0.2">
      <c r="A1687" s="157" t="s">
        <v>289</v>
      </c>
      <c r="B1687" s="142" t="s">
        <v>290</v>
      </c>
      <c r="C1687" s="120">
        <v>0</v>
      </c>
      <c r="D1687" s="143"/>
    </row>
    <row r="1688" spans="1:4" x14ac:dyDescent="0.2">
      <c r="A1688" s="157" t="s">
        <v>291</v>
      </c>
      <c r="B1688" s="142" t="s">
        <v>292</v>
      </c>
      <c r="C1688" s="120"/>
      <c r="D1688" s="143"/>
    </row>
    <row r="1689" spans="1:4" x14ac:dyDescent="0.2">
      <c r="A1689" s="157" t="s">
        <v>293</v>
      </c>
      <c r="B1689" s="142" t="s">
        <v>294</v>
      </c>
      <c r="C1689" s="120"/>
      <c r="D1689" s="143"/>
    </row>
    <row r="1690" spans="1:4" x14ac:dyDescent="0.2">
      <c r="A1690" s="157" t="s">
        <v>295</v>
      </c>
      <c r="B1690" s="142" t="s">
        <v>296</v>
      </c>
      <c r="C1690" s="120"/>
      <c r="D1690" s="143"/>
    </row>
    <row r="1691" spans="1:4" ht="25.5" x14ac:dyDescent="0.2">
      <c r="A1691" s="157" t="s">
        <v>297</v>
      </c>
      <c r="B1691" s="142" t="s">
        <v>298</v>
      </c>
      <c r="C1691" s="120"/>
      <c r="D1691" s="143"/>
    </row>
    <row r="1692" spans="1:4" ht="25.5" x14ac:dyDescent="0.2">
      <c r="A1692" s="157" t="s">
        <v>299</v>
      </c>
      <c r="B1692" s="142" t="s">
        <v>300</v>
      </c>
      <c r="C1692" s="120"/>
      <c r="D1692" s="143"/>
    </row>
    <row r="1693" spans="1:4" x14ac:dyDescent="0.2">
      <c r="A1693" s="157" t="s">
        <v>301</v>
      </c>
      <c r="B1693" s="142" t="s">
        <v>302</v>
      </c>
      <c r="C1693" s="120">
        <v>0</v>
      </c>
      <c r="D1693" s="143"/>
    </row>
    <row r="1694" spans="1:4" x14ac:dyDescent="0.2">
      <c r="A1694" s="157"/>
      <c r="B1694" s="142"/>
      <c r="C1694" s="120"/>
      <c r="D1694" s="143"/>
    </row>
    <row r="1695" spans="1:4" ht="25.5" x14ac:dyDescent="0.2">
      <c r="A1695" s="156" t="s">
        <v>303</v>
      </c>
      <c r="B1695" s="136" t="s">
        <v>304</v>
      </c>
      <c r="C1695" s="140">
        <f>SUM(C1696:C1703)</f>
        <v>0</v>
      </c>
      <c r="D1695" s="138"/>
    </row>
    <row r="1696" spans="1:4" x14ac:dyDescent="0.2">
      <c r="A1696" s="157" t="s">
        <v>305</v>
      </c>
      <c r="B1696" s="142" t="s">
        <v>306</v>
      </c>
      <c r="C1696" s="120">
        <v>0</v>
      </c>
      <c r="D1696" s="143"/>
    </row>
    <row r="1697" spans="1:4" x14ac:dyDescent="0.2">
      <c r="A1697" s="157" t="s">
        <v>307</v>
      </c>
      <c r="B1697" s="142" t="s">
        <v>308</v>
      </c>
      <c r="C1697" s="120">
        <v>0</v>
      </c>
      <c r="D1697" s="143"/>
    </row>
    <row r="1698" spans="1:4" x14ac:dyDescent="0.2">
      <c r="A1698" s="157" t="s">
        <v>309</v>
      </c>
      <c r="B1698" s="142" t="s">
        <v>310</v>
      </c>
      <c r="C1698" s="120">
        <v>0</v>
      </c>
      <c r="D1698" s="143"/>
    </row>
    <row r="1699" spans="1:4" x14ac:dyDescent="0.2">
      <c r="A1699" s="157" t="s">
        <v>311</v>
      </c>
      <c r="B1699" s="142" t="s">
        <v>312</v>
      </c>
      <c r="C1699" s="120">
        <v>0</v>
      </c>
      <c r="D1699" s="143"/>
    </row>
    <row r="1700" spans="1:4" x14ac:dyDescent="0.2">
      <c r="A1700" s="157" t="s">
        <v>313</v>
      </c>
      <c r="B1700" s="142" t="s">
        <v>314</v>
      </c>
      <c r="C1700" s="120">
        <v>0</v>
      </c>
      <c r="D1700" s="143"/>
    </row>
    <row r="1701" spans="1:4" x14ac:dyDescent="0.2">
      <c r="A1701" s="157" t="s">
        <v>315</v>
      </c>
      <c r="B1701" s="142" t="s">
        <v>316</v>
      </c>
      <c r="C1701" s="120">
        <v>0</v>
      </c>
      <c r="D1701" s="143"/>
    </row>
    <row r="1702" spans="1:4" x14ac:dyDescent="0.2">
      <c r="A1702" s="157" t="s">
        <v>317</v>
      </c>
      <c r="B1702" s="142" t="s">
        <v>318</v>
      </c>
      <c r="C1702" s="120">
        <v>0</v>
      </c>
      <c r="D1702" s="143"/>
    </row>
    <row r="1703" spans="1:4" ht="25.5" x14ac:dyDescent="0.2">
      <c r="A1703" s="157" t="s">
        <v>319</v>
      </c>
      <c r="B1703" s="142" t="s">
        <v>320</v>
      </c>
      <c r="C1703" s="120">
        <v>0</v>
      </c>
      <c r="D1703" s="143"/>
    </row>
    <row r="1704" spans="1:4" x14ac:dyDescent="0.2">
      <c r="A1704" s="157"/>
      <c r="B1704" s="142"/>
      <c r="C1704" s="120"/>
      <c r="D1704" s="143"/>
    </row>
    <row r="1705" spans="1:4" x14ac:dyDescent="0.2">
      <c r="A1705" s="156" t="s">
        <v>321</v>
      </c>
      <c r="B1705" s="136" t="s">
        <v>322</v>
      </c>
      <c r="C1705" s="140">
        <f>SUM(C1706:C1708)</f>
        <v>0</v>
      </c>
      <c r="D1705" s="138"/>
    </row>
    <row r="1706" spans="1:4" x14ac:dyDescent="0.2">
      <c r="A1706" s="157" t="s">
        <v>323</v>
      </c>
      <c r="B1706" s="142" t="s">
        <v>324</v>
      </c>
      <c r="C1706" s="120">
        <v>0</v>
      </c>
      <c r="D1706" s="143"/>
    </row>
    <row r="1707" spans="1:4" x14ac:dyDescent="0.2">
      <c r="A1707" s="157" t="s">
        <v>325</v>
      </c>
      <c r="B1707" s="142" t="s">
        <v>326</v>
      </c>
      <c r="C1707" s="120">
        <v>0</v>
      </c>
      <c r="D1707" s="143"/>
    </row>
    <row r="1708" spans="1:4" x14ac:dyDescent="0.2">
      <c r="A1708" s="157" t="s">
        <v>327</v>
      </c>
      <c r="B1708" s="142" t="s">
        <v>328</v>
      </c>
      <c r="C1708" s="120">
        <v>0</v>
      </c>
      <c r="D1708" s="143"/>
    </row>
    <row r="1709" spans="1:4" x14ac:dyDescent="0.2">
      <c r="A1709" s="157"/>
      <c r="B1709" s="142"/>
      <c r="C1709" s="120"/>
      <c r="D1709" s="143"/>
    </row>
    <row r="1710" spans="1:4" x14ac:dyDescent="0.2">
      <c r="A1710" s="156" t="s">
        <v>329</v>
      </c>
      <c r="B1710" s="136" t="s">
        <v>330</v>
      </c>
      <c r="C1710" s="140">
        <f>SUM(C1711:C1714)</f>
        <v>0</v>
      </c>
      <c r="D1710" s="138"/>
    </row>
    <row r="1711" spans="1:4" x14ac:dyDescent="0.2">
      <c r="A1711" s="157" t="s">
        <v>331</v>
      </c>
      <c r="B1711" s="142" t="s">
        <v>332</v>
      </c>
      <c r="C1711" s="120">
        <v>0</v>
      </c>
      <c r="D1711" s="143"/>
    </row>
    <row r="1712" spans="1:4" x14ac:dyDescent="0.2">
      <c r="A1712" s="157" t="s">
        <v>333</v>
      </c>
      <c r="B1712" s="142" t="s">
        <v>334</v>
      </c>
      <c r="C1712" s="120">
        <v>0</v>
      </c>
      <c r="D1712" s="143"/>
    </row>
    <row r="1713" spans="1:4" x14ac:dyDescent="0.2">
      <c r="A1713" s="157" t="s">
        <v>335</v>
      </c>
      <c r="B1713" s="142" t="s">
        <v>336</v>
      </c>
      <c r="C1713" s="120">
        <v>0</v>
      </c>
      <c r="D1713" s="143"/>
    </row>
    <row r="1714" spans="1:4" x14ac:dyDescent="0.2">
      <c r="A1714" s="157" t="s">
        <v>337</v>
      </c>
      <c r="B1714" s="142" t="s">
        <v>338</v>
      </c>
      <c r="C1714" s="120">
        <v>0</v>
      </c>
      <c r="D1714" s="143"/>
    </row>
    <row r="1715" spans="1:4" x14ac:dyDescent="0.2">
      <c r="A1715" s="174"/>
      <c r="B1715" s="174"/>
      <c r="C1715" s="174"/>
      <c r="D1715" s="174"/>
    </row>
    <row r="1716" spans="1:4" ht="38.25" x14ac:dyDescent="0.2">
      <c r="A1716" s="160" t="str">
        <f>'7. Gestión Institucional '!B71</f>
        <v>RE4. P13 Programa Institucional de Mejoramiento de Ambientes Laborales Satisfactorios</v>
      </c>
      <c r="B1716" s="128" t="s">
        <v>75</v>
      </c>
      <c r="C1716" s="120">
        <f>SUM(C1718,C1794,C1838)</f>
        <v>0</v>
      </c>
      <c r="D1716" s="130"/>
    </row>
    <row r="1717" spans="1:4" x14ac:dyDescent="0.2">
      <c r="A1717" s="131" t="s">
        <v>76</v>
      </c>
      <c r="B1717" s="132" t="s">
        <v>77</v>
      </c>
      <c r="C1717" s="133" t="s">
        <v>78</v>
      </c>
      <c r="D1717" s="134" t="s">
        <v>79</v>
      </c>
    </row>
    <row r="1718" spans="1:4" x14ac:dyDescent="0.2">
      <c r="A1718" s="135">
        <v>1</v>
      </c>
      <c r="B1718" s="136" t="s">
        <v>80</v>
      </c>
      <c r="C1718" s="137">
        <f>SUM(C1720,C1727,C1734,C1743,C1752,C1757,C1764,C1769,C1780,C1786)</f>
        <v>0</v>
      </c>
      <c r="D1718" s="138"/>
    </row>
    <row r="1719" spans="1:4" x14ac:dyDescent="0.2">
      <c r="A1719" s="135"/>
      <c r="B1719" s="153"/>
      <c r="C1719" s="140"/>
      <c r="D1719" s="138"/>
    </row>
    <row r="1720" spans="1:4" x14ac:dyDescent="0.2">
      <c r="A1720" s="139" t="s">
        <v>82</v>
      </c>
      <c r="B1720" s="136" t="s">
        <v>83</v>
      </c>
      <c r="C1720" s="140">
        <f>SUM(C1721:C1725)</f>
        <v>0</v>
      </c>
      <c r="D1720" s="138"/>
    </row>
    <row r="1721" spans="1:4" x14ac:dyDescent="0.2">
      <c r="A1721" s="141" t="s">
        <v>84</v>
      </c>
      <c r="B1721" s="142" t="s">
        <v>85</v>
      </c>
      <c r="C1721" s="120">
        <v>0</v>
      </c>
      <c r="D1721" s="143"/>
    </row>
    <row r="1722" spans="1:4" ht="25.5" x14ac:dyDescent="0.2">
      <c r="A1722" s="141" t="s">
        <v>86</v>
      </c>
      <c r="B1722" s="142" t="s">
        <v>87</v>
      </c>
      <c r="C1722" s="120">
        <v>0</v>
      </c>
      <c r="D1722" s="143"/>
    </row>
    <row r="1723" spans="1:4" x14ac:dyDescent="0.2">
      <c r="A1723" s="141" t="s">
        <v>88</v>
      </c>
      <c r="B1723" s="142" t="s">
        <v>89</v>
      </c>
      <c r="C1723" s="120">
        <v>0</v>
      </c>
      <c r="D1723" s="143"/>
    </row>
    <row r="1724" spans="1:4" ht="25.5" x14ac:dyDescent="0.2">
      <c r="A1724" s="141" t="s">
        <v>90</v>
      </c>
      <c r="B1724" s="142" t="s">
        <v>91</v>
      </c>
      <c r="C1724" s="120">
        <v>0</v>
      </c>
      <c r="D1724" s="143"/>
    </row>
    <row r="1725" spans="1:4" x14ac:dyDescent="0.2">
      <c r="A1725" s="141" t="s">
        <v>92</v>
      </c>
      <c r="B1725" s="142" t="s">
        <v>93</v>
      </c>
      <c r="C1725" s="120">
        <v>0</v>
      </c>
      <c r="D1725" s="143"/>
    </row>
    <row r="1726" spans="1:4" x14ac:dyDescent="0.2">
      <c r="A1726" s="144"/>
      <c r="B1726" s="145"/>
      <c r="C1726" s="120"/>
      <c r="D1726" s="143"/>
    </row>
    <row r="1727" spans="1:4" x14ac:dyDescent="0.2">
      <c r="A1727" s="139" t="s">
        <v>94</v>
      </c>
      <c r="B1727" s="136" t="s">
        <v>95</v>
      </c>
      <c r="C1727" s="140">
        <f>SUM(C1728:C1732)</f>
        <v>0</v>
      </c>
      <c r="D1727" s="138"/>
    </row>
    <row r="1728" spans="1:4" x14ac:dyDescent="0.2">
      <c r="A1728" s="141" t="s">
        <v>96</v>
      </c>
      <c r="B1728" s="142" t="s">
        <v>97</v>
      </c>
      <c r="C1728" s="120">
        <v>0</v>
      </c>
      <c r="D1728" s="143"/>
    </row>
    <row r="1729" spans="1:4" x14ac:dyDescent="0.2">
      <c r="A1729" s="141" t="s">
        <v>98</v>
      </c>
      <c r="B1729" s="142" t="s">
        <v>99</v>
      </c>
      <c r="C1729" s="120">
        <v>0</v>
      </c>
      <c r="D1729" s="143"/>
    </row>
    <row r="1730" spans="1:4" x14ac:dyDescent="0.2">
      <c r="A1730" s="141" t="s">
        <v>100</v>
      </c>
      <c r="B1730" s="142" t="s">
        <v>101</v>
      </c>
      <c r="C1730" s="120">
        <v>0</v>
      </c>
      <c r="D1730" s="143"/>
    </row>
    <row r="1731" spans="1:4" x14ac:dyDescent="0.2">
      <c r="A1731" s="141" t="s">
        <v>102</v>
      </c>
      <c r="B1731" s="142" t="s">
        <v>103</v>
      </c>
      <c r="C1731" s="120">
        <v>0</v>
      </c>
      <c r="D1731" s="143"/>
    </row>
    <row r="1732" spans="1:4" x14ac:dyDescent="0.2">
      <c r="A1732" s="141" t="s">
        <v>104</v>
      </c>
      <c r="B1732" s="142" t="s">
        <v>105</v>
      </c>
      <c r="C1732" s="120">
        <v>0</v>
      </c>
      <c r="D1732" s="143"/>
    </row>
    <row r="1733" spans="1:4" x14ac:dyDescent="0.2">
      <c r="A1733" s="144"/>
      <c r="B1733" s="145"/>
      <c r="C1733" s="140"/>
      <c r="D1733" s="138"/>
    </row>
    <row r="1734" spans="1:4" ht="25.5" x14ac:dyDescent="0.2">
      <c r="A1734" s="139" t="s">
        <v>106</v>
      </c>
      <c r="B1734" s="146" t="s">
        <v>107</v>
      </c>
      <c r="C1734" s="140">
        <f>SUM(C1735:C1741)</f>
        <v>0</v>
      </c>
      <c r="D1734" s="138"/>
    </row>
    <row r="1735" spans="1:4" x14ac:dyDescent="0.2">
      <c r="A1735" s="141" t="s">
        <v>108</v>
      </c>
      <c r="B1735" s="142" t="s">
        <v>109</v>
      </c>
      <c r="C1735" s="120">
        <v>0</v>
      </c>
      <c r="D1735" s="143"/>
    </row>
    <row r="1736" spans="1:4" x14ac:dyDescent="0.2">
      <c r="A1736" s="141" t="s">
        <v>110</v>
      </c>
      <c r="B1736" s="142" t="s">
        <v>111</v>
      </c>
      <c r="C1736" s="120">
        <v>0</v>
      </c>
      <c r="D1736" s="143"/>
    </row>
    <row r="1737" spans="1:4" x14ac:dyDescent="0.2">
      <c r="A1737" s="141" t="s">
        <v>112</v>
      </c>
      <c r="B1737" s="142" t="s">
        <v>113</v>
      </c>
      <c r="C1737" s="120"/>
      <c r="D1737" s="143"/>
    </row>
    <row r="1738" spans="1:4" x14ac:dyDescent="0.2">
      <c r="A1738" s="141" t="s">
        <v>114</v>
      </c>
      <c r="B1738" s="142" t="s">
        <v>115</v>
      </c>
      <c r="C1738" s="120">
        <v>0</v>
      </c>
      <c r="D1738" s="143"/>
    </row>
    <row r="1739" spans="1:4" x14ac:dyDescent="0.2">
      <c r="A1739" s="141" t="s">
        <v>116</v>
      </c>
      <c r="B1739" s="142" t="s">
        <v>117</v>
      </c>
      <c r="C1739" s="120">
        <v>0</v>
      </c>
      <c r="D1739" s="143"/>
    </row>
    <row r="1740" spans="1:4" ht="25.5" x14ac:dyDescent="0.2">
      <c r="A1740" s="141" t="s">
        <v>118</v>
      </c>
      <c r="B1740" s="142" t="s">
        <v>119</v>
      </c>
      <c r="C1740" s="120">
        <v>0</v>
      </c>
      <c r="D1740" s="143"/>
    </row>
    <row r="1741" spans="1:4" ht="25.5" x14ac:dyDescent="0.2">
      <c r="A1741" s="141" t="s">
        <v>120</v>
      </c>
      <c r="B1741" s="142" t="s">
        <v>121</v>
      </c>
      <c r="C1741" s="120">
        <v>0</v>
      </c>
      <c r="D1741" s="143"/>
    </row>
    <row r="1742" spans="1:4" x14ac:dyDescent="0.2">
      <c r="A1742" s="144"/>
      <c r="B1742" s="145"/>
      <c r="C1742" s="120"/>
      <c r="D1742" s="143"/>
    </row>
    <row r="1743" spans="1:4" x14ac:dyDescent="0.2">
      <c r="A1743" s="139" t="s">
        <v>122</v>
      </c>
      <c r="B1743" s="136" t="s">
        <v>123</v>
      </c>
      <c r="C1743" s="140">
        <f>SUM(C1744:C1750)</f>
        <v>0</v>
      </c>
      <c r="D1743" s="138"/>
    </row>
    <row r="1744" spans="1:4" x14ac:dyDescent="0.2">
      <c r="A1744" s="141" t="s">
        <v>124</v>
      </c>
      <c r="B1744" s="142" t="s">
        <v>125</v>
      </c>
      <c r="C1744" s="120">
        <v>0</v>
      </c>
      <c r="D1744" s="143"/>
    </row>
    <row r="1745" spans="1:4" x14ac:dyDescent="0.2">
      <c r="A1745" s="141" t="s">
        <v>126</v>
      </c>
      <c r="B1745" s="142" t="s">
        <v>127</v>
      </c>
      <c r="C1745" s="120">
        <v>0</v>
      </c>
      <c r="D1745" s="143"/>
    </row>
    <row r="1746" spans="1:4" x14ac:dyDescent="0.2">
      <c r="A1746" s="141" t="s">
        <v>128</v>
      </c>
      <c r="B1746" s="142" t="s">
        <v>129</v>
      </c>
      <c r="C1746" s="120">
        <v>0</v>
      </c>
      <c r="D1746" s="143"/>
    </row>
    <row r="1747" spans="1:4" ht="25.5" x14ac:dyDescent="0.2">
      <c r="A1747" s="141" t="s">
        <v>130</v>
      </c>
      <c r="B1747" s="142" t="s">
        <v>131</v>
      </c>
      <c r="C1747" s="120">
        <v>0</v>
      </c>
      <c r="D1747" s="143"/>
    </row>
    <row r="1748" spans="1:4" ht="25.5" x14ac:dyDescent="0.2">
      <c r="A1748" s="141" t="s">
        <v>132</v>
      </c>
      <c r="B1748" s="142" t="s">
        <v>133</v>
      </c>
      <c r="C1748" s="120">
        <v>0</v>
      </c>
      <c r="D1748" s="143"/>
    </row>
    <row r="1749" spans="1:4" x14ac:dyDescent="0.2">
      <c r="A1749" s="141" t="s">
        <v>134</v>
      </c>
      <c r="B1749" s="142" t="s">
        <v>135</v>
      </c>
      <c r="C1749" s="120">
        <v>0</v>
      </c>
      <c r="D1749" s="143"/>
    </row>
    <row r="1750" spans="1:4" x14ac:dyDescent="0.2">
      <c r="A1750" s="141" t="s">
        <v>136</v>
      </c>
      <c r="B1750" s="142" t="s">
        <v>137</v>
      </c>
      <c r="C1750" s="120"/>
      <c r="D1750" s="143"/>
    </row>
    <row r="1751" spans="1:4" x14ac:dyDescent="0.2">
      <c r="A1751" s="144"/>
      <c r="B1751" s="145"/>
      <c r="C1751" s="120"/>
      <c r="D1751" s="143"/>
    </row>
    <row r="1752" spans="1:4" x14ac:dyDescent="0.2">
      <c r="A1752" s="139" t="s">
        <v>138</v>
      </c>
      <c r="B1752" s="136" t="s">
        <v>139</v>
      </c>
      <c r="C1752" s="140">
        <f>SUM(C1753++C1754+C1755)</f>
        <v>0</v>
      </c>
      <c r="D1752" s="138"/>
    </row>
    <row r="1753" spans="1:4" x14ac:dyDescent="0.2">
      <c r="A1753" s="141" t="s">
        <v>140</v>
      </c>
      <c r="B1753" s="142" t="s">
        <v>141</v>
      </c>
      <c r="C1753" s="120">
        <v>0</v>
      </c>
      <c r="D1753" s="143"/>
    </row>
    <row r="1754" spans="1:4" x14ac:dyDescent="0.2">
      <c r="A1754" s="141" t="s">
        <v>142</v>
      </c>
      <c r="B1754" s="142" t="s">
        <v>143</v>
      </c>
      <c r="C1754" s="120">
        <v>0</v>
      </c>
      <c r="D1754" s="143"/>
    </row>
    <row r="1755" spans="1:4" x14ac:dyDescent="0.2">
      <c r="A1755" s="141" t="s">
        <v>144</v>
      </c>
      <c r="B1755" s="142" t="s">
        <v>145</v>
      </c>
      <c r="C1755" s="120">
        <v>0</v>
      </c>
      <c r="D1755" s="143"/>
    </row>
    <row r="1756" spans="1:4" x14ac:dyDescent="0.2">
      <c r="A1756" s="144"/>
      <c r="B1756" s="145"/>
      <c r="C1756" s="120"/>
      <c r="D1756" s="143"/>
    </row>
    <row r="1757" spans="1:4" ht="25.5" x14ac:dyDescent="0.2">
      <c r="A1757" s="139" t="s">
        <v>146</v>
      </c>
      <c r="B1757" s="136" t="s">
        <v>147</v>
      </c>
      <c r="C1757" s="140">
        <f>SUM(C1758+C1761+C1762)</f>
        <v>0</v>
      </c>
      <c r="D1757" s="138"/>
    </row>
    <row r="1758" spans="1:4" x14ac:dyDescent="0.2">
      <c r="A1758" s="141" t="s">
        <v>148</v>
      </c>
      <c r="B1758" s="145" t="s">
        <v>149</v>
      </c>
      <c r="C1758" s="140">
        <f>SUM(C1759:C1760)</f>
        <v>0</v>
      </c>
      <c r="D1758" s="138"/>
    </row>
    <row r="1759" spans="1:4" x14ac:dyDescent="0.2">
      <c r="A1759" s="144" t="s">
        <v>150</v>
      </c>
      <c r="B1759" s="145" t="s">
        <v>151</v>
      </c>
      <c r="C1759" s="120">
        <v>0</v>
      </c>
      <c r="D1759" s="143"/>
    </row>
    <row r="1760" spans="1:4" ht="25.5" x14ac:dyDescent="0.2">
      <c r="A1760" s="144" t="s">
        <v>152</v>
      </c>
      <c r="B1760" s="145" t="s">
        <v>153</v>
      </c>
      <c r="C1760" s="120">
        <v>0</v>
      </c>
      <c r="D1760" s="143"/>
    </row>
    <row r="1761" spans="1:4" x14ac:dyDescent="0.2">
      <c r="A1761" s="141" t="s">
        <v>154</v>
      </c>
      <c r="B1761" s="142" t="s">
        <v>155</v>
      </c>
      <c r="C1761" s="120">
        <v>0</v>
      </c>
      <c r="D1761" s="143"/>
    </row>
    <row r="1762" spans="1:4" x14ac:dyDescent="0.2">
      <c r="A1762" s="141" t="s">
        <v>156</v>
      </c>
      <c r="B1762" s="142" t="s">
        <v>157</v>
      </c>
      <c r="C1762" s="120">
        <v>0</v>
      </c>
      <c r="D1762" s="143"/>
    </row>
    <row r="1763" spans="1:4" x14ac:dyDescent="0.2">
      <c r="A1763" s="144"/>
      <c r="B1763" s="145"/>
      <c r="C1763" s="120"/>
      <c r="D1763" s="143"/>
    </row>
    <row r="1764" spans="1:4" x14ac:dyDescent="0.2">
      <c r="A1764" s="139" t="s">
        <v>158</v>
      </c>
      <c r="B1764" s="136" t="s">
        <v>159</v>
      </c>
      <c r="C1764" s="137" t="s">
        <v>160</v>
      </c>
      <c r="D1764" s="138"/>
    </row>
    <row r="1765" spans="1:4" x14ac:dyDescent="0.2">
      <c r="A1765" s="141" t="s">
        <v>161</v>
      </c>
      <c r="B1765" s="142" t="s">
        <v>162</v>
      </c>
      <c r="C1765" s="147" t="s">
        <v>160</v>
      </c>
      <c r="D1765" s="143"/>
    </row>
    <row r="1766" spans="1:4" x14ac:dyDescent="0.2">
      <c r="A1766" s="141" t="s">
        <v>163</v>
      </c>
      <c r="B1766" s="142" t="s">
        <v>164</v>
      </c>
      <c r="C1766" s="120">
        <v>0</v>
      </c>
      <c r="D1766" s="143"/>
    </row>
    <row r="1767" spans="1:4" x14ac:dyDescent="0.2">
      <c r="A1767" s="141" t="s">
        <v>165</v>
      </c>
      <c r="B1767" s="142" t="s">
        <v>166</v>
      </c>
      <c r="C1767" s="120">
        <v>0</v>
      </c>
      <c r="D1767" s="143"/>
    </row>
    <row r="1768" spans="1:4" x14ac:dyDescent="0.2">
      <c r="A1768" s="144"/>
      <c r="B1768" s="145"/>
      <c r="C1768" s="120"/>
      <c r="D1768" s="143"/>
    </row>
    <row r="1769" spans="1:4" x14ac:dyDescent="0.2">
      <c r="A1769" s="139" t="s">
        <v>167</v>
      </c>
      <c r="B1769" s="136" t="s">
        <v>168</v>
      </c>
      <c r="C1769" s="140">
        <f>SUM(C1770:C1778)</f>
        <v>0</v>
      </c>
      <c r="D1769" s="138"/>
    </row>
    <row r="1770" spans="1:4" x14ac:dyDescent="0.2">
      <c r="A1770" s="141" t="s">
        <v>169</v>
      </c>
      <c r="B1770" s="142" t="s">
        <v>170</v>
      </c>
      <c r="C1770" s="120">
        <v>0</v>
      </c>
      <c r="D1770" s="143"/>
    </row>
    <row r="1771" spans="1:4" x14ac:dyDescent="0.2">
      <c r="A1771" s="141" t="s">
        <v>171</v>
      </c>
      <c r="B1771" s="142" t="s">
        <v>172</v>
      </c>
      <c r="C1771" s="120">
        <v>0</v>
      </c>
      <c r="D1771" s="143"/>
    </row>
    <row r="1772" spans="1:4" x14ac:dyDescent="0.2">
      <c r="A1772" s="141" t="s">
        <v>173</v>
      </c>
      <c r="B1772" s="142" t="s">
        <v>174</v>
      </c>
      <c r="C1772" s="120">
        <v>0</v>
      </c>
      <c r="D1772" s="143"/>
    </row>
    <row r="1773" spans="1:4" ht="25.5" x14ac:dyDescent="0.2">
      <c r="A1773" s="141" t="s">
        <v>175</v>
      </c>
      <c r="B1773" s="142" t="s">
        <v>176</v>
      </c>
      <c r="C1773" s="120">
        <v>0</v>
      </c>
      <c r="D1773" s="143"/>
    </row>
    <row r="1774" spans="1:4" ht="25.5" x14ac:dyDescent="0.2">
      <c r="A1774" s="141" t="s">
        <v>177</v>
      </c>
      <c r="B1774" s="142" t="s">
        <v>178</v>
      </c>
      <c r="C1774" s="120">
        <v>0</v>
      </c>
      <c r="D1774" s="143"/>
    </row>
    <row r="1775" spans="1:4" ht="25.5" x14ac:dyDescent="0.2">
      <c r="A1775" s="141" t="s">
        <v>179</v>
      </c>
      <c r="B1775" s="142" t="s">
        <v>180</v>
      </c>
      <c r="C1775" s="120">
        <v>0</v>
      </c>
      <c r="D1775" s="143"/>
    </row>
    <row r="1776" spans="1:4" x14ac:dyDescent="0.2">
      <c r="A1776" s="141" t="s">
        <v>181</v>
      </c>
      <c r="B1776" s="142" t="s">
        <v>182</v>
      </c>
      <c r="C1776" s="120">
        <v>0</v>
      </c>
      <c r="D1776" s="143"/>
    </row>
    <row r="1777" spans="1:4" ht="25.5" x14ac:dyDescent="0.2">
      <c r="A1777" s="141" t="s">
        <v>183</v>
      </c>
      <c r="B1777" s="142" t="s">
        <v>184</v>
      </c>
      <c r="C1777" s="120">
        <v>0</v>
      </c>
      <c r="D1777" s="143"/>
    </row>
    <row r="1778" spans="1:4" ht="25.5" x14ac:dyDescent="0.2">
      <c r="A1778" s="141" t="s">
        <v>185</v>
      </c>
      <c r="B1778" s="142" t="s">
        <v>186</v>
      </c>
      <c r="C1778" s="120">
        <v>0</v>
      </c>
      <c r="D1778" s="143"/>
    </row>
    <row r="1779" spans="1:4" x14ac:dyDescent="0.2">
      <c r="A1779" s="144"/>
      <c r="B1779" s="145"/>
      <c r="C1779" s="120"/>
      <c r="D1779" s="143"/>
    </row>
    <row r="1780" spans="1:4" x14ac:dyDescent="0.2">
      <c r="A1780" s="139" t="s">
        <v>187</v>
      </c>
      <c r="B1780" s="136" t="s">
        <v>188</v>
      </c>
      <c r="C1780" s="140">
        <f>SUM(C1781:C1784)</f>
        <v>0</v>
      </c>
      <c r="D1780" s="138"/>
    </row>
    <row r="1781" spans="1:4" x14ac:dyDescent="0.2">
      <c r="A1781" s="141" t="s">
        <v>189</v>
      </c>
      <c r="B1781" s="142" t="s">
        <v>190</v>
      </c>
      <c r="C1781" s="120">
        <v>0</v>
      </c>
      <c r="D1781" s="143"/>
    </row>
    <row r="1782" spans="1:4" x14ac:dyDescent="0.2">
      <c r="A1782" s="141" t="s">
        <v>191</v>
      </c>
      <c r="B1782" s="142" t="s">
        <v>192</v>
      </c>
      <c r="C1782" s="120">
        <v>0</v>
      </c>
      <c r="D1782" s="143"/>
    </row>
    <row r="1783" spans="1:4" x14ac:dyDescent="0.2">
      <c r="A1783" s="141" t="s">
        <v>193</v>
      </c>
      <c r="B1783" s="142" t="s">
        <v>194</v>
      </c>
      <c r="C1783" s="120">
        <v>0</v>
      </c>
      <c r="D1783" s="143"/>
    </row>
    <row r="1784" spans="1:4" x14ac:dyDescent="0.2">
      <c r="A1784" s="141" t="s">
        <v>195</v>
      </c>
      <c r="B1784" s="142" t="s">
        <v>196</v>
      </c>
      <c r="C1784" s="120">
        <v>0</v>
      </c>
      <c r="D1784" s="143"/>
    </row>
    <row r="1785" spans="1:4" x14ac:dyDescent="0.2">
      <c r="A1785" s="144"/>
      <c r="B1785" s="145"/>
      <c r="C1785" s="120"/>
      <c r="D1785" s="143"/>
    </row>
    <row r="1786" spans="1:4" x14ac:dyDescent="0.2">
      <c r="A1786" s="139" t="s">
        <v>197</v>
      </c>
      <c r="B1786" s="136" t="s">
        <v>198</v>
      </c>
      <c r="C1786" s="140">
        <f>SUM(C1787:C1792)</f>
        <v>0</v>
      </c>
      <c r="D1786" s="138"/>
    </row>
    <row r="1787" spans="1:4" x14ac:dyDescent="0.2">
      <c r="A1787" s="141" t="s">
        <v>199</v>
      </c>
      <c r="B1787" s="142" t="s">
        <v>200</v>
      </c>
      <c r="C1787" s="120">
        <v>0</v>
      </c>
      <c r="D1787" s="143"/>
    </row>
    <row r="1788" spans="1:4" x14ac:dyDescent="0.2">
      <c r="A1788" s="141" t="s">
        <v>201</v>
      </c>
      <c r="B1788" s="142" t="s">
        <v>202</v>
      </c>
      <c r="C1788" s="120">
        <v>0</v>
      </c>
      <c r="D1788" s="143"/>
    </row>
    <row r="1789" spans="1:4" x14ac:dyDescent="0.2">
      <c r="A1789" s="141" t="s">
        <v>203</v>
      </c>
      <c r="B1789" s="142" t="s">
        <v>204</v>
      </c>
      <c r="C1789" s="120">
        <v>0</v>
      </c>
      <c r="D1789" s="143"/>
    </row>
    <row r="1790" spans="1:4" ht="25.5" x14ac:dyDescent="0.2">
      <c r="A1790" s="141" t="s">
        <v>205</v>
      </c>
      <c r="B1790" s="142" t="s">
        <v>206</v>
      </c>
      <c r="C1790" s="120">
        <v>0</v>
      </c>
      <c r="D1790" s="143"/>
    </row>
    <row r="1791" spans="1:4" x14ac:dyDescent="0.2">
      <c r="A1791" s="141" t="s">
        <v>207</v>
      </c>
      <c r="B1791" s="142" t="s">
        <v>208</v>
      </c>
      <c r="C1791" s="120">
        <v>0</v>
      </c>
      <c r="D1791" s="143"/>
    </row>
    <row r="1792" spans="1:4" x14ac:dyDescent="0.2">
      <c r="A1792" s="141" t="s">
        <v>209</v>
      </c>
      <c r="B1792" s="142" t="s">
        <v>210</v>
      </c>
      <c r="C1792" s="148">
        <v>0</v>
      </c>
      <c r="D1792" s="149"/>
    </row>
    <row r="1793" spans="1:4" x14ac:dyDescent="0.2">
      <c r="A1793" s="150"/>
      <c r="B1793" s="151"/>
      <c r="C1793" s="152"/>
      <c r="D1793" s="130"/>
    </row>
    <row r="1794" spans="1:4" x14ac:dyDescent="0.2">
      <c r="A1794" s="135">
        <v>2</v>
      </c>
      <c r="B1794" s="136" t="s">
        <v>211</v>
      </c>
      <c r="C1794" s="140">
        <f>SUM(C1796+C1803+C1809+C1818+C1822+C1828)</f>
        <v>0</v>
      </c>
      <c r="D1794" s="138"/>
    </row>
    <row r="1795" spans="1:4" x14ac:dyDescent="0.2">
      <c r="A1795" s="135"/>
      <c r="B1795" s="153"/>
      <c r="C1795" s="120"/>
      <c r="D1795" s="143"/>
    </row>
    <row r="1796" spans="1:4" x14ac:dyDescent="0.2">
      <c r="A1796" s="150" t="s">
        <v>212</v>
      </c>
      <c r="B1796" s="136" t="s">
        <v>213</v>
      </c>
      <c r="C1796" s="140">
        <f>SUM(C1797:C1801)</f>
        <v>0</v>
      </c>
      <c r="D1796" s="138"/>
    </row>
    <row r="1797" spans="1:4" x14ac:dyDescent="0.2">
      <c r="A1797" s="141" t="s">
        <v>214</v>
      </c>
      <c r="B1797" s="142" t="s">
        <v>215</v>
      </c>
      <c r="C1797" s="120">
        <v>0</v>
      </c>
      <c r="D1797" s="143"/>
    </row>
    <row r="1798" spans="1:4" x14ac:dyDescent="0.2">
      <c r="A1798" s="141" t="s">
        <v>216</v>
      </c>
      <c r="B1798" s="142" t="s">
        <v>217</v>
      </c>
      <c r="C1798" s="120">
        <v>0</v>
      </c>
      <c r="D1798" s="143"/>
    </row>
    <row r="1799" spans="1:4" x14ac:dyDescent="0.2">
      <c r="A1799" s="141" t="s">
        <v>218</v>
      </c>
      <c r="B1799" s="142" t="s">
        <v>219</v>
      </c>
      <c r="C1799" s="120">
        <v>0</v>
      </c>
      <c r="D1799" s="143"/>
    </row>
    <row r="1800" spans="1:4" x14ac:dyDescent="0.2">
      <c r="A1800" s="141" t="s">
        <v>220</v>
      </c>
      <c r="B1800" s="142" t="s">
        <v>221</v>
      </c>
      <c r="C1800" s="120">
        <v>0</v>
      </c>
      <c r="D1800" s="143"/>
    </row>
    <row r="1801" spans="1:4" x14ac:dyDescent="0.2">
      <c r="A1801" s="141" t="s">
        <v>222</v>
      </c>
      <c r="B1801" s="142" t="s">
        <v>223</v>
      </c>
      <c r="C1801" s="120">
        <v>0</v>
      </c>
      <c r="D1801" s="143"/>
    </row>
    <row r="1802" spans="1:4" x14ac:dyDescent="0.2">
      <c r="A1802" s="154"/>
      <c r="B1802" s="145"/>
      <c r="C1802" s="120"/>
      <c r="D1802" s="143"/>
    </row>
    <row r="1803" spans="1:4" ht="25.5" x14ac:dyDescent="0.2">
      <c r="A1803" s="150" t="s">
        <v>224</v>
      </c>
      <c r="B1803" s="136" t="s">
        <v>225</v>
      </c>
      <c r="C1803" s="140">
        <f>SUM(C1804:C1807)</f>
        <v>0</v>
      </c>
      <c r="D1803" s="138"/>
    </row>
    <row r="1804" spans="1:4" x14ac:dyDescent="0.2">
      <c r="A1804" s="141" t="s">
        <v>226</v>
      </c>
      <c r="B1804" s="142" t="s">
        <v>227</v>
      </c>
      <c r="C1804" s="120">
        <v>0</v>
      </c>
      <c r="D1804" s="143"/>
    </row>
    <row r="1805" spans="1:4" x14ac:dyDescent="0.2">
      <c r="A1805" s="141" t="s">
        <v>228</v>
      </c>
      <c r="B1805" s="142" t="s">
        <v>229</v>
      </c>
      <c r="C1805" s="120">
        <v>0</v>
      </c>
      <c r="D1805" s="143"/>
    </row>
    <row r="1806" spans="1:4" x14ac:dyDescent="0.2">
      <c r="A1806" s="141" t="s">
        <v>230</v>
      </c>
      <c r="B1806" s="142" t="s">
        <v>231</v>
      </c>
      <c r="C1806" s="120">
        <v>0</v>
      </c>
      <c r="D1806" s="143"/>
    </row>
    <row r="1807" spans="1:4" x14ac:dyDescent="0.2">
      <c r="A1807" s="141" t="s">
        <v>232</v>
      </c>
      <c r="B1807" s="142" t="s">
        <v>233</v>
      </c>
      <c r="C1807" s="120">
        <v>0</v>
      </c>
      <c r="D1807" s="143"/>
    </row>
    <row r="1808" spans="1:4" x14ac:dyDescent="0.2">
      <c r="A1808" s="154"/>
      <c r="B1808" s="145"/>
      <c r="C1808" s="120"/>
      <c r="D1808" s="143"/>
    </row>
    <row r="1809" spans="1:4" ht="25.5" x14ac:dyDescent="0.2">
      <c r="A1809" s="150" t="s">
        <v>234</v>
      </c>
      <c r="B1809" s="136" t="s">
        <v>235</v>
      </c>
      <c r="C1809" s="140">
        <f>SUM(C1810:C1816)</f>
        <v>0</v>
      </c>
      <c r="D1809" s="138"/>
    </row>
    <row r="1810" spans="1:4" x14ac:dyDescent="0.2">
      <c r="A1810" s="141" t="s">
        <v>236</v>
      </c>
      <c r="B1810" s="142" t="s">
        <v>237</v>
      </c>
      <c r="C1810" s="120">
        <v>0</v>
      </c>
      <c r="D1810" s="143"/>
    </row>
    <row r="1811" spans="1:4" ht="25.5" x14ac:dyDescent="0.2">
      <c r="A1811" s="141" t="s">
        <v>238</v>
      </c>
      <c r="B1811" s="142" t="s">
        <v>239</v>
      </c>
      <c r="C1811" s="120">
        <v>0</v>
      </c>
      <c r="D1811" s="143"/>
    </row>
    <row r="1812" spans="1:4" x14ac:dyDescent="0.2">
      <c r="A1812" s="141" t="s">
        <v>240</v>
      </c>
      <c r="B1812" s="142" t="s">
        <v>241</v>
      </c>
      <c r="C1812" s="120">
        <v>0</v>
      </c>
      <c r="D1812" s="143"/>
    </row>
    <row r="1813" spans="1:4" ht="25.5" x14ac:dyDescent="0.2">
      <c r="A1813" s="141" t="s">
        <v>242</v>
      </c>
      <c r="B1813" s="142" t="s">
        <v>243</v>
      </c>
      <c r="C1813" s="120">
        <v>0</v>
      </c>
      <c r="D1813" s="143"/>
    </row>
    <row r="1814" spans="1:4" x14ac:dyDescent="0.2">
      <c r="A1814" s="141" t="s">
        <v>244</v>
      </c>
      <c r="B1814" s="142" t="s">
        <v>245</v>
      </c>
      <c r="C1814" s="120">
        <v>0</v>
      </c>
      <c r="D1814" s="143"/>
    </row>
    <row r="1815" spans="1:4" x14ac:dyDescent="0.2">
      <c r="A1815" s="141" t="s">
        <v>246</v>
      </c>
      <c r="B1815" s="142" t="s">
        <v>247</v>
      </c>
      <c r="C1815" s="120">
        <v>0</v>
      </c>
      <c r="D1815" s="143"/>
    </row>
    <row r="1816" spans="1:4" ht="25.5" x14ac:dyDescent="0.2">
      <c r="A1816" s="141" t="s">
        <v>248</v>
      </c>
      <c r="B1816" s="142" t="s">
        <v>249</v>
      </c>
      <c r="C1816" s="120">
        <v>0</v>
      </c>
      <c r="D1816" s="143"/>
    </row>
    <row r="1817" spans="1:4" x14ac:dyDescent="0.2">
      <c r="A1817" s="154"/>
      <c r="B1817" s="145"/>
      <c r="C1817" s="120"/>
      <c r="D1817" s="143"/>
    </row>
    <row r="1818" spans="1:4" ht="25.5" x14ac:dyDescent="0.2">
      <c r="A1818" s="150" t="s">
        <v>250</v>
      </c>
      <c r="B1818" s="136" t="s">
        <v>251</v>
      </c>
      <c r="C1818" s="140">
        <f>SUM(C1819:C1820)</f>
        <v>0</v>
      </c>
      <c r="D1818" s="138"/>
    </row>
    <row r="1819" spans="1:4" x14ac:dyDescent="0.2">
      <c r="A1819" s="141" t="s">
        <v>252</v>
      </c>
      <c r="B1819" s="142" t="s">
        <v>253</v>
      </c>
      <c r="C1819" s="120">
        <v>0</v>
      </c>
      <c r="D1819" s="143"/>
    </row>
    <row r="1820" spans="1:4" x14ac:dyDescent="0.2">
      <c r="A1820" s="141" t="s">
        <v>254</v>
      </c>
      <c r="B1820" s="142" t="s">
        <v>255</v>
      </c>
      <c r="C1820" s="120">
        <v>0</v>
      </c>
      <c r="D1820" s="143"/>
    </row>
    <row r="1821" spans="1:4" x14ac:dyDescent="0.2">
      <c r="A1821" s="154"/>
      <c r="B1821" s="145"/>
      <c r="C1821" s="120"/>
      <c r="D1821" s="143"/>
    </row>
    <row r="1822" spans="1:4" ht="25.5" x14ac:dyDescent="0.2">
      <c r="A1822" s="150" t="s">
        <v>256</v>
      </c>
      <c r="B1822" s="136" t="s">
        <v>257</v>
      </c>
      <c r="C1822" s="140">
        <f>SUM(C1823:C1826)</f>
        <v>0</v>
      </c>
      <c r="D1822" s="138"/>
    </row>
    <row r="1823" spans="1:4" x14ac:dyDescent="0.2">
      <c r="A1823" s="141" t="s">
        <v>258</v>
      </c>
      <c r="B1823" s="142" t="s">
        <v>259</v>
      </c>
      <c r="C1823" s="120">
        <v>0</v>
      </c>
      <c r="D1823" s="143"/>
    </row>
    <row r="1824" spans="1:4" x14ac:dyDescent="0.2">
      <c r="A1824" s="141" t="s">
        <v>260</v>
      </c>
      <c r="B1824" s="142" t="s">
        <v>261</v>
      </c>
      <c r="C1824" s="120">
        <v>0</v>
      </c>
      <c r="D1824" s="143"/>
    </row>
    <row r="1825" spans="1:4" x14ac:dyDescent="0.2">
      <c r="A1825" s="141" t="s">
        <v>262</v>
      </c>
      <c r="B1825" s="142" t="s">
        <v>263</v>
      </c>
      <c r="C1825" s="120">
        <v>0</v>
      </c>
      <c r="D1825" s="143"/>
    </row>
    <row r="1826" spans="1:4" ht="25.5" x14ac:dyDescent="0.2">
      <c r="A1826" s="141" t="s">
        <v>264</v>
      </c>
      <c r="B1826" s="142" t="s">
        <v>265</v>
      </c>
      <c r="C1826" s="120">
        <v>0</v>
      </c>
      <c r="D1826" s="143"/>
    </row>
    <row r="1827" spans="1:4" x14ac:dyDescent="0.2">
      <c r="A1827" s="154"/>
      <c r="B1827" s="145"/>
      <c r="C1827" s="120"/>
      <c r="D1827" s="143"/>
    </row>
    <row r="1828" spans="1:4" ht="25.5" x14ac:dyDescent="0.2">
      <c r="A1828" s="150" t="s">
        <v>266</v>
      </c>
      <c r="B1828" s="136" t="s">
        <v>267</v>
      </c>
      <c r="C1828" s="140">
        <f>SUM(C1829:C1836)</f>
        <v>0</v>
      </c>
      <c r="D1828" s="138"/>
    </row>
    <row r="1829" spans="1:4" x14ac:dyDescent="0.2">
      <c r="A1829" s="141" t="s">
        <v>268</v>
      </c>
      <c r="B1829" s="142" t="s">
        <v>269</v>
      </c>
      <c r="C1829" s="120"/>
      <c r="D1829" s="143"/>
    </row>
    <row r="1830" spans="1:4" ht="25.5" x14ac:dyDescent="0.2">
      <c r="A1830" s="141" t="s">
        <v>270</v>
      </c>
      <c r="B1830" s="142" t="s">
        <v>271</v>
      </c>
      <c r="C1830" s="120">
        <v>0</v>
      </c>
      <c r="D1830" s="143"/>
    </row>
    <row r="1831" spans="1:4" x14ac:dyDescent="0.2">
      <c r="A1831" s="141" t="s">
        <v>272</v>
      </c>
      <c r="B1831" s="142" t="s">
        <v>273</v>
      </c>
      <c r="C1831" s="120">
        <v>0</v>
      </c>
      <c r="D1831" s="143"/>
    </row>
    <row r="1832" spans="1:4" x14ac:dyDescent="0.2">
      <c r="A1832" s="141" t="s">
        <v>274</v>
      </c>
      <c r="B1832" s="142" t="s">
        <v>275</v>
      </c>
      <c r="C1832" s="120">
        <v>0</v>
      </c>
      <c r="D1832" s="143"/>
    </row>
    <row r="1833" spans="1:4" x14ac:dyDescent="0.2">
      <c r="A1833" s="141" t="s">
        <v>276</v>
      </c>
      <c r="B1833" s="142" t="s">
        <v>277</v>
      </c>
      <c r="C1833" s="120">
        <v>0</v>
      </c>
      <c r="D1833" s="143"/>
    </row>
    <row r="1834" spans="1:4" ht="25.5" x14ac:dyDescent="0.2">
      <c r="A1834" s="141" t="s">
        <v>278</v>
      </c>
      <c r="B1834" s="142" t="s">
        <v>279</v>
      </c>
      <c r="C1834" s="120">
        <v>0</v>
      </c>
      <c r="D1834" s="143"/>
    </row>
    <row r="1835" spans="1:4" x14ac:dyDescent="0.2">
      <c r="A1835" s="141" t="s">
        <v>280</v>
      </c>
      <c r="B1835" s="142" t="s">
        <v>281</v>
      </c>
      <c r="C1835" s="120">
        <v>0</v>
      </c>
      <c r="D1835" s="143"/>
    </row>
    <row r="1836" spans="1:4" x14ac:dyDescent="0.2">
      <c r="A1836" s="141" t="s">
        <v>282</v>
      </c>
      <c r="B1836" s="142" t="s">
        <v>283</v>
      </c>
      <c r="C1836" s="120">
        <v>0</v>
      </c>
      <c r="D1836" s="143"/>
    </row>
    <row r="1837" spans="1:4" x14ac:dyDescent="0.2">
      <c r="A1837" s="141"/>
      <c r="B1837" s="145"/>
      <c r="C1837" s="120"/>
      <c r="D1837" s="143"/>
    </row>
    <row r="1838" spans="1:4" x14ac:dyDescent="0.2">
      <c r="A1838" s="135">
        <v>5</v>
      </c>
      <c r="B1838" s="155" t="s">
        <v>284</v>
      </c>
      <c r="C1838" s="140">
        <f>SUM(C1840+C1850+C1860+C1865)</f>
        <v>0</v>
      </c>
      <c r="D1838" s="138"/>
    </row>
    <row r="1839" spans="1:4" x14ac:dyDescent="0.2">
      <c r="A1839" s="154"/>
      <c r="B1839" s="145"/>
      <c r="C1839" s="120"/>
      <c r="D1839" s="143"/>
    </row>
    <row r="1840" spans="1:4" x14ac:dyDescent="0.2">
      <c r="A1840" s="156" t="s">
        <v>285</v>
      </c>
      <c r="B1840" s="136" t="s">
        <v>286</v>
      </c>
      <c r="C1840" s="140">
        <f>SUM(C1841:C1848)</f>
        <v>0</v>
      </c>
      <c r="D1840" s="138"/>
    </row>
    <row r="1841" spans="1:4" x14ac:dyDescent="0.2">
      <c r="A1841" s="157" t="s">
        <v>287</v>
      </c>
      <c r="B1841" s="142" t="s">
        <v>288</v>
      </c>
      <c r="C1841" s="120">
        <v>0</v>
      </c>
      <c r="D1841" s="143"/>
    </row>
    <row r="1842" spans="1:4" x14ac:dyDescent="0.2">
      <c r="A1842" s="157" t="s">
        <v>289</v>
      </c>
      <c r="B1842" s="142" t="s">
        <v>290</v>
      </c>
      <c r="C1842" s="120">
        <v>0</v>
      </c>
      <c r="D1842" s="143"/>
    </row>
    <row r="1843" spans="1:4" x14ac:dyDescent="0.2">
      <c r="A1843" s="157" t="s">
        <v>291</v>
      </c>
      <c r="B1843" s="142" t="s">
        <v>292</v>
      </c>
      <c r="C1843" s="120"/>
      <c r="D1843" s="143"/>
    </row>
    <row r="1844" spans="1:4" x14ac:dyDescent="0.2">
      <c r="A1844" s="157" t="s">
        <v>293</v>
      </c>
      <c r="B1844" s="142" t="s">
        <v>294</v>
      </c>
      <c r="C1844" s="120"/>
      <c r="D1844" s="143"/>
    </row>
    <row r="1845" spans="1:4" x14ac:dyDescent="0.2">
      <c r="A1845" s="157" t="s">
        <v>295</v>
      </c>
      <c r="B1845" s="142" t="s">
        <v>296</v>
      </c>
      <c r="C1845" s="120"/>
      <c r="D1845" s="143"/>
    </row>
    <row r="1846" spans="1:4" ht="25.5" x14ac:dyDescent="0.2">
      <c r="A1846" s="157" t="s">
        <v>297</v>
      </c>
      <c r="B1846" s="142" t="s">
        <v>298</v>
      </c>
      <c r="C1846" s="120"/>
      <c r="D1846" s="143"/>
    </row>
    <row r="1847" spans="1:4" ht="25.5" x14ac:dyDescent="0.2">
      <c r="A1847" s="157" t="s">
        <v>299</v>
      </c>
      <c r="B1847" s="142" t="s">
        <v>300</v>
      </c>
      <c r="C1847" s="120"/>
      <c r="D1847" s="143"/>
    </row>
    <row r="1848" spans="1:4" x14ac:dyDescent="0.2">
      <c r="A1848" s="157" t="s">
        <v>301</v>
      </c>
      <c r="B1848" s="142" t="s">
        <v>302</v>
      </c>
      <c r="C1848" s="120">
        <v>0</v>
      </c>
      <c r="D1848" s="143"/>
    </row>
    <row r="1849" spans="1:4" x14ac:dyDescent="0.2">
      <c r="A1849" s="157"/>
      <c r="B1849" s="142"/>
      <c r="C1849" s="120"/>
      <c r="D1849" s="143"/>
    </row>
    <row r="1850" spans="1:4" ht="25.5" x14ac:dyDescent="0.2">
      <c r="A1850" s="156" t="s">
        <v>303</v>
      </c>
      <c r="B1850" s="136" t="s">
        <v>304</v>
      </c>
      <c r="C1850" s="140">
        <f>SUM(C1851:C1858)</f>
        <v>0</v>
      </c>
      <c r="D1850" s="138"/>
    </row>
    <row r="1851" spans="1:4" x14ac:dyDescent="0.2">
      <c r="A1851" s="157" t="s">
        <v>305</v>
      </c>
      <c r="B1851" s="142" t="s">
        <v>306</v>
      </c>
      <c r="C1851" s="120">
        <v>0</v>
      </c>
      <c r="D1851" s="143"/>
    </row>
    <row r="1852" spans="1:4" x14ac:dyDescent="0.2">
      <c r="A1852" s="157" t="s">
        <v>307</v>
      </c>
      <c r="B1852" s="142" t="s">
        <v>308</v>
      </c>
      <c r="C1852" s="120">
        <v>0</v>
      </c>
      <c r="D1852" s="143"/>
    </row>
    <row r="1853" spans="1:4" x14ac:dyDescent="0.2">
      <c r="A1853" s="157" t="s">
        <v>309</v>
      </c>
      <c r="B1853" s="142" t="s">
        <v>310</v>
      </c>
      <c r="C1853" s="120">
        <v>0</v>
      </c>
      <c r="D1853" s="143"/>
    </row>
    <row r="1854" spans="1:4" x14ac:dyDescent="0.2">
      <c r="A1854" s="157" t="s">
        <v>311</v>
      </c>
      <c r="B1854" s="142" t="s">
        <v>312</v>
      </c>
      <c r="C1854" s="120">
        <v>0</v>
      </c>
      <c r="D1854" s="143"/>
    </row>
    <row r="1855" spans="1:4" x14ac:dyDescent="0.2">
      <c r="A1855" s="157" t="s">
        <v>313</v>
      </c>
      <c r="B1855" s="142" t="s">
        <v>314</v>
      </c>
      <c r="C1855" s="120">
        <v>0</v>
      </c>
      <c r="D1855" s="143"/>
    </row>
    <row r="1856" spans="1:4" x14ac:dyDescent="0.2">
      <c r="A1856" s="157" t="s">
        <v>315</v>
      </c>
      <c r="B1856" s="142" t="s">
        <v>316</v>
      </c>
      <c r="C1856" s="120">
        <v>0</v>
      </c>
      <c r="D1856" s="143"/>
    </row>
    <row r="1857" spans="1:4" x14ac:dyDescent="0.2">
      <c r="A1857" s="157" t="s">
        <v>317</v>
      </c>
      <c r="B1857" s="142" t="s">
        <v>318</v>
      </c>
      <c r="C1857" s="120">
        <v>0</v>
      </c>
      <c r="D1857" s="143"/>
    </row>
    <row r="1858" spans="1:4" ht="25.5" x14ac:dyDescent="0.2">
      <c r="A1858" s="157" t="s">
        <v>319</v>
      </c>
      <c r="B1858" s="142" t="s">
        <v>320</v>
      </c>
      <c r="C1858" s="120">
        <v>0</v>
      </c>
      <c r="D1858" s="143"/>
    </row>
    <row r="1859" spans="1:4" x14ac:dyDescent="0.2">
      <c r="A1859" s="157"/>
      <c r="B1859" s="142"/>
      <c r="C1859" s="120"/>
      <c r="D1859" s="143"/>
    </row>
    <row r="1860" spans="1:4" x14ac:dyDescent="0.2">
      <c r="A1860" s="156" t="s">
        <v>321</v>
      </c>
      <c r="B1860" s="136" t="s">
        <v>322</v>
      </c>
      <c r="C1860" s="140">
        <f>SUM(C1861:C1863)</f>
        <v>0</v>
      </c>
      <c r="D1860" s="138"/>
    </row>
    <row r="1861" spans="1:4" x14ac:dyDescent="0.2">
      <c r="A1861" s="157" t="s">
        <v>323</v>
      </c>
      <c r="B1861" s="142" t="s">
        <v>324</v>
      </c>
      <c r="C1861" s="120">
        <v>0</v>
      </c>
      <c r="D1861" s="143"/>
    </row>
    <row r="1862" spans="1:4" x14ac:dyDescent="0.2">
      <c r="A1862" s="157" t="s">
        <v>325</v>
      </c>
      <c r="B1862" s="142" t="s">
        <v>326</v>
      </c>
      <c r="C1862" s="120">
        <v>0</v>
      </c>
      <c r="D1862" s="143"/>
    </row>
    <row r="1863" spans="1:4" x14ac:dyDescent="0.2">
      <c r="A1863" s="157" t="s">
        <v>327</v>
      </c>
      <c r="B1863" s="142" t="s">
        <v>328</v>
      </c>
      <c r="C1863" s="120">
        <v>0</v>
      </c>
      <c r="D1863" s="143"/>
    </row>
    <row r="1864" spans="1:4" x14ac:dyDescent="0.2">
      <c r="A1864" s="157"/>
      <c r="B1864" s="142"/>
      <c r="C1864" s="120"/>
      <c r="D1864" s="143"/>
    </row>
    <row r="1865" spans="1:4" x14ac:dyDescent="0.2">
      <c r="A1865" s="156" t="s">
        <v>329</v>
      </c>
      <c r="B1865" s="136" t="s">
        <v>330</v>
      </c>
      <c r="C1865" s="140">
        <f>SUM(C1866:C1869)</f>
        <v>0</v>
      </c>
      <c r="D1865" s="138"/>
    </row>
    <row r="1866" spans="1:4" x14ac:dyDescent="0.2">
      <c r="A1866" s="157" t="s">
        <v>331</v>
      </c>
      <c r="B1866" s="142" t="s">
        <v>332</v>
      </c>
      <c r="C1866" s="120">
        <v>0</v>
      </c>
      <c r="D1866" s="143"/>
    </row>
    <row r="1867" spans="1:4" x14ac:dyDescent="0.2">
      <c r="A1867" s="157" t="s">
        <v>333</v>
      </c>
      <c r="B1867" s="142" t="s">
        <v>334</v>
      </c>
      <c r="C1867" s="120">
        <v>0</v>
      </c>
      <c r="D1867" s="143"/>
    </row>
    <row r="1868" spans="1:4" x14ac:dyDescent="0.2">
      <c r="A1868" s="157" t="s">
        <v>335</v>
      </c>
      <c r="B1868" s="142" t="s">
        <v>336</v>
      </c>
      <c r="C1868" s="120">
        <v>0</v>
      </c>
      <c r="D1868" s="143"/>
    </row>
    <row r="1869" spans="1:4" x14ac:dyDescent="0.2">
      <c r="A1869" s="157" t="s">
        <v>337</v>
      </c>
      <c r="B1869" s="142" t="s">
        <v>338</v>
      </c>
      <c r="C1869" s="120">
        <v>0</v>
      </c>
      <c r="D1869" s="143"/>
    </row>
    <row r="1870" spans="1:4" x14ac:dyDescent="0.2">
      <c r="A1870" s="174"/>
      <c r="B1870" s="174"/>
      <c r="C1870" s="174"/>
      <c r="D1870" s="174"/>
    </row>
    <row r="1871" spans="1:4" ht="25.5" x14ac:dyDescent="0.2">
      <c r="A1871" s="160" t="str">
        <f>'7. Gestión Institucional '!B77</f>
        <v>RE4. P14 Programa Institucional de Salud Ocupacional desarrollado</v>
      </c>
      <c r="B1871" s="128" t="s">
        <v>75</v>
      </c>
      <c r="C1871" s="120">
        <f>SUM(C1873,C1949,C1993)</f>
        <v>0</v>
      </c>
      <c r="D1871" s="130"/>
    </row>
    <row r="1872" spans="1:4" x14ac:dyDescent="0.2">
      <c r="A1872" s="131" t="s">
        <v>76</v>
      </c>
      <c r="B1872" s="132" t="s">
        <v>77</v>
      </c>
      <c r="C1872" s="133" t="s">
        <v>78</v>
      </c>
      <c r="D1872" s="134" t="s">
        <v>79</v>
      </c>
    </row>
    <row r="1873" spans="1:4" x14ac:dyDescent="0.2">
      <c r="A1873" s="135">
        <v>1</v>
      </c>
      <c r="B1873" s="136" t="s">
        <v>80</v>
      </c>
      <c r="C1873" s="137">
        <f>SUM(C1875,C1882,C1889,C1898,C1907,C1912,C1919,C1924,C1935,C1941)</f>
        <v>0</v>
      </c>
      <c r="D1873" s="138"/>
    </row>
    <row r="1874" spans="1:4" x14ac:dyDescent="0.2">
      <c r="A1874" s="135"/>
      <c r="B1874" s="153"/>
      <c r="C1874" s="140"/>
      <c r="D1874" s="138"/>
    </row>
    <row r="1875" spans="1:4" x14ac:dyDescent="0.2">
      <c r="A1875" s="139" t="s">
        <v>82</v>
      </c>
      <c r="B1875" s="136" t="s">
        <v>83</v>
      </c>
      <c r="C1875" s="140">
        <f>SUM(C1876:C1880)</f>
        <v>0</v>
      </c>
      <c r="D1875" s="138"/>
    </row>
    <row r="1876" spans="1:4" x14ac:dyDescent="0.2">
      <c r="A1876" s="141" t="s">
        <v>84</v>
      </c>
      <c r="B1876" s="142" t="s">
        <v>85</v>
      </c>
      <c r="C1876" s="120">
        <v>0</v>
      </c>
      <c r="D1876" s="143"/>
    </row>
    <row r="1877" spans="1:4" ht="25.5" x14ac:dyDescent="0.2">
      <c r="A1877" s="141" t="s">
        <v>86</v>
      </c>
      <c r="B1877" s="142" t="s">
        <v>87</v>
      </c>
      <c r="C1877" s="120">
        <v>0</v>
      </c>
      <c r="D1877" s="143"/>
    </row>
    <row r="1878" spans="1:4" x14ac:dyDescent="0.2">
      <c r="A1878" s="141" t="s">
        <v>88</v>
      </c>
      <c r="B1878" s="142" t="s">
        <v>89</v>
      </c>
      <c r="C1878" s="120">
        <v>0</v>
      </c>
      <c r="D1878" s="143"/>
    </row>
    <row r="1879" spans="1:4" ht="25.5" x14ac:dyDescent="0.2">
      <c r="A1879" s="141" t="s">
        <v>90</v>
      </c>
      <c r="B1879" s="142" t="s">
        <v>91</v>
      </c>
      <c r="C1879" s="120">
        <v>0</v>
      </c>
      <c r="D1879" s="143"/>
    </row>
    <row r="1880" spans="1:4" x14ac:dyDescent="0.2">
      <c r="A1880" s="141" t="s">
        <v>92</v>
      </c>
      <c r="B1880" s="142" t="s">
        <v>93</v>
      </c>
      <c r="C1880" s="120">
        <v>0</v>
      </c>
      <c r="D1880" s="143"/>
    </row>
    <row r="1881" spans="1:4" x14ac:dyDescent="0.2">
      <c r="A1881" s="144"/>
      <c r="B1881" s="145"/>
      <c r="C1881" s="120"/>
      <c r="D1881" s="143"/>
    </row>
    <row r="1882" spans="1:4" x14ac:dyDescent="0.2">
      <c r="A1882" s="139" t="s">
        <v>94</v>
      </c>
      <c r="B1882" s="136" t="s">
        <v>95</v>
      </c>
      <c r="C1882" s="140">
        <f>SUM(C1883:C1887)</f>
        <v>0</v>
      </c>
      <c r="D1882" s="138"/>
    </row>
    <row r="1883" spans="1:4" x14ac:dyDescent="0.2">
      <c r="A1883" s="141" t="s">
        <v>96</v>
      </c>
      <c r="B1883" s="142" t="s">
        <v>97</v>
      </c>
      <c r="C1883" s="120">
        <v>0</v>
      </c>
      <c r="D1883" s="143"/>
    </row>
    <row r="1884" spans="1:4" x14ac:dyDescent="0.2">
      <c r="A1884" s="141" t="s">
        <v>98</v>
      </c>
      <c r="B1884" s="142" t="s">
        <v>99</v>
      </c>
      <c r="C1884" s="120">
        <v>0</v>
      </c>
      <c r="D1884" s="143"/>
    </row>
    <row r="1885" spans="1:4" x14ac:dyDescent="0.2">
      <c r="A1885" s="141" t="s">
        <v>100</v>
      </c>
      <c r="B1885" s="142" t="s">
        <v>101</v>
      </c>
      <c r="C1885" s="120">
        <v>0</v>
      </c>
      <c r="D1885" s="143"/>
    </row>
    <row r="1886" spans="1:4" x14ac:dyDescent="0.2">
      <c r="A1886" s="141" t="s">
        <v>102</v>
      </c>
      <c r="B1886" s="142" t="s">
        <v>103</v>
      </c>
      <c r="C1886" s="120">
        <v>0</v>
      </c>
      <c r="D1886" s="143"/>
    </row>
    <row r="1887" spans="1:4" x14ac:dyDescent="0.2">
      <c r="A1887" s="141" t="s">
        <v>104</v>
      </c>
      <c r="B1887" s="142" t="s">
        <v>105</v>
      </c>
      <c r="C1887" s="120">
        <v>0</v>
      </c>
      <c r="D1887" s="143"/>
    </row>
    <row r="1888" spans="1:4" x14ac:dyDescent="0.2">
      <c r="A1888" s="144"/>
      <c r="B1888" s="145"/>
      <c r="C1888" s="140"/>
      <c r="D1888" s="138"/>
    </row>
    <row r="1889" spans="1:4" ht="25.5" x14ac:dyDescent="0.2">
      <c r="A1889" s="139" t="s">
        <v>106</v>
      </c>
      <c r="B1889" s="146" t="s">
        <v>107</v>
      </c>
      <c r="C1889" s="140">
        <f>SUM(C1890:C1896)</f>
        <v>0</v>
      </c>
      <c r="D1889" s="138"/>
    </row>
    <row r="1890" spans="1:4" x14ac:dyDescent="0.2">
      <c r="A1890" s="141" t="s">
        <v>108</v>
      </c>
      <c r="B1890" s="142" t="s">
        <v>109</v>
      </c>
      <c r="C1890" s="120">
        <v>0</v>
      </c>
      <c r="D1890" s="143"/>
    </row>
    <row r="1891" spans="1:4" x14ac:dyDescent="0.2">
      <c r="A1891" s="141" t="s">
        <v>110</v>
      </c>
      <c r="B1891" s="142" t="s">
        <v>111</v>
      </c>
      <c r="C1891" s="120">
        <v>0</v>
      </c>
      <c r="D1891" s="143"/>
    </row>
    <row r="1892" spans="1:4" x14ac:dyDescent="0.2">
      <c r="A1892" s="141" t="s">
        <v>112</v>
      </c>
      <c r="B1892" s="142" t="s">
        <v>113</v>
      </c>
      <c r="C1892" s="120"/>
      <c r="D1892" s="143"/>
    </row>
    <row r="1893" spans="1:4" x14ac:dyDescent="0.2">
      <c r="A1893" s="141" t="s">
        <v>114</v>
      </c>
      <c r="B1893" s="142" t="s">
        <v>115</v>
      </c>
      <c r="C1893" s="120">
        <v>0</v>
      </c>
      <c r="D1893" s="143"/>
    </row>
    <row r="1894" spans="1:4" x14ac:dyDescent="0.2">
      <c r="A1894" s="141" t="s">
        <v>116</v>
      </c>
      <c r="B1894" s="142" t="s">
        <v>117</v>
      </c>
      <c r="C1894" s="120">
        <v>0</v>
      </c>
      <c r="D1894" s="143"/>
    </row>
    <row r="1895" spans="1:4" ht="25.5" x14ac:dyDescent="0.2">
      <c r="A1895" s="141" t="s">
        <v>118</v>
      </c>
      <c r="B1895" s="142" t="s">
        <v>119</v>
      </c>
      <c r="C1895" s="120">
        <v>0</v>
      </c>
      <c r="D1895" s="143"/>
    </row>
    <row r="1896" spans="1:4" ht="25.5" x14ac:dyDescent="0.2">
      <c r="A1896" s="141" t="s">
        <v>120</v>
      </c>
      <c r="B1896" s="142" t="s">
        <v>121</v>
      </c>
      <c r="C1896" s="120">
        <v>0</v>
      </c>
      <c r="D1896" s="143"/>
    </row>
    <row r="1897" spans="1:4" x14ac:dyDescent="0.2">
      <c r="A1897" s="144"/>
      <c r="B1897" s="145"/>
      <c r="C1897" s="120"/>
      <c r="D1897" s="143"/>
    </row>
    <row r="1898" spans="1:4" x14ac:dyDescent="0.2">
      <c r="A1898" s="139" t="s">
        <v>122</v>
      </c>
      <c r="B1898" s="136" t="s">
        <v>123</v>
      </c>
      <c r="C1898" s="140">
        <f>SUM(C1899:C1905)</f>
        <v>0</v>
      </c>
      <c r="D1898" s="138"/>
    </row>
    <row r="1899" spans="1:4" x14ac:dyDescent="0.2">
      <c r="A1899" s="141" t="s">
        <v>124</v>
      </c>
      <c r="B1899" s="142" t="s">
        <v>125</v>
      </c>
      <c r="C1899" s="120">
        <v>0</v>
      </c>
      <c r="D1899" s="143"/>
    </row>
    <row r="1900" spans="1:4" x14ac:dyDescent="0.2">
      <c r="A1900" s="141" t="s">
        <v>126</v>
      </c>
      <c r="B1900" s="142" t="s">
        <v>127</v>
      </c>
      <c r="C1900" s="120">
        <v>0</v>
      </c>
      <c r="D1900" s="143"/>
    </row>
    <row r="1901" spans="1:4" x14ac:dyDescent="0.2">
      <c r="A1901" s="141" t="s">
        <v>128</v>
      </c>
      <c r="B1901" s="142" t="s">
        <v>129</v>
      </c>
      <c r="C1901" s="120">
        <v>0</v>
      </c>
      <c r="D1901" s="143"/>
    </row>
    <row r="1902" spans="1:4" ht="25.5" x14ac:dyDescent="0.2">
      <c r="A1902" s="141" t="s">
        <v>130</v>
      </c>
      <c r="B1902" s="142" t="s">
        <v>131</v>
      </c>
      <c r="C1902" s="120">
        <v>0</v>
      </c>
      <c r="D1902" s="143"/>
    </row>
    <row r="1903" spans="1:4" ht="25.5" x14ac:dyDescent="0.2">
      <c r="A1903" s="141" t="s">
        <v>132</v>
      </c>
      <c r="B1903" s="142" t="s">
        <v>133</v>
      </c>
      <c r="C1903" s="120">
        <v>0</v>
      </c>
      <c r="D1903" s="143"/>
    </row>
    <row r="1904" spans="1:4" x14ac:dyDescent="0.2">
      <c r="A1904" s="141" t="s">
        <v>134</v>
      </c>
      <c r="B1904" s="142" t="s">
        <v>135</v>
      </c>
      <c r="C1904" s="120">
        <v>0</v>
      </c>
      <c r="D1904" s="143"/>
    </row>
    <row r="1905" spans="1:4" x14ac:dyDescent="0.2">
      <c r="A1905" s="141" t="s">
        <v>136</v>
      </c>
      <c r="B1905" s="142" t="s">
        <v>137</v>
      </c>
      <c r="C1905" s="120"/>
      <c r="D1905" s="143"/>
    </row>
    <row r="1906" spans="1:4" x14ac:dyDescent="0.2">
      <c r="A1906" s="144"/>
      <c r="B1906" s="145"/>
      <c r="C1906" s="120"/>
      <c r="D1906" s="143"/>
    </row>
    <row r="1907" spans="1:4" x14ac:dyDescent="0.2">
      <c r="A1907" s="139" t="s">
        <v>138</v>
      </c>
      <c r="B1907" s="136" t="s">
        <v>139</v>
      </c>
      <c r="C1907" s="140">
        <f>SUM(C1908++C1909+C1910)</f>
        <v>0</v>
      </c>
      <c r="D1907" s="138"/>
    </row>
    <row r="1908" spans="1:4" x14ac:dyDescent="0.2">
      <c r="A1908" s="141" t="s">
        <v>140</v>
      </c>
      <c r="B1908" s="142" t="s">
        <v>141</v>
      </c>
      <c r="C1908" s="120">
        <v>0</v>
      </c>
      <c r="D1908" s="143"/>
    </row>
    <row r="1909" spans="1:4" x14ac:dyDescent="0.2">
      <c r="A1909" s="141" t="s">
        <v>142</v>
      </c>
      <c r="B1909" s="142" t="s">
        <v>143</v>
      </c>
      <c r="C1909" s="120">
        <v>0</v>
      </c>
      <c r="D1909" s="143"/>
    </row>
    <row r="1910" spans="1:4" x14ac:dyDescent="0.2">
      <c r="A1910" s="141" t="s">
        <v>144</v>
      </c>
      <c r="B1910" s="142" t="s">
        <v>145</v>
      </c>
      <c r="C1910" s="120">
        <v>0</v>
      </c>
      <c r="D1910" s="143"/>
    </row>
    <row r="1911" spans="1:4" x14ac:dyDescent="0.2">
      <c r="A1911" s="144"/>
      <c r="B1911" s="145"/>
      <c r="C1911" s="120"/>
      <c r="D1911" s="143"/>
    </row>
    <row r="1912" spans="1:4" ht="25.5" x14ac:dyDescent="0.2">
      <c r="A1912" s="139" t="s">
        <v>146</v>
      </c>
      <c r="B1912" s="136" t="s">
        <v>147</v>
      </c>
      <c r="C1912" s="140">
        <f>SUM(C1913+C1916+C1917)</f>
        <v>0</v>
      </c>
      <c r="D1912" s="138"/>
    </row>
    <row r="1913" spans="1:4" x14ac:dyDescent="0.2">
      <c r="A1913" s="141" t="s">
        <v>148</v>
      </c>
      <c r="B1913" s="145" t="s">
        <v>149</v>
      </c>
      <c r="C1913" s="140">
        <f>SUM(C1914:C1915)</f>
        <v>0</v>
      </c>
      <c r="D1913" s="138"/>
    </row>
    <row r="1914" spans="1:4" x14ac:dyDescent="0.2">
      <c r="A1914" s="144" t="s">
        <v>150</v>
      </c>
      <c r="B1914" s="145" t="s">
        <v>151</v>
      </c>
      <c r="C1914" s="120">
        <v>0</v>
      </c>
      <c r="D1914" s="143"/>
    </row>
    <row r="1915" spans="1:4" ht="25.5" x14ac:dyDescent="0.2">
      <c r="A1915" s="144" t="s">
        <v>152</v>
      </c>
      <c r="B1915" s="145" t="s">
        <v>153</v>
      </c>
      <c r="C1915" s="120">
        <v>0</v>
      </c>
      <c r="D1915" s="143"/>
    </row>
    <row r="1916" spans="1:4" x14ac:dyDescent="0.2">
      <c r="A1916" s="141" t="s">
        <v>154</v>
      </c>
      <c r="B1916" s="142" t="s">
        <v>155</v>
      </c>
      <c r="C1916" s="120">
        <v>0</v>
      </c>
      <c r="D1916" s="143"/>
    </row>
    <row r="1917" spans="1:4" x14ac:dyDescent="0.2">
      <c r="A1917" s="141" t="s">
        <v>156</v>
      </c>
      <c r="B1917" s="142" t="s">
        <v>157</v>
      </c>
      <c r="C1917" s="120">
        <v>0</v>
      </c>
      <c r="D1917" s="143"/>
    </row>
    <row r="1918" spans="1:4" x14ac:dyDescent="0.2">
      <c r="A1918" s="144"/>
      <c r="B1918" s="145"/>
      <c r="C1918" s="120"/>
      <c r="D1918" s="143"/>
    </row>
    <row r="1919" spans="1:4" x14ac:dyDescent="0.2">
      <c r="A1919" s="139" t="s">
        <v>158</v>
      </c>
      <c r="B1919" s="136" t="s">
        <v>159</v>
      </c>
      <c r="C1919" s="137" t="s">
        <v>160</v>
      </c>
      <c r="D1919" s="138"/>
    </row>
    <row r="1920" spans="1:4" x14ac:dyDescent="0.2">
      <c r="A1920" s="141" t="s">
        <v>161</v>
      </c>
      <c r="B1920" s="142" t="s">
        <v>162</v>
      </c>
      <c r="C1920" s="147" t="s">
        <v>160</v>
      </c>
      <c r="D1920" s="143"/>
    </row>
    <row r="1921" spans="1:4" x14ac:dyDescent="0.2">
      <c r="A1921" s="141" t="s">
        <v>163</v>
      </c>
      <c r="B1921" s="142" t="s">
        <v>164</v>
      </c>
      <c r="C1921" s="120">
        <v>0</v>
      </c>
      <c r="D1921" s="143"/>
    </row>
    <row r="1922" spans="1:4" x14ac:dyDescent="0.2">
      <c r="A1922" s="141" t="s">
        <v>165</v>
      </c>
      <c r="B1922" s="142" t="s">
        <v>166</v>
      </c>
      <c r="C1922" s="120">
        <v>0</v>
      </c>
      <c r="D1922" s="143"/>
    </row>
    <row r="1923" spans="1:4" x14ac:dyDescent="0.2">
      <c r="A1923" s="144"/>
      <c r="B1923" s="145"/>
      <c r="C1923" s="120"/>
      <c r="D1923" s="143"/>
    </row>
    <row r="1924" spans="1:4" x14ac:dyDescent="0.2">
      <c r="A1924" s="139" t="s">
        <v>167</v>
      </c>
      <c r="B1924" s="136" t="s">
        <v>168</v>
      </c>
      <c r="C1924" s="140">
        <f>SUM(C1925:C1933)</f>
        <v>0</v>
      </c>
      <c r="D1924" s="138"/>
    </row>
    <row r="1925" spans="1:4" x14ac:dyDescent="0.2">
      <c r="A1925" s="141" t="s">
        <v>169</v>
      </c>
      <c r="B1925" s="142" t="s">
        <v>170</v>
      </c>
      <c r="C1925" s="120">
        <v>0</v>
      </c>
      <c r="D1925" s="143"/>
    </row>
    <row r="1926" spans="1:4" x14ac:dyDescent="0.2">
      <c r="A1926" s="141" t="s">
        <v>171</v>
      </c>
      <c r="B1926" s="142" t="s">
        <v>172</v>
      </c>
      <c r="C1926" s="120">
        <v>0</v>
      </c>
      <c r="D1926" s="143"/>
    </row>
    <row r="1927" spans="1:4" x14ac:dyDescent="0.2">
      <c r="A1927" s="141" t="s">
        <v>173</v>
      </c>
      <c r="B1927" s="142" t="s">
        <v>174</v>
      </c>
      <c r="C1927" s="120">
        <v>0</v>
      </c>
      <c r="D1927" s="143"/>
    </row>
    <row r="1928" spans="1:4" ht="25.5" x14ac:dyDescent="0.2">
      <c r="A1928" s="141" t="s">
        <v>175</v>
      </c>
      <c r="B1928" s="142" t="s">
        <v>176</v>
      </c>
      <c r="C1928" s="120">
        <v>0</v>
      </c>
      <c r="D1928" s="143"/>
    </row>
    <row r="1929" spans="1:4" ht="25.5" x14ac:dyDescent="0.2">
      <c r="A1929" s="141" t="s">
        <v>177</v>
      </c>
      <c r="B1929" s="142" t="s">
        <v>178</v>
      </c>
      <c r="C1929" s="120">
        <v>0</v>
      </c>
      <c r="D1929" s="143"/>
    </row>
    <row r="1930" spans="1:4" ht="25.5" x14ac:dyDescent="0.2">
      <c r="A1930" s="141" t="s">
        <v>179</v>
      </c>
      <c r="B1930" s="142" t="s">
        <v>180</v>
      </c>
      <c r="C1930" s="120">
        <v>0</v>
      </c>
      <c r="D1930" s="143"/>
    </row>
    <row r="1931" spans="1:4" x14ac:dyDescent="0.2">
      <c r="A1931" s="141" t="s">
        <v>181</v>
      </c>
      <c r="B1931" s="142" t="s">
        <v>182</v>
      </c>
      <c r="C1931" s="120">
        <v>0</v>
      </c>
      <c r="D1931" s="143"/>
    </row>
    <row r="1932" spans="1:4" ht="25.5" x14ac:dyDescent="0.2">
      <c r="A1932" s="141" t="s">
        <v>183</v>
      </c>
      <c r="B1932" s="142" t="s">
        <v>184</v>
      </c>
      <c r="C1932" s="120">
        <v>0</v>
      </c>
      <c r="D1932" s="143"/>
    </row>
    <row r="1933" spans="1:4" ht="25.5" x14ac:dyDescent="0.2">
      <c r="A1933" s="141" t="s">
        <v>185</v>
      </c>
      <c r="B1933" s="142" t="s">
        <v>186</v>
      </c>
      <c r="C1933" s="120">
        <v>0</v>
      </c>
      <c r="D1933" s="143"/>
    </row>
    <row r="1934" spans="1:4" x14ac:dyDescent="0.2">
      <c r="A1934" s="144"/>
      <c r="B1934" s="145"/>
      <c r="C1934" s="120"/>
      <c r="D1934" s="143"/>
    </row>
    <row r="1935" spans="1:4" x14ac:dyDescent="0.2">
      <c r="A1935" s="139" t="s">
        <v>187</v>
      </c>
      <c r="B1935" s="136" t="s">
        <v>188</v>
      </c>
      <c r="C1935" s="140">
        <f>SUM(C1936:C1939)</f>
        <v>0</v>
      </c>
      <c r="D1935" s="138"/>
    </row>
    <row r="1936" spans="1:4" x14ac:dyDescent="0.2">
      <c r="A1936" s="141" t="s">
        <v>189</v>
      </c>
      <c r="B1936" s="142" t="s">
        <v>190</v>
      </c>
      <c r="C1936" s="120">
        <v>0</v>
      </c>
      <c r="D1936" s="143"/>
    </row>
    <row r="1937" spans="1:4" x14ac:dyDescent="0.2">
      <c r="A1937" s="141" t="s">
        <v>191</v>
      </c>
      <c r="B1937" s="142" t="s">
        <v>192</v>
      </c>
      <c r="C1937" s="120">
        <v>0</v>
      </c>
      <c r="D1937" s="143"/>
    </row>
    <row r="1938" spans="1:4" x14ac:dyDescent="0.2">
      <c r="A1938" s="141" t="s">
        <v>193</v>
      </c>
      <c r="B1938" s="142" t="s">
        <v>194</v>
      </c>
      <c r="C1938" s="120">
        <v>0</v>
      </c>
      <c r="D1938" s="143"/>
    </row>
    <row r="1939" spans="1:4" x14ac:dyDescent="0.2">
      <c r="A1939" s="141" t="s">
        <v>195</v>
      </c>
      <c r="B1939" s="142" t="s">
        <v>196</v>
      </c>
      <c r="C1939" s="120">
        <v>0</v>
      </c>
      <c r="D1939" s="143"/>
    </row>
    <row r="1940" spans="1:4" x14ac:dyDescent="0.2">
      <c r="A1940" s="144"/>
      <c r="B1940" s="145"/>
      <c r="C1940" s="120"/>
      <c r="D1940" s="143"/>
    </row>
    <row r="1941" spans="1:4" x14ac:dyDescent="0.2">
      <c r="A1941" s="139" t="s">
        <v>197</v>
      </c>
      <c r="B1941" s="136" t="s">
        <v>198</v>
      </c>
      <c r="C1941" s="140">
        <f>SUM(C1942:C1947)</f>
        <v>0</v>
      </c>
      <c r="D1941" s="138"/>
    </row>
    <row r="1942" spans="1:4" x14ac:dyDescent="0.2">
      <c r="A1942" s="141" t="s">
        <v>199</v>
      </c>
      <c r="B1942" s="142" t="s">
        <v>200</v>
      </c>
      <c r="C1942" s="120">
        <v>0</v>
      </c>
      <c r="D1942" s="143"/>
    </row>
    <row r="1943" spans="1:4" x14ac:dyDescent="0.2">
      <c r="A1943" s="141" t="s">
        <v>201</v>
      </c>
      <c r="B1943" s="142" t="s">
        <v>202</v>
      </c>
      <c r="C1943" s="120">
        <v>0</v>
      </c>
      <c r="D1943" s="143"/>
    </row>
    <row r="1944" spans="1:4" x14ac:dyDescent="0.2">
      <c r="A1944" s="141" t="s">
        <v>203</v>
      </c>
      <c r="B1944" s="142" t="s">
        <v>204</v>
      </c>
      <c r="C1944" s="120">
        <v>0</v>
      </c>
      <c r="D1944" s="143"/>
    </row>
    <row r="1945" spans="1:4" ht="25.5" x14ac:dyDescent="0.2">
      <c r="A1945" s="141" t="s">
        <v>205</v>
      </c>
      <c r="B1945" s="142" t="s">
        <v>206</v>
      </c>
      <c r="C1945" s="120">
        <v>0</v>
      </c>
      <c r="D1945" s="143"/>
    </row>
    <row r="1946" spans="1:4" x14ac:dyDescent="0.2">
      <c r="A1946" s="141" t="s">
        <v>207</v>
      </c>
      <c r="B1946" s="142" t="s">
        <v>208</v>
      </c>
      <c r="C1946" s="120">
        <v>0</v>
      </c>
      <c r="D1946" s="143"/>
    </row>
    <row r="1947" spans="1:4" x14ac:dyDescent="0.2">
      <c r="A1947" s="141" t="s">
        <v>209</v>
      </c>
      <c r="B1947" s="142" t="s">
        <v>210</v>
      </c>
      <c r="C1947" s="148">
        <v>0</v>
      </c>
      <c r="D1947" s="149"/>
    </row>
    <row r="1948" spans="1:4" x14ac:dyDescent="0.2">
      <c r="A1948" s="150"/>
      <c r="B1948" s="151"/>
      <c r="C1948" s="152"/>
      <c r="D1948" s="130"/>
    </row>
    <row r="1949" spans="1:4" x14ac:dyDescent="0.2">
      <c r="A1949" s="135">
        <v>2</v>
      </c>
      <c r="B1949" s="136" t="s">
        <v>211</v>
      </c>
      <c r="C1949" s="140">
        <f>SUM(C1951+C1958+C1964+C1973+C1977+C1983)</f>
        <v>0</v>
      </c>
      <c r="D1949" s="138"/>
    </row>
    <row r="1950" spans="1:4" x14ac:dyDescent="0.2">
      <c r="A1950" s="135"/>
      <c r="B1950" s="153"/>
      <c r="C1950" s="120"/>
      <c r="D1950" s="143"/>
    </row>
    <row r="1951" spans="1:4" x14ac:dyDescent="0.2">
      <c r="A1951" s="150" t="s">
        <v>212</v>
      </c>
      <c r="B1951" s="136" t="s">
        <v>213</v>
      </c>
      <c r="C1951" s="140">
        <f>SUM(C1952:C1956)</f>
        <v>0</v>
      </c>
      <c r="D1951" s="138"/>
    </row>
    <row r="1952" spans="1:4" x14ac:dyDescent="0.2">
      <c r="A1952" s="141" t="s">
        <v>214</v>
      </c>
      <c r="B1952" s="142" t="s">
        <v>215</v>
      </c>
      <c r="C1952" s="120">
        <v>0</v>
      </c>
      <c r="D1952" s="143"/>
    </row>
    <row r="1953" spans="1:4" x14ac:dyDescent="0.2">
      <c r="A1953" s="141" t="s">
        <v>216</v>
      </c>
      <c r="B1953" s="142" t="s">
        <v>217</v>
      </c>
      <c r="C1953" s="120">
        <v>0</v>
      </c>
      <c r="D1953" s="143"/>
    </row>
    <row r="1954" spans="1:4" x14ac:dyDescent="0.2">
      <c r="A1954" s="141" t="s">
        <v>218</v>
      </c>
      <c r="B1954" s="142" t="s">
        <v>219</v>
      </c>
      <c r="C1954" s="120">
        <v>0</v>
      </c>
      <c r="D1954" s="143"/>
    </row>
    <row r="1955" spans="1:4" x14ac:dyDescent="0.2">
      <c r="A1955" s="141" t="s">
        <v>220</v>
      </c>
      <c r="B1955" s="142" t="s">
        <v>221</v>
      </c>
      <c r="C1955" s="120">
        <v>0</v>
      </c>
      <c r="D1955" s="143"/>
    </row>
    <row r="1956" spans="1:4" x14ac:dyDescent="0.2">
      <c r="A1956" s="141" t="s">
        <v>222</v>
      </c>
      <c r="B1956" s="142" t="s">
        <v>223</v>
      </c>
      <c r="C1956" s="120">
        <v>0</v>
      </c>
      <c r="D1956" s="143"/>
    </row>
    <row r="1957" spans="1:4" x14ac:dyDescent="0.2">
      <c r="A1957" s="154"/>
      <c r="B1957" s="145"/>
      <c r="C1957" s="120"/>
      <c r="D1957" s="143"/>
    </row>
    <row r="1958" spans="1:4" ht="25.5" x14ac:dyDescent="0.2">
      <c r="A1958" s="150" t="s">
        <v>224</v>
      </c>
      <c r="B1958" s="136" t="s">
        <v>225</v>
      </c>
      <c r="C1958" s="140">
        <f>SUM(C1959:C1962)</f>
        <v>0</v>
      </c>
      <c r="D1958" s="138"/>
    </row>
    <row r="1959" spans="1:4" x14ac:dyDescent="0.2">
      <c r="A1959" s="141" t="s">
        <v>226</v>
      </c>
      <c r="B1959" s="142" t="s">
        <v>227</v>
      </c>
      <c r="C1959" s="120">
        <v>0</v>
      </c>
      <c r="D1959" s="143"/>
    </row>
    <row r="1960" spans="1:4" x14ac:dyDescent="0.2">
      <c r="A1960" s="141" t="s">
        <v>228</v>
      </c>
      <c r="B1960" s="142" t="s">
        <v>229</v>
      </c>
      <c r="C1960" s="120">
        <v>0</v>
      </c>
      <c r="D1960" s="143"/>
    </row>
    <row r="1961" spans="1:4" x14ac:dyDescent="0.2">
      <c r="A1961" s="141" t="s">
        <v>230</v>
      </c>
      <c r="B1961" s="142" t="s">
        <v>231</v>
      </c>
      <c r="C1961" s="120">
        <v>0</v>
      </c>
      <c r="D1961" s="143"/>
    </row>
    <row r="1962" spans="1:4" x14ac:dyDescent="0.2">
      <c r="A1962" s="141" t="s">
        <v>232</v>
      </c>
      <c r="B1962" s="142" t="s">
        <v>233</v>
      </c>
      <c r="C1962" s="120">
        <v>0</v>
      </c>
      <c r="D1962" s="143"/>
    </row>
    <row r="1963" spans="1:4" x14ac:dyDescent="0.2">
      <c r="A1963" s="154"/>
      <c r="B1963" s="145"/>
      <c r="C1963" s="120"/>
      <c r="D1963" s="143"/>
    </row>
    <row r="1964" spans="1:4" ht="25.5" x14ac:dyDescent="0.2">
      <c r="A1964" s="150" t="s">
        <v>234</v>
      </c>
      <c r="B1964" s="136" t="s">
        <v>235</v>
      </c>
      <c r="C1964" s="140">
        <f>SUM(C1965:C1971)</f>
        <v>0</v>
      </c>
      <c r="D1964" s="138"/>
    </row>
    <row r="1965" spans="1:4" x14ac:dyDescent="0.2">
      <c r="A1965" s="141" t="s">
        <v>236</v>
      </c>
      <c r="B1965" s="142" t="s">
        <v>237</v>
      </c>
      <c r="C1965" s="120">
        <v>0</v>
      </c>
      <c r="D1965" s="143"/>
    </row>
    <row r="1966" spans="1:4" ht="25.5" x14ac:dyDescent="0.2">
      <c r="A1966" s="141" t="s">
        <v>238</v>
      </c>
      <c r="B1966" s="142" t="s">
        <v>239</v>
      </c>
      <c r="C1966" s="120">
        <v>0</v>
      </c>
      <c r="D1966" s="143"/>
    </row>
    <row r="1967" spans="1:4" x14ac:dyDescent="0.2">
      <c r="A1967" s="141" t="s">
        <v>240</v>
      </c>
      <c r="B1967" s="142" t="s">
        <v>241</v>
      </c>
      <c r="C1967" s="120">
        <v>0</v>
      </c>
      <c r="D1967" s="143"/>
    </row>
    <row r="1968" spans="1:4" ht="25.5" x14ac:dyDescent="0.2">
      <c r="A1968" s="141" t="s">
        <v>242</v>
      </c>
      <c r="B1968" s="142" t="s">
        <v>243</v>
      </c>
      <c r="C1968" s="120">
        <v>0</v>
      </c>
      <c r="D1968" s="143"/>
    </row>
    <row r="1969" spans="1:4" x14ac:dyDescent="0.2">
      <c r="A1969" s="141" t="s">
        <v>244</v>
      </c>
      <c r="B1969" s="142" t="s">
        <v>245</v>
      </c>
      <c r="C1969" s="120">
        <v>0</v>
      </c>
      <c r="D1969" s="143"/>
    </row>
    <row r="1970" spans="1:4" x14ac:dyDescent="0.2">
      <c r="A1970" s="141" t="s">
        <v>246</v>
      </c>
      <c r="B1970" s="142" t="s">
        <v>247</v>
      </c>
      <c r="C1970" s="120">
        <v>0</v>
      </c>
      <c r="D1970" s="143"/>
    </row>
    <row r="1971" spans="1:4" ht="25.5" x14ac:dyDescent="0.2">
      <c r="A1971" s="141" t="s">
        <v>248</v>
      </c>
      <c r="B1971" s="142" t="s">
        <v>249</v>
      </c>
      <c r="C1971" s="120">
        <v>0</v>
      </c>
      <c r="D1971" s="143"/>
    </row>
    <row r="1972" spans="1:4" x14ac:dyDescent="0.2">
      <c r="A1972" s="154"/>
      <c r="B1972" s="145"/>
      <c r="C1972" s="120"/>
      <c r="D1972" s="143"/>
    </row>
    <row r="1973" spans="1:4" ht="25.5" x14ac:dyDescent="0.2">
      <c r="A1973" s="150" t="s">
        <v>250</v>
      </c>
      <c r="B1973" s="136" t="s">
        <v>251</v>
      </c>
      <c r="C1973" s="140">
        <f>SUM(C1974:C1975)</f>
        <v>0</v>
      </c>
      <c r="D1973" s="138"/>
    </row>
    <row r="1974" spans="1:4" x14ac:dyDescent="0.2">
      <c r="A1974" s="141" t="s">
        <v>252</v>
      </c>
      <c r="B1974" s="142" t="s">
        <v>253</v>
      </c>
      <c r="C1974" s="120">
        <v>0</v>
      </c>
      <c r="D1974" s="143"/>
    </row>
    <row r="1975" spans="1:4" x14ac:dyDescent="0.2">
      <c r="A1975" s="141" t="s">
        <v>254</v>
      </c>
      <c r="B1975" s="142" t="s">
        <v>255</v>
      </c>
      <c r="C1975" s="120">
        <v>0</v>
      </c>
      <c r="D1975" s="143"/>
    </row>
    <row r="1976" spans="1:4" x14ac:dyDescent="0.2">
      <c r="A1976" s="154"/>
      <c r="B1976" s="145"/>
      <c r="C1976" s="120"/>
      <c r="D1976" s="143"/>
    </row>
    <row r="1977" spans="1:4" ht="25.5" x14ac:dyDescent="0.2">
      <c r="A1977" s="150" t="s">
        <v>256</v>
      </c>
      <c r="B1977" s="136" t="s">
        <v>257</v>
      </c>
      <c r="C1977" s="140">
        <f>SUM(C1978:C1981)</f>
        <v>0</v>
      </c>
      <c r="D1977" s="138"/>
    </row>
    <row r="1978" spans="1:4" x14ac:dyDescent="0.2">
      <c r="A1978" s="141" t="s">
        <v>258</v>
      </c>
      <c r="B1978" s="142" t="s">
        <v>259</v>
      </c>
      <c r="C1978" s="120">
        <v>0</v>
      </c>
      <c r="D1978" s="143"/>
    </row>
    <row r="1979" spans="1:4" x14ac:dyDescent="0.2">
      <c r="A1979" s="141" t="s">
        <v>260</v>
      </c>
      <c r="B1979" s="142" t="s">
        <v>261</v>
      </c>
      <c r="C1979" s="120">
        <v>0</v>
      </c>
      <c r="D1979" s="143"/>
    </row>
    <row r="1980" spans="1:4" x14ac:dyDescent="0.2">
      <c r="A1980" s="141" t="s">
        <v>262</v>
      </c>
      <c r="B1980" s="142" t="s">
        <v>263</v>
      </c>
      <c r="C1980" s="120">
        <v>0</v>
      </c>
      <c r="D1980" s="143"/>
    </row>
    <row r="1981" spans="1:4" ht="25.5" x14ac:dyDescent="0.2">
      <c r="A1981" s="141" t="s">
        <v>264</v>
      </c>
      <c r="B1981" s="142" t="s">
        <v>265</v>
      </c>
      <c r="C1981" s="120">
        <v>0</v>
      </c>
      <c r="D1981" s="143"/>
    </row>
    <row r="1982" spans="1:4" x14ac:dyDescent="0.2">
      <c r="A1982" s="154"/>
      <c r="B1982" s="145"/>
      <c r="C1982" s="120"/>
      <c r="D1982" s="143"/>
    </row>
    <row r="1983" spans="1:4" ht="25.5" x14ac:dyDescent="0.2">
      <c r="A1983" s="150" t="s">
        <v>266</v>
      </c>
      <c r="B1983" s="136" t="s">
        <v>267</v>
      </c>
      <c r="C1983" s="140">
        <f>SUM(C1984:C1991)</f>
        <v>0</v>
      </c>
      <c r="D1983" s="138"/>
    </row>
    <row r="1984" spans="1:4" x14ac:dyDescent="0.2">
      <c r="A1984" s="141" t="s">
        <v>268</v>
      </c>
      <c r="B1984" s="142" t="s">
        <v>269</v>
      </c>
      <c r="C1984" s="120"/>
      <c r="D1984" s="143"/>
    </row>
    <row r="1985" spans="1:4" ht="25.5" x14ac:dyDescent="0.2">
      <c r="A1985" s="141" t="s">
        <v>270</v>
      </c>
      <c r="B1985" s="142" t="s">
        <v>271</v>
      </c>
      <c r="C1985" s="120">
        <v>0</v>
      </c>
      <c r="D1985" s="143"/>
    </row>
    <row r="1986" spans="1:4" x14ac:dyDescent="0.2">
      <c r="A1986" s="141" t="s">
        <v>272</v>
      </c>
      <c r="B1986" s="142" t="s">
        <v>273</v>
      </c>
      <c r="C1986" s="120">
        <v>0</v>
      </c>
      <c r="D1986" s="143"/>
    </row>
    <row r="1987" spans="1:4" x14ac:dyDescent="0.2">
      <c r="A1987" s="141" t="s">
        <v>274</v>
      </c>
      <c r="B1987" s="142" t="s">
        <v>275</v>
      </c>
      <c r="C1987" s="120">
        <v>0</v>
      </c>
      <c r="D1987" s="143"/>
    </row>
    <row r="1988" spans="1:4" x14ac:dyDescent="0.2">
      <c r="A1988" s="141" t="s">
        <v>276</v>
      </c>
      <c r="B1988" s="142" t="s">
        <v>277</v>
      </c>
      <c r="C1988" s="120">
        <v>0</v>
      </c>
      <c r="D1988" s="143"/>
    </row>
    <row r="1989" spans="1:4" ht="25.5" x14ac:dyDescent="0.2">
      <c r="A1989" s="141" t="s">
        <v>278</v>
      </c>
      <c r="B1989" s="142" t="s">
        <v>279</v>
      </c>
      <c r="C1989" s="120">
        <v>0</v>
      </c>
      <c r="D1989" s="143"/>
    </row>
    <row r="1990" spans="1:4" x14ac:dyDescent="0.2">
      <c r="A1990" s="141" t="s">
        <v>280</v>
      </c>
      <c r="B1990" s="142" t="s">
        <v>281</v>
      </c>
      <c r="C1990" s="120">
        <v>0</v>
      </c>
      <c r="D1990" s="143"/>
    </row>
    <row r="1991" spans="1:4" x14ac:dyDescent="0.2">
      <c r="A1991" s="141" t="s">
        <v>282</v>
      </c>
      <c r="B1991" s="142" t="s">
        <v>283</v>
      </c>
      <c r="C1991" s="120">
        <v>0</v>
      </c>
      <c r="D1991" s="143"/>
    </row>
    <row r="1992" spans="1:4" x14ac:dyDescent="0.2">
      <c r="A1992" s="141"/>
      <c r="B1992" s="145"/>
      <c r="C1992" s="120"/>
      <c r="D1992" s="143"/>
    </row>
    <row r="1993" spans="1:4" x14ac:dyDescent="0.2">
      <c r="A1993" s="135">
        <v>5</v>
      </c>
      <c r="B1993" s="155" t="s">
        <v>284</v>
      </c>
      <c r="C1993" s="140">
        <f>SUM(C1995+C2005+C2015+C2020)</f>
        <v>0</v>
      </c>
      <c r="D1993" s="138"/>
    </row>
    <row r="1994" spans="1:4" x14ac:dyDescent="0.2">
      <c r="A1994" s="154"/>
      <c r="B1994" s="145"/>
      <c r="C1994" s="120"/>
      <c r="D1994" s="143"/>
    </row>
    <row r="1995" spans="1:4" x14ac:dyDescent="0.2">
      <c r="A1995" s="156" t="s">
        <v>285</v>
      </c>
      <c r="B1995" s="136" t="s">
        <v>286</v>
      </c>
      <c r="C1995" s="140">
        <f>SUM(C1996:C2003)</f>
        <v>0</v>
      </c>
      <c r="D1995" s="138"/>
    </row>
    <row r="1996" spans="1:4" x14ac:dyDescent="0.2">
      <c r="A1996" s="157" t="s">
        <v>287</v>
      </c>
      <c r="B1996" s="142" t="s">
        <v>288</v>
      </c>
      <c r="C1996" s="120">
        <v>0</v>
      </c>
      <c r="D1996" s="143"/>
    </row>
    <row r="1997" spans="1:4" x14ac:dyDescent="0.2">
      <c r="A1997" s="157" t="s">
        <v>289</v>
      </c>
      <c r="B1997" s="142" t="s">
        <v>290</v>
      </c>
      <c r="C1997" s="120">
        <v>0</v>
      </c>
      <c r="D1997" s="143"/>
    </row>
    <row r="1998" spans="1:4" x14ac:dyDescent="0.2">
      <c r="A1998" s="157" t="s">
        <v>291</v>
      </c>
      <c r="B1998" s="142" t="s">
        <v>292</v>
      </c>
      <c r="C1998" s="120"/>
      <c r="D1998" s="143"/>
    </row>
    <row r="1999" spans="1:4" x14ac:dyDescent="0.2">
      <c r="A1999" s="157" t="s">
        <v>293</v>
      </c>
      <c r="B1999" s="142" t="s">
        <v>294</v>
      </c>
      <c r="C1999" s="120"/>
      <c r="D1999" s="143"/>
    </row>
    <row r="2000" spans="1:4" x14ac:dyDescent="0.2">
      <c r="A2000" s="157" t="s">
        <v>295</v>
      </c>
      <c r="B2000" s="142" t="s">
        <v>296</v>
      </c>
      <c r="C2000" s="120"/>
      <c r="D2000" s="143"/>
    </row>
    <row r="2001" spans="1:4" ht="25.5" x14ac:dyDescent="0.2">
      <c r="A2001" s="157" t="s">
        <v>297</v>
      </c>
      <c r="B2001" s="142" t="s">
        <v>298</v>
      </c>
      <c r="C2001" s="120"/>
      <c r="D2001" s="143"/>
    </row>
    <row r="2002" spans="1:4" ht="25.5" x14ac:dyDescent="0.2">
      <c r="A2002" s="157" t="s">
        <v>299</v>
      </c>
      <c r="B2002" s="142" t="s">
        <v>300</v>
      </c>
      <c r="C2002" s="120"/>
      <c r="D2002" s="143"/>
    </row>
    <row r="2003" spans="1:4" x14ac:dyDescent="0.2">
      <c r="A2003" s="157" t="s">
        <v>301</v>
      </c>
      <c r="B2003" s="142" t="s">
        <v>302</v>
      </c>
      <c r="C2003" s="120">
        <v>0</v>
      </c>
      <c r="D2003" s="143"/>
    </row>
    <row r="2004" spans="1:4" x14ac:dyDescent="0.2">
      <c r="A2004" s="157"/>
      <c r="B2004" s="142"/>
      <c r="C2004" s="120"/>
      <c r="D2004" s="143"/>
    </row>
    <row r="2005" spans="1:4" ht="25.5" x14ac:dyDescent="0.2">
      <c r="A2005" s="156" t="s">
        <v>303</v>
      </c>
      <c r="B2005" s="136" t="s">
        <v>304</v>
      </c>
      <c r="C2005" s="140">
        <f>SUM(C2006:C2013)</f>
        <v>0</v>
      </c>
      <c r="D2005" s="138"/>
    </row>
    <row r="2006" spans="1:4" x14ac:dyDescent="0.2">
      <c r="A2006" s="157" t="s">
        <v>305</v>
      </c>
      <c r="B2006" s="142" t="s">
        <v>306</v>
      </c>
      <c r="C2006" s="120">
        <v>0</v>
      </c>
      <c r="D2006" s="143"/>
    </row>
    <row r="2007" spans="1:4" x14ac:dyDescent="0.2">
      <c r="A2007" s="157" t="s">
        <v>307</v>
      </c>
      <c r="B2007" s="142" t="s">
        <v>308</v>
      </c>
      <c r="C2007" s="120">
        <v>0</v>
      </c>
      <c r="D2007" s="143"/>
    </row>
    <row r="2008" spans="1:4" x14ac:dyDescent="0.2">
      <c r="A2008" s="157" t="s">
        <v>309</v>
      </c>
      <c r="B2008" s="142" t="s">
        <v>310</v>
      </c>
      <c r="C2008" s="120">
        <v>0</v>
      </c>
      <c r="D2008" s="143"/>
    </row>
    <row r="2009" spans="1:4" x14ac:dyDescent="0.2">
      <c r="A2009" s="157" t="s">
        <v>311</v>
      </c>
      <c r="B2009" s="142" t="s">
        <v>312</v>
      </c>
      <c r="C2009" s="120">
        <v>0</v>
      </c>
      <c r="D2009" s="143"/>
    </row>
    <row r="2010" spans="1:4" x14ac:dyDescent="0.2">
      <c r="A2010" s="157" t="s">
        <v>313</v>
      </c>
      <c r="B2010" s="142" t="s">
        <v>314</v>
      </c>
      <c r="C2010" s="120">
        <v>0</v>
      </c>
      <c r="D2010" s="143"/>
    </row>
    <row r="2011" spans="1:4" x14ac:dyDescent="0.2">
      <c r="A2011" s="157" t="s">
        <v>315</v>
      </c>
      <c r="B2011" s="142" t="s">
        <v>316</v>
      </c>
      <c r="C2011" s="120">
        <v>0</v>
      </c>
      <c r="D2011" s="143"/>
    </row>
    <row r="2012" spans="1:4" x14ac:dyDescent="0.2">
      <c r="A2012" s="157" t="s">
        <v>317</v>
      </c>
      <c r="B2012" s="142" t="s">
        <v>318</v>
      </c>
      <c r="C2012" s="120">
        <v>0</v>
      </c>
      <c r="D2012" s="143"/>
    </row>
    <row r="2013" spans="1:4" ht="25.5" x14ac:dyDescent="0.2">
      <c r="A2013" s="157" t="s">
        <v>319</v>
      </c>
      <c r="B2013" s="142" t="s">
        <v>320</v>
      </c>
      <c r="C2013" s="120">
        <v>0</v>
      </c>
      <c r="D2013" s="143"/>
    </row>
    <row r="2014" spans="1:4" x14ac:dyDescent="0.2">
      <c r="A2014" s="157"/>
      <c r="B2014" s="142"/>
      <c r="C2014" s="120"/>
      <c r="D2014" s="143"/>
    </row>
    <row r="2015" spans="1:4" x14ac:dyDescent="0.2">
      <c r="A2015" s="156" t="s">
        <v>321</v>
      </c>
      <c r="B2015" s="136" t="s">
        <v>322</v>
      </c>
      <c r="C2015" s="140">
        <f>SUM(C2016:C2018)</f>
        <v>0</v>
      </c>
      <c r="D2015" s="138"/>
    </row>
    <row r="2016" spans="1:4" x14ac:dyDescent="0.2">
      <c r="A2016" s="157" t="s">
        <v>323</v>
      </c>
      <c r="B2016" s="142" t="s">
        <v>324</v>
      </c>
      <c r="C2016" s="120">
        <v>0</v>
      </c>
      <c r="D2016" s="143"/>
    </row>
    <row r="2017" spans="1:4" x14ac:dyDescent="0.2">
      <c r="A2017" s="157" t="s">
        <v>325</v>
      </c>
      <c r="B2017" s="142" t="s">
        <v>326</v>
      </c>
      <c r="C2017" s="120">
        <v>0</v>
      </c>
      <c r="D2017" s="143"/>
    </row>
    <row r="2018" spans="1:4" x14ac:dyDescent="0.2">
      <c r="A2018" s="157" t="s">
        <v>327</v>
      </c>
      <c r="B2018" s="142" t="s">
        <v>328</v>
      </c>
      <c r="C2018" s="120">
        <v>0</v>
      </c>
      <c r="D2018" s="143"/>
    </row>
    <row r="2019" spans="1:4" x14ac:dyDescent="0.2">
      <c r="A2019" s="157"/>
      <c r="B2019" s="142"/>
      <c r="C2019" s="120"/>
      <c r="D2019" s="143"/>
    </row>
    <row r="2020" spans="1:4" x14ac:dyDescent="0.2">
      <c r="A2020" s="156" t="s">
        <v>329</v>
      </c>
      <c r="B2020" s="136" t="s">
        <v>330</v>
      </c>
      <c r="C2020" s="140">
        <f>SUM(C2021:C2024)</f>
        <v>0</v>
      </c>
      <c r="D2020" s="138"/>
    </row>
    <row r="2021" spans="1:4" x14ac:dyDescent="0.2">
      <c r="A2021" s="157" t="s">
        <v>331</v>
      </c>
      <c r="B2021" s="142" t="s">
        <v>332</v>
      </c>
      <c r="C2021" s="120">
        <v>0</v>
      </c>
      <c r="D2021" s="143"/>
    </row>
    <row r="2022" spans="1:4" x14ac:dyDescent="0.2">
      <c r="A2022" s="157" t="s">
        <v>333</v>
      </c>
      <c r="B2022" s="142" t="s">
        <v>334</v>
      </c>
      <c r="C2022" s="120">
        <v>0</v>
      </c>
      <c r="D2022" s="143"/>
    </row>
    <row r="2023" spans="1:4" x14ac:dyDescent="0.2">
      <c r="A2023" s="157" t="s">
        <v>335</v>
      </c>
      <c r="B2023" s="142" t="s">
        <v>336</v>
      </c>
      <c r="C2023" s="120">
        <v>0</v>
      </c>
      <c r="D2023" s="143"/>
    </row>
    <row r="2024" spans="1:4" x14ac:dyDescent="0.2">
      <c r="A2024" s="157" t="s">
        <v>337</v>
      </c>
      <c r="B2024" s="142" t="s">
        <v>338</v>
      </c>
      <c r="C2024" s="120">
        <v>0</v>
      </c>
      <c r="D2024" s="143"/>
    </row>
    <row r="2026" spans="1:4" ht="25.5" x14ac:dyDescent="0.2">
      <c r="A2026" s="160" t="str">
        <f>'7. Gestión Institucional '!B85</f>
        <v>RE4. P15 Sistema de control interno institucional fortalecido</v>
      </c>
      <c r="B2026" s="128" t="s">
        <v>75</v>
      </c>
      <c r="C2026" s="120">
        <f>SUM(C2028,C2104,C2148)</f>
        <v>0</v>
      </c>
      <c r="D2026" s="130"/>
    </row>
    <row r="2027" spans="1:4" x14ac:dyDescent="0.2">
      <c r="A2027" s="131" t="s">
        <v>76</v>
      </c>
      <c r="B2027" s="132" t="s">
        <v>77</v>
      </c>
      <c r="C2027" s="133" t="s">
        <v>78</v>
      </c>
      <c r="D2027" s="134" t="s">
        <v>79</v>
      </c>
    </row>
    <row r="2028" spans="1:4" x14ac:dyDescent="0.2">
      <c r="A2028" s="135">
        <v>1</v>
      </c>
      <c r="B2028" s="136" t="s">
        <v>80</v>
      </c>
      <c r="C2028" s="137">
        <f>SUM(C2030,C2037,C2044,C2053,C2062,C2067,C2074,C2079,C2090,C2096)</f>
        <v>0</v>
      </c>
      <c r="D2028" s="138"/>
    </row>
    <row r="2029" spans="1:4" x14ac:dyDescent="0.2">
      <c r="A2029" s="135"/>
      <c r="B2029" s="153"/>
      <c r="C2029" s="140"/>
      <c r="D2029" s="138"/>
    </row>
    <row r="2030" spans="1:4" x14ac:dyDescent="0.2">
      <c r="A2030" s="139" t="s">
        <v>82</v>
      </c>
      <c r="B2030" s="136" t="s">
        <v>83</v>
      </c>
      <c r="C2030" s="140">
        <f>SUM(C2031:C2035)</f>
        <v>0</v>
      </c>
      <c r="D2030" s="138"/>
    </row>
    <row r="2031" spans="1:4" x14ac:dyDescent="0.2">
      <c r="A2031" s="141" t="s">
        <v>84</v>
      </c>
      <c r="B2031" s="142" t="s">
        <v>85</v>
      </c>
      <c r="C2031" s="120">
        <v>0</v>
      </c>
      <c r="D2031" s="143"/>
    </row>
    <row r="2032" spans="1:4" ht="25.5" x14ac:dyDescent="0.2">
      <c r="A2032" s="141" t="s">
        <v>86</v>
      </c>
      <c r="B2032" s="142" t="s">
        <v>87</v>
      </c>
      <c r="C2032" s="120">
        <v>0</v>
      </c>
      <c r="D2032" s="143"/>
    </row>
    <row r="2033" spans="1:4" x14ac:dyDescent="0.2">
      <c r="A2033" s="141" t="s">
        <v>88</v>
      </c>
      <c r="B2033" s="142" t="s">
        <v>89</v>
      </c>
      <c r="C2033" s="120">
        <v>0</v>
      </c>
      <c r="D2033" s="143"/>
    </row>
    <row r="2034" spans="1:4" ht="25.5" x14ac:dyDescent="0.2">
      <c r="A2034" s="141" t="s">
        <v>90</v>
      </c>
      <c r="B2034" s="142" t="s">
        <v>91</v>
      </c>
      <c r="C2034" s="120">
        <v>0</v>
      </c>
      <c r="D2034" s="143"/>
    </row>
    <row r="2035" spans="1:4" x14ac:dyDescent="0.2">
      <c r="A2035" s="141" t="s">
        <v>92</v>
      </c>
      <c r="B2035" s="142" t="s">
        <v>93</v>
      </c>
      <c r="C2035" s="120">
        <v>0</v>
      </c>
      <c r="D2035" s="143"/>
    </row>
    <row r="2036" spans="1:4" x14ac:dyDescent="0.2">
      <c r="A2036" s="144"/>
      <c r="B2036" s="145"/>
      <c r="C2036" s="120"/>
      <c r="D2036" s="143"/>
    </row>
    <row r="2037" spans="1:4" x14ac:dyDescent="0.2">
      <c r="A2037" s="139" t="s">
        <v>94</v>
      </c>
      <c r="B2037" s="136" t="s">
        <v>95</v>
      </c>
      <c r="C2037" s="140">
        <f>SUM(C2038:C2042)</f>
        <v>0</v>
      </c>
      <c r="D2037" s="138"/>
    </row>
    <row r="2038" spans="1:4" x14ac:dyDescent="0.2">
      <c r="A2038" s="141" t="s">
        <v>96</v>
      </c>
      <c r="B2038" s="142" t="s">
        <v>97</v>
      </c>
      <c r="C2038" s="120">
        <v>0</v>
      </c>
      <c r="D2038" s="143"/>
    </row>
    <row r="2039" spans="1:4" x14ac:dyDescent="0.2">
      <c r="A2039" s="141" t="s">
        <v>98</v>
      </c>
      <c r="B2039" s="142" t="s">
        <v>99</v>
      </c>
      <c r="C2039" s="120">
        <v>0</v>
      </c>
      <c r="D2039" s="143"/>
    </row>
    <row r="2040" spans="1:4" x14ac:dyDescent="0.2">
      <c r="A2040" s="141" t="s">
        <v>100</v>
      </c>
      <c r="B2040" s="142" t="s">
        <v>101</v>
      </c>
      <c r="C2040" s="120">
        <v>0</v>
      </c>
      <c r="D2040" s="143"/>
    </row>
    <row r="2041" spans="1:4" x14ac:dyDescent="0.2">
      <c r="A2041" s="141" t="s">
        <v>102</v>
      </c>
      <c r="B2041" s="142" t="s">
        <v>103</v>
      </c>
      <c r="C2041" s="120">
        <v>0</v>
      </c>
      <c r="D2041" s="143"/>
    </row>
    <row r="2042" spans="1:4" x14ac:dyDescent="0.2">
      <c r="A2042" s="141" t="s">
        <v>104</v>
      </c>
      <c r="B2042" s="142" t="s">
        <v>105</v>
      </c>
      <c r="C2042" s="120">
        <v>0</v>
      </c>
      <c r="D2042" s="143"/>
    </row>
    <row r="2043" spans="1:4" x14ac:dyDescent="0.2">
      <c r="A2043" s="144"/>
      <c r="B2043" s="145"/>
      <c r="C2043" s="140"/>
      <c r="D2043" s="138"/>
    </row>
    <row r="2044" spans="1:4" ht="25.5" x14ac:dyDescent="0.2">
      <c r="A2044" s="139" t="s">
        <v>106</v>
      </c>
      <c r="B2044" s="146" t="s">
        <v>107</v>
      </c>
      <c r="C2044" s="140">
        <f>SUM(C2045:C2051)</f>
        <v>0</v>
      </c>
      <c r="D2044" s="138"/>
    </row>
    <row r="2045" spans="1:4" x14ac:dyDescent="0.2">
      <c r="A2045" s="141" t="s">
        <v>108</v>
      </c>
      <c r="B2045" s="142" t="s">
        <v>109</v>
      </c>
      <c r="C2045" s="120">
        <v>0</v>
      </c>
      <c r="D2045" s="143"/>
    </row>
    <row r="2046" spans="1:4" x14ac:dyDescent="0.2">
      <c r="A2046" s="141" t="s">
        <v>110</v>
      </c>
      <c r="B2046" s="142" t="s">
        <v>111</v>
      </c>
      <c r="C2046" s="120">
        <v>0</v>
      </c>
      <c r="D2046" s="143"/>
    </row>
    <row r="2047" spans="1:4" x14ac:dyDescent="0.2">
      <c r="A2047" s="141" t="s">
        <v>112</v>
      </c>
      <c r="B2047" s="142" t="s">
        <v>113</v>
      </c>
      <c r="C2047" s="120"/>
      <c r="D2047" s="143"/>
    </row>
    <row r="2048" spans="1:4" x14ac:dyDescent="0.2">
      <c r="A2048" s="141" t="s">
        <v>114</v>
      </c>
      <c r="B2048" s="142" t="s">
        <v>115</v>
      </c>
      <c r="C2048" s="120">
        <v>0</v>
      </c>
      <c r="D2048" s="143"/>
    </row>
    <row r="2049" spans="1:4" x14ac:dyDescent="0.2">
      <c r="A2049" s="141" t="s">
        <v>116</v>
      </c>
      <c r="B2049" s="142" t="s">
        <v>117</v>
      </c>
      <c r="C2049" s="120">
        <v>0</v>
      </c>
      <c r="D2049" s="143"/>
    </row>
    <row r="2050" spans="1:4" ht="25.5" x14ac:dyDescent="0.2">
      <c r="A2050" s="141" t="s">
        <v>118</v>
      </c>
      <c r="B2050" s="142" t="s">
        <v>119</v>
      </c>
      <c r="C2050" s="120">
        <v>0</v>
      </c>
      <c r="D2050" s="143"/>
    </row>
    <row r="2051" spans="1:4" ht="25.5" x14ac:dyDescent="0.2">
      <c r="A2051" s="141" t="s">
        <v>120</v>
      </c>
      <c r="B2051" s="142" t="s">
        <v>121</v>
      </c>
      <c r="C2051" s="120">
        <v>0</v>
      </c>
      <c r="D2051" s="143"/>
    </row>
    <row r="2052" spans="1:4" x14ac:dyDescent="0.2">
      <c r="A2052" s="144"/>
      <c r="B2052" s="145"/>
      <c r="C2052" s="120"/>
      <c r="D2052" s="143"/>
    </row>
    <row r="2053" spans="1:4" x14ac:dyDescent="0.2">
      <c r="A2053" s="139" t="s">
        <v>122</v>
      </c>
      <c r="B2053" s="136" t="s">
        <v>123</v>
      </c>
      <c r="C2053" s="140">
        <f>SUM(C2054:C2060)</f>
        <v>0</v>
      </c>
      <c r="D2053" s="138"/>
    </row>
    <row r="2054" spans="1:4" x14ac:dyDescent="0.2">
      <c r="A2054" s="141" t="s">
        <v>124</v>
      </c>
      <c r="B2054" s="142" t="s">
        <v>125</v>
      </c>
      <c r="C2054" s="120">
        <v>0</v>
      </c>
      <c r="D2054" s="143"/>
    </row>
    <row r="2055" spans="1:4" x14ac:dyDescent="0.2">
      <c r="A2055" s="141" t="s">
        <v>126</v>
      </c>
      <c r="B2055" s="142" t="s">
        <v>127</v>
      </c>
      <c r="C2055" s="120">
        <v>0</v>
      </c>
      <c r="D2055" s="143"/>
    </row>
    <row r="2056" spans="1:4" x14ac:dyDescent="0.2">
      <c r="A2056" s="141" t="s">
        <v>128</v>
      </c>
      <c r="B2056" s="142" t="s">
        <v>129</v>
      </c>
      <c r="C2056" s="120">
        <v>0</v>
      </c>
      <c r="D2056" s="143"/>
    </row>
    <row r="2057" spans="1:4" ht="25.5" x14ac:dyDescent="0.2">
      <c r="A2057" s="141" t="s">
        <v>130</v>
      </c>
      <c r="B2057" s="142" t="s">
        <v>131</v>
      </c>
      <c r="C2057" s="120">
        <v>0</v>
      </c>
      <c r="D2057" s="143"/>
    </row>
    <row r="2058" spans="1:4" ht="25.5" x14ac:dyDescent="0.2">
      <c r="A2058" s="141" t="s">
        <v>132</v>
      </c>
      <c r="B2058" s="142" t="s">
        <v>133</v>
      </c>
      <c r="C2058" s="120">
        <v>0</v>
      </c>
      <c r="D2058" s="143"/>
    </row>
    <row r="2059" spans="1:4" x14ac:dyDescent="0.2">
      <c r="A2059" s="141" t="s">
        <v>134</v>
      </c>
      <c r="B2059" s="142" t="s">
        <v>135</v>
      </c>
      <c r="C2059" s="120">
        <v>0</v>
      </c>
      <c r="D2059" s="143"/>
    </row>
    <row r="2060" spans="1:4" x14ac:dyDescent="0.2">
      <c r="A2060" s="141" t="s">
        <v>136</v>
      </c>
      <c r="B2060" s="142" t="s">
        <v>137</v>
      </c>
      <c r="C2060" s="120"/>
      <c r="D2060" s="143"/>
    </row>
    <row r="2061" spans="1:4" x14ac:dyDescent="0.2">
      <c r="A2061" s="144"/>
      <c r="B2061" s="145"/>
      <c r="C2061" s="120"/>
      <c r="D2061" s="143"/>
    </row>
    <row r="2062" spans="1:4" x14ac:dyDescent="0.2">
      <c r="A2062" s="139" t="s">
        <v>138</v>
      </c>
      <c r="B2062" s="136" t="s">
        <v>139</v>
      </c>
      <c r="C2062" s="140">
        <f>SUM(C2063++C2064+C2065)</f>
        <v>0</v>
      </c>
      <c r="D2062" s="138"/>
    </row>
    <row r="2063" spans="1:4" x14ac:dyDescent="0.2">
      <c r="A2063" s="141" t="s">
        <v>140</v>
      </c>
      <c r="B2063" s="142" t="s">
        <v>141</v>
      </c>
      <c r="C2063" s="120">
        <v>0</v>
      </c>
      <c r="D2063" s="143"/>
    </row>
    <row r="2064" spans="1:4" x14ac:dyDescent="0.2">
      <c r="A2064" s="141" t="s">
        <v>142</v>
      </c>
      <c r="B2064" s="142" t="s">
        <v>143</v>
      </c>
      <c r="C2064" s="120">
        <v>0</v>
      </c>
      <c r="D2064" s="143"/>
    </row>
    <row r="2065" spans="1:4" x14ac:dyDescent="0.2">
      <c r="A2065" s="141" t="s">
        <v>144</v>
      </c>
      <c r="B2065" s="142" t="s">
        <v>145</v>
      </c>
      <c r="C2065" s="120">
        <v>0</v>
      </c>
      <c r="D2065" s="143"/>
    </row>
    <row r="2066" spans="1:4" x14ac:dyDescent="0.2">
      <c r="A2066" s="144"/>
      <c r="B2066" s="145"/>
      <c r="C2066" s="120"/>
      <c r="D2066" s="143"/>
    </row>
    <row r="2067" spans="1:4" ht="25.5" x14ac:dyDescent="0.2">
      <c r="A2067" s="139" t="s">
        <v>146</v>
      </c>
      <c r="B2067" s="136" t="s">
        <v>147</v>
      </c>
      <c r="C2067" s="140">
        <f>SUM(C2068+C2071+C2072)</f>
        <v>0</v>
      </c>
      <c r="D2067" s="138"/>
    </row>
    <row r="2068" spans="1:4" x14ac:dyDescent="0.2">
      <c r="A2068" s="141" t="s">
        <v>148</v>
      </c>
      <c r="B2068" s="145" t="s">
        <v>149</v>
      </c>
      <c r="C2068" s="140">
        <f>SUM(C2069:C2070)</f>
        <v>0</v>
      </c>
      <c r="D2068" s="138"/>
    </row>
    <row r="2069" spans="1:4" x14ac:dyDescent="0.2">
      <c r="A2069" s="144" t="s">
        <v>150</v>
      </c>
      <c r="B2069" s="145" t="s">
        <v>151</v>
      </c>
      <c r="C2069" s="120">
        <v>0</v>
      </c>
      <c r="D2069" s="143"/>
    </row>
    <row r="2070" spans="1:4" ht="25.5" x14ac:dyDescent="0.2">
      <c r="A2070" s="144" t="s">
        <v>152</v>
      </c>
      <c r="B2070" s="145" t="s">
        <v>153</v>
      </c>
      <c r="C2070" s="120">
        <v>0</v>
      </c>
      <c r="D2070" s="143"/>
    </row>
    <row r="2071" spans="1:4" x14ac:dyDescent="0.2">
      <c r="A2071" s="141" t="s">
        <v>154</v>
      </c>
      <c r="B2071" s="142" t="s">
        <v>155</v>
      </c>
      <c r="C2071" s="120">
        <v>0</v>
      </c>
      <c r="D2071" s="143"/>
    </row>
    <row r="2072" spans="1:4" x14ac:dyDescent="0.2">
      <c r="A2072" s="141" t="s">
        <v>156</v>
      </c>
      <c r="B2072" s="142" t="s">
        <v>157</v>
      </c>
      <c r="C2072" s="120">
        <v>0</v>
      </c>
      <c r="D2072" s="143"/>
    </row>
    <row r="2073" spans="1:4" x14ac:dyDescent="0.2">
      <c r="A2073" s="144"/>
      <c r="B2073" s="145"/>
      <c r="C2073" s="120"/>
      <c r="D2073" s="143"/>
    </row>
    <row r="2074" spans="1:4" x14ac:dyDescent="0.2">
      <c r="A2074" s="139" t="s">
        <v>158</v>
      </c>
      <c r="B2074" s="136" t="s">
        <v>159</v>
      </c>
      <c r="C2074" s="137" t="s">
        <v>160</v>
      </c>
      <c r="D2074" s="138"/>
    </row>
    <row r="2075" spans="1:4" x14ac:dyDescent="0.2">
      <c r="A2075" s="141" t="s">
        <v>161</v>
      </c>
      <c r="B2075" s="142" t="s">
        <v>162</v>
      </c>
      <c r="C2075" s="147" t="s">
        <v>160</v>
      </c>
      <c r="D2075" s="143"/>
    </row>
    <row r="2076" spans="1:4" x14ac:dyDescent="0.2">
      <c r="A2076" s="141" t="s">
        <v>163</v>
      </c>
      <c r="B2076" s="142" t="s">
        <v>164</v>
      </c>
      <c r="C2076" s="120">
        <v>0</v>
      </c>
      <c r="D2076" s="143"/>
    </row>
    <row r="2077" spans="1:4" x14ac:dyDescent="0.2">
      <c r="A2077" s="141" t="s">
        <v>165</v>
      </c>
      <c r="B2077" s="142" t="s">
        <v>166</v>
      </c>
      <c r="C2077" s="120">
        <v>0</v>
      </c>
      <c r="D2077" s="143"/>
    </row>
    <row r="2078" spans="1:4" x14ac:dyDescent="0.2">
      <c r="A2078" s="144"/>
      <c r="B2078" s="145"/>
      <c r="C2078" s="120"/>
      <c r="D2078" s="143"/>
    </row>
    <row r="2079" spans="1:4" x14ac:dyDescent="0.2">
      <c r="A2079" s="139" t="s">
        <v>167</v>
      </c>
      <c r="B2079" s="136" t="s">
        <v>168</v>
      </c>
      <c r="C2079" s="140">
        <f>SUM(C2080:C2088)</f>
        <v>0</v>
      </c>
      <c r="D2079" s="138"/>
    </row>
    <row r="2080" spans="1:4" x14ac:dyDescent="0.2">
      <c r="A2080" s="141" t="s">
        <v>169</v>
      </c>
      <c r="B2080" s="142" t="s">
        <v>170</v>
      </c>
      <c r="C2080" s="120">
        <v>0</v>
      </c>
      <c r="D2080" s="143"/>
    </row>
    <row r="2081" spans="1:4" x14ac:dyDescent="0.2">
      <c r="A2081" s="141" t="s">
        <v>171</v>
      </c>
      <c r="B2081" s="142" t="s">
        <v>172</v>
      </c>
      <c r="C2081" s="120">
        <v>0</v>
      </c>
      <c r="D2081" s="143"/>
    </row>
    <row r="2082" spans="1:4" x14ac:dyDescent="0.2">
      <c r="A2082" s="141" t="s">
        <v>173</v>
      </c>
      <c r="B2082" s="142" t="s">
        <v>174</v>
      </c>
      <c r="C2082" s="120">
        <v>0</v>
      </c>
      <c r="D2082" s="143"/>
    </row>
    <row r="2083" spans="1:4" ht="25.5" x14ac:dyDescent="0.2">
      <c r="A2083" s="141" t="s">
        <v>175</v>
      </c>
      <c r="B2083" s="142" t="s">
        <v>176</v>
      </c>
      <c r="C2083" s="120">
        <v>0</v>
      </c>
      <c r="D2083" s="143"/>
    </row>
    <row r="2084" spans="1:4" ht="25.5" x14ac:dyDescent="0.2">
      <c r="A2084" s="141" t="s">
        <v>177</v>
      </c>
      <c r="B2084" s="142" t="s">
        <v>178</v>
      </c>
      <c r="C2084" s="120">
        <v>0</v>
      </c>
      <c r="D2084" s="143"/>
    </row>
    <row r="2085" spans="1:4" ht="25.5" x14ac:dyDescent="0.2">
      <c r="A2085" s="141" t="s">
        <v>179</v>
      </c>
      <c r="B2085" s="142" t="s">
        <v>180</v>
      </c>
      <c r="C2085" s="120">
        <v>0</v>
      </c>
      <c r="D2085" s="143"/>
    </row>
    <row r="2086" spans="1:4" x14ac:dyDescent="0.2">
      <c r="A2086" s="141" t="s">
        <v>181</v>
      </c>
      <c r="B2086" s="142" t="s">
        <v>182</v>
      </c>
      <c r="C2086" s="120">
        <v>0</v>
      </c>
      <c r="D2086" s="143"/>
    </row>
    <row r="2087" spans="1:4" ht="25.5" x14ac:dyDescent="0.2">
      <c r="A2087" s="141" t="s">
        <v>183</v>
      </c>
      <c r="B2087" s="142" t="s">
        <v>184</v>
      </c>
      <c r="C2087" s="120">
        <v>0</v>
      </c>
      <c r="D2087" s="143"/>
    </row>
    <row r="2088" spans="1:4" ht="25.5" x14ac:dyDescent="0.2">
      <c r="A2088" s="141" t="s">
        <v>185</v>
      </c>
      <c r="B2088" s="142" t="s">
        <v>186</v>
      </c>
      <c r="C2088" s="120">
        <v>0</v>
      </c>
      <c r="D2088" s="143"/>
    </row>
    <row r="2089" spans="1:4" x14ac:dyDescent="0.2">
      <c r="A2089" s="144"/>
      <c r="B2089" s="145"/>
      <c r="C2089" s="120"/>
      <c r="D2089" s="143"/>
    </row>
    <row r="2090" spans="1:4" x14ac:dyDescent="0.2">
      <c r="A2090" s="139" t="s">
        <v>187</v>
      </c>
      <c r="B2090" s="136" t="s">
        <v>188</v>
      </c>
      <c r="C2090" s="140">
        <f>SUM(C2091:C2094)</f>
        <v>0</v>
      </c>
      <c r="D2090" s="138"/>
    </row>
    <row r="2091" spans="1:4" x14ac:dyDescent="0.2">
      <c r="A2091" s="141" t="s">
        <v>189</v>
      </c>
      <c r="B2091" s="142" t="s">
        <v>190</v>
      </c>
      <c r="C2091" s="120">
        <v>0</v>
      </c>
      <c r="D2091" s="143"/>
    </row>
    <row r="2092" spans="1:4" x14ac:dyDescent="0.2">
      <c r="A2092" s="141" t="s">
        <v>191</v>
      </c>
      <c r="B2092" s="142" t="s">
        <v>192</v>
      </c>
      <c r="C2092" s="120">
        <v>0</v>
      </c>
      <c r="D2092" s="143"/>
    </row>
    <row r="2093" spans="1:4" x14ac:dyDescent="0.2">
      <c r="A2093" s="141" t="s">
        <v>193</v>
      </c>
      <c r="B2093" s="142" t="s">
        <v>194</v>
      </c>
      <c r="C2093" s="120">
        <v>0</v>
      </c>
      <c r="D2093" s="143"/>
    </row>
    <row r="2094" spans="1:4" x14ac:dyDescent="0.2">
      <c r="A2094" s="141" t="s">
        <v>195</v>
      </c>
      <c r="B2094" s="142" t="s">
        <v>196</v>
      </c>
      <c r="C2094" s="120">
        <v>0</v>
      </c>
      <c r="D2094" s="143"/>
    </row>
    <row r="2095" spans="1:4" x14ac:dyDescent="0.2">
      <c r="A2095" s="144"/>
      <c r="B2095" s="145"/>
      <c r="C2095" s="120"/>
      <c r="D2095" s="143"/>
    </row>
    <row r="2096" spans="1:4" x14ac:dyDescent="0.2">
      <c r="A2096" s="139" t="s">
        <v>197</v>
      </c>
      <c r="B2096" s="136" t="s">
        <v>198</v>
      </c>
      <c r="C2096" s="140">
        <f>SUM(C2097:C2102)</f>
        <v>0</v>
      </c>
      <c r="D2096" s="138"/>
    </row>
    <row r="2097" spans="1:4" x14ac:dyDescent="0.2">
      <c r="A2097" s="141" t="s">
        <v>199</v>
      </c>
      <c r="B2097" s="142" t="s">
        <v>200</v>
      </c>
      <c r="C2097" s="120">
        <v>0</v>
      </c>
      <c r="D2097" s="143"/>
    </row>
    <row r="2098" spans="1:4" x14ac:dyDescent="0.2">
      <c r="A2098" s="141" t="s">
        <v>201</v>
      </c>
      <c r="B2098" s="142" t="s">
        <v>202</v>
      </c>
      <c r="C2098" s="120">
        <v>0</v>
      </c>
      <c r="D2098" s="143"/>
    </row>
    <row r="2099" spans="1:4" x14ac:dyDescent="0.2">
      <c r="A2099" s="141" t="s">
        <v>203</v>
      </c>
      <c r="B2099" s="142" t="s">
        <v>204</v>
      </c>
      <c r="C2099" s="120">
        <v>0</v>
      </c>
      <c r="D2099" s="143"/>
    </row>
    <row r="2100" spans="1:4" ht="25.5" x14ac:dyDescent="0.2">
      <c r="A2100" s="141" t="s">
        <v>205</v>
      </c>
      <c r="B2100" s="142" t="s">
        <v>206</v>
      </c>
      <c r="C2100" s="120">
        <v>0</v>
      </c>
      <c r="D2100" s="143"/>
    </row>
    <row r="2101" spans="1:4" x14ac:dyDescent="0.2">
      <c r="A2101" s="141" t="s">
        <v>207</v>
      </c>
      <c r="B2101" s="142" t="s">
        <v>208</v>
      </c>
      <c r="C2101" s="120">
        <v>0</v>
      </c>
      <c r="D2101" s="143"/>
    </row>
    <row r="2102" spans="1:4" x14ac:dyDescent="0.2">
      <c r="A2102" s="141" t="s">
        <v>209</v>
      </c>
      <c r="B2102" s="142" t="s">
        <v>210</v>
      </c>
      <c r="C2102" s="148">
        <v>0</v>
      </c>
      <c r="D2102" s="149"/>
    </row>
    <row r="2103" spans="1:4" x14ac:dyDescent="0.2">
      <c r="A2103" s="150"/>
      <c r="B2103" s="151"/>
      <c r="C2103" s="152"/>
      <c r="D2103" s="130"/>
    </row>
    <row r="2104" spans="1:4" x14ac:dyDescent="0.2">
      <c r="A2104" s="135">
        <v>2</v>
      </c>
      <c r="B2104" s="136" t="s">
        <v>211</v>
      </c>
      <c r="C2104" s="140">
        <f>SUM(C2106+C2113+C2119+C2128+C2132+C2138)</f>
        <v>0</v>
      </c>
      <c r="D2104" s="138"/>
    </row>
    <row r="2105" spans="1:4" x14ac:dyDescent="0.2">
      <c r="A2105" s="135"/>
      <c r="B2105" s="153"/>
      <c r="C2105" s="120"/>
      <c r="D2105" s="143"/>
    </row>
    <row r="2106" spans="1:4" x14ac:dyDescent="0.2">
      <c r="A2106" s="150" t="s">
        <v>212</v>
      </c>
      <c r="B2106" s="136" t="s">
        <v>213</v>
      </c>
      <c r="C2106" s="140">
        <f>SUM(C2107:C2111)</f>
        <v>0</v>
      </c>
      <c r="D2106" s="138"/>
    </row>
    <row r="2107" spans="1:4" x14ac:dyDescent="0.2">
      <c r="A2107" s="141" t="s">
        <v>214</v>
      </c>
      <c r="B2107" s="142" t="s">
        <v>215</v>
      </c>
      <c r="C2107" s="120">
        <v>0</v>
      </c>
      <c r="D2107" s="143"/>
    </row>
    <row r="2108" spans="1:4" x14ac:dyDescent="0.2">
      <c r="A2108" s="141" t="s">
        <v>216</v>
      </c>
      <c r="B2108" s="142" t="s">
        <v>217</v>
      </c>
      <c r="C2108" s="120">
        <v>0</v>
      </c>
      <c r="D2108" s="143"/>
    </row>
    <row r="2109" spans="1:4" x14ac:dyDescent="0.2">
      <c r="A2109" s="141" t="s">
        <v>218</v>
      </c>
      <c r="B2109" s="142" t="s">
        <v>219</v>
      </c>
      <c r="C2109" s="120">
        <v>0</v>
      </c>
      <c r="D2109" s="143"/>
    </row>
    <row r="2110" spans="1:4" x14ac:dyDescent="0.2">
      <c r="A2110" s="141" t="s">
        <v>220</v>
      </c>
      <c r="B2110" s="142" t="s">
        <v>221</v>
      </c>
      <c r="C2110" s="120">
        <v>0</v>
      </c>
      <c r="D2110" s="143"/>
    </row>
    <row r="2111" spans="1:4" x14ac:dyDescent="0.2">
      <c r="A2111" s="141" t="s">
        <v>222</v>
      </c>
      <c r="B2111" s="142" t="s">
        <v>223</v>
      </c>
      <c r="C2111" s="120">
        <v>0</v>
      </c>
      <c r="D2111" s="143"/>
    </row>
    <row r="2112" spans="1:4" x14ac:dyDescent="0.2">
      <c r="A2112" s="154"/>
      <c r="B2112" s="145"/>
      <c r="C2112" s="120"/>
      <c r="D2112" s="143"/>
    </row>
    <row r="2113" spans="1:4" ht="25.5" x14ac:dyDescent="0.2">
      <c r="A2113" s="150" t="s">
        <v>224</v>
      </c>
      <c r="B2113" s="136" t="s">
        <v>225</v>
      </c>
      <c r="C2113" s="140">
        <f>SUM(C2114:C2117)</f>
        <v>0</v>
      </c>
      <c r="D2113" s="138"/>
    </row>
    <row r="2114" spans="1:4" x14ac:dyDescent="0.2">
      <c r="A2114" s="141" t="s">
        <v>226</v>
      </c>
      <c r="B2114" s="142" t="s">
        <v>227</v>
      </c>
      <c r="C2114" s="120">
        <v>0</v>
      </c>
      <c r="D2114" s="143"/>
    </row>
    <row r="2115" spans="1:4" x14ac:dyDescent="0.2">
      <c r="A2115" s="141" t="s">
        <v>228</v>
      </c>
      <c r="B2115" s="142" t="s">
        <v>229</v>
      </c>
      <c r="C2115" s="120">
        <v>0</v>
      </c>
      <c r="D2115" s="143"/>
    </row>
    <row r="2116" spans="1:4" x14ac:dyDescent="0.2">
      <c r="A2116" s="141" t="s">
        <v>230</v>
      </c>
      <c r="B2116" s="142" t="s">
        <v>231</v>
      </c>
      <c r="C2116" s="120">
        <v>0</v>
      </c>
      <c r="D2116" s="143"/>
    </row>
    <row r="2117" spans="1:4" x14ac:dyDescent="0.2">
      <c r="A2117" s="141" t="s">
        <v>232</v>
      </c>
      <c r="B2117" s="142" t="s">
        <v>233</v>
      </c>
      <c r="C2117" s="120">
        <v>0</v>
      </c>
      <c r="D2117" s="143"/>
    </row>
    <row r="2118" spans="1:4" x14ac:dyDescent="0.2">
      <c r="A2118" s="154"/>
      <c r="B2118" s="145"/>
      <c r="C2118" s="120"/>
      <c r="D2118" s="143"/>
    </row>
    <row r="2119" spans="1:4" ht="25.5" x14ac:dyDescent="0.2">
      <c r="A2119" s="150" t="s">
        <v>234</v>
      </c>
      <c r="B2119" s="136" t="s">
        <v>235</v>
      </c>
      <c r="C2119" s="140">
        <f>SUM(C2120:C2126)</f>
        <v>0</v>
      </c>
      <c r="D2119" s="138"/>
    </row>
    <row r="2120" spans="1:4" x14ac:dyDescent="0.2">
      <c r="A2120" s="141" t="s">
        <v>236</v>
      </c>
      <c r="B2120" s="142" t="s">
        <v>237</v>
      </c>
      <c r="C2120" s="120">
        <v>0</v>
      </c>
      <c r="D2120" s="143"/>
    </row>
    <row r="2121" spans="1:4" ht="25.5" x14ac:dyDescent="0.2">
      <c r="A2121" s="141" t="s">
        <v>238</v>
      </c>
      <c r="B2121" s="142" t="s">
        <v>239</v>
      </c>
      <c r="C2121" s="120">
        <v>0</v>
      </c>
      <c r="D2121" s="143"/>
    </row>
    <row r="2122" spans="1:4" x14ac:dyDescent="0.2">
      <c r="A2122" s="141" t="s">
        <v>240</v>
      </c>
      <c r="B2122" s="142" t="s">
        <v>241</v>
      </c>
      <c r="C2122" s="120">
        <v>0</v>
      </c>
      <c r="D2122" s="143"/>
    </row>
    <row r="2123" spans="1:4" ht="25.5" x14ac:dyDescent="0.2">
      <c r="A2123" s="141" t="s">
        <v>242</v>
      </c>
      <c r="B2123" s="142" t="s">
        <v>243</v>
      </c>
      <c r="C2123" s="120">
        <v>0</v>
      </c>
      <c r="D2123" s="143"/>
    </row>
    <row r="2124" spans="1:4" x14ac:dyDescent="0.2">
      <c r="A2124" s="141" t="s">
        <v>244</v>
      </c>
      <c r="B2124" s="142" t="s">
        <v>245</v>
      </c>
      <c r="C2124" s="120">
        <v>0</v>
      </c>
      <c r="D2124" s="143"/>
    </row>
    <row r="2125" spans="1:4" x14ac:dyDescent="0.2">
      <c r="A2125" s="141" t="s">
        <v>246</v>
      </c>
      <c r="B2125" s="142" t="s">
        <v>247</v>
      </c>
      <c r="C2125" s="120">
        <v>0</v>
      </c>
      <c r="D2125" s="143"/>
    </row>
    <row r="2126" spans="1:4" ht="25.5" x14ac:dyDescent="0.2">
      <c r="A2126" s="141" t="s">
        <v>248</v>
      </c>
      <c r="B2126" s="142" t="s">
        <v>249</v>
      </c>
      <c r="C2126" s="120">
        <v>0</v>
      </c>
      <c r="D2126" s="143"/>
    </row>
    <row r="2127" spans="1:4" x14ac:dyDescent="0.2">
      <c r="A2127" s="154"/>
      <c r="B2127" s="145"/>
      <c r="C2127" s="120"/>
      <c r="D2127" s="143"/>
    </row>
    <row r="2128" spans="1:4" ht="25.5" x14ac:dyDescent="0.2">
      <c r="A2128" s="150" t="s">
        <v>250</v>
      </c>
      <c r="B2128" s="136" t="s">
        <v>251</v>
      </c>
      <c r="C2128" s="140">
        <f>SUM(C2129:C2130)</f>
        <v>0</v>
      </c>
      <c r="D2128" s="138"/>
    </row>
    <row r="2129" spans="1:4" x14ac:dyDescent="0.2">
      <c r="A2129" s="141" t="s">
        <v>252</v>
      </c>
      <c r="B2129" s="142" t="s">
        <v>253</v>
      </c>
      <c r="C2129" s="120">
        <v>0</v>
      </c>
      <c r="D2129" s="143"/>
    </row>
    <row r="2130" spans="1:4" x14ac:dyDescent="0.2">
      <c r="A2130" s="141" t="s">
        <v>254</v>
      </c>
      <c r="B2130" s="142" t="s">
        <v>255</v>
      </c>
      <c r="C2130" s="120">
        <v>0</v>
      </c>
      <c r="D2130" s="143"/>
    </row>
    <row r="2131" spans="1:4" x14ac:dyDescent="0.2">
      <c r="A2131" s="154"/>
      <c r="B2131" s="145"/>
      <c r="C2131" s="120"/>
      <c r="D2131" s="143"/>
    </row>
    <row r="2132" spans="1:4" ht="25.5" x14ac:dyDescent="0.2">
      <c r="A2132" s="150" t="s">
        <v>256</v>
      </c>
      <c r="B2132" s="136" t="s">
        <v>257</v>
      </c>
      <c r="C2132" s="140">
        <f>SUM(C2133:C2136)</f>
        <v>0</v>
      </c>
      <c r="D2132" s="138"/>
    </row>
    <row r="2133" spans="1:4" x14ac:dyDescent="0.2">
      <c r="A2133" s="141" t="s">
        <v>258</v>
      </c>
      <c r="B2133" s="142" t="s">
        <v>259</v>
      </c>
      <c r="C2133" s="120">
        <v>0</v>
      </c>
      <c r="D2133" s="143"/>
    </row>
    <row r="2134" spans="1:4" x14ac:dyDescent="0.2">
      <c r="A2134" s="141" t="s">
        <v>260</v>
      </c>
      <c r="B2134" s="142" t="s">
        <v>261</v>
      </c>
      <c r="C2134" s="120">
        <v>0</v>
      </c>
      <c r="D2134" s="143"/>
    </row>
    <row r="2135" spans="1:4" x14ac:dyDescent="0.2">
      <c r="A2135" s="141" t="s">
        <v>262</v>
      </c>
      <c r="B2135" s="142" t="s">
        <v>263</v>
      </c>
      <c r="C2135" s="120">
        <v>0</v>
      </c>
      <c r="D2135" s="143"/>
    </row>
    <row r="2136" spans="1:4" ht="25.5" x14ac:dyDescent="0.2">
      <c r="A2136" s="141" t="s">
        <v>264</v>
      </c>
      <c r="B2136" s="142" t="s">
        <v>265</v>
      </c>
      <c r="C2136" s="120">
        <v>0</v>
      </c>
      <c r="D2136" s="143"/>
    </row>
    <row r="2137" spans="1:4" x14ac:dyDescent="0.2">
      <c r="A2137" s="154"/>
      <c r="B2137" s="145"/>
      <c r="C2137" s="120"/>
      <c r="D2137" s="143"/>
    </row>
    <row r="2138" spans="1:4" ht="25.5" x14ac:dyDescent="0.2">
      <c r="A2138" s="150" t="s">
        <v>266</v>
      </c>
      <c r="B2138" s="136" t="s">
        <v>267</v>
      </c>
      <c r="C2138" s="140">
        <f>SUM(C2139:C2146)</f>
        <v>0</v>
      </c>
      <c r="D2138" s="138"/>
    </row>
    <row r="2139" spans="1:4" x14ac:dyDescent="0.2">
      <c r="A2139" s="141" t="s">
        <v>268</v>
      </c>
      <c r="B2139" s="142" t="s">
        <v>269</v>
      </c>
      <c r="C2139" s="120"/>
      <c r="D2139" s="143"/>
    </row>
    <row r="2140" spans="1:4" ht="25.5" x14ac:dyDescent="0.2">
      <c r="A2140" s="141" t="s">
        <v>270</v>
      </c>
      <c r="B2140" s="142" t="s">
        <v>271</v>
      </c>
      <c r="C2140" s="120">
        <v>0</v>
      </c>
      <c r="D2140" s="143"/>
    </row>
    <row r="2141" spans="1:4" x14ac:dyDescent="0.2">
      <c r="A2141" s="141" t="s">
        <v>272</v>
      </c>
      <c r="B2141" s="142" t="s">
        <v>273</v>
      </c>
      <c r="C2141" s="120">
        <v>0</v>
      </c>
      <c r="D2141" s="143"/>
    </row>
    <row r="2142" spans="1:4" x14ac:dyDescent="0.2">
      <c r="A2142" s="141" t="s">
        <v>274</v>
      </c>
      <c r="B2142" s="142" t="s">
        <v>275</v>
      </c>
      <c r="C2142" s="120">
        <v>0</v>
      </c>
      <c r="D2142" s="143"/>
    </row>
    <row r="2143" spans="1:4" x14ac:dyDescent="0.2">
      <c r="A2143" s="141" t="s">
        <v>276</v>
      </c>
      <c r="B2143" s="142" t="s">
        <v>277</v>
      </c>
      <c r="C2143" s="120">
        <v>0</v>
      </c>
      <c r="D2143" s="143"/>
    </row>
    <row r="2144" spans="1:4" ht="25.5" x14ac:dyDescent="0.2">
      <c r="A2144" s="141" t="s">
        <v>278</v>
      </c>
      <c r="B2144" s="142" t="s">
        <v>279</v>
      </c>
      <c r="C2144" s="120">
        <v>0</v>
      </c>
      <c r="D2144" s="143"/>
    </row>
    <row r="2145" spans="1:4" x14ac:dyDescent="0.2">
      <c r="A2145" s="141" t="s">
        <v>280</v>
      </c>
      <c r="B2145" s="142" t="s">
        <v>281</v>
      </c>
      <c r="C2145" s="120">
        <v>0</v>
      </c>
      <c r="D2145" s="143"/>
    </row>
    <row r="2146" spans="1:4" x14ac:dyDescent="0.2">
      <c r="A2146" s="141" t="s">
        <v>282</v>
      </c>
      <c r="B2146" s="142" t="s">
        <v>283</v>
      </c>
      <c r="C2146" s="120">
        <v>0</v>
      </c>
      <c r="D2146" s="143"/>
    </row>
    <row r="2147" spans="1:4" x14ac:dyDescent="0.2">
      <c r="A2147" s="141"/>
      <c r="B2147" s="145"/>
      <c r="C2147" s="120"/>
      <c r="D2147" s="143"/>
    </row>
    <row r="2148" spans="1:4" x14ac:dyDescent="0.2">
      <c r="A2148" s="135">
        <v>5</v>
      </c>
      <c r="B2148" s="155" t="s">
        <v>284</v>
      </c>
      <c r="C2148" s="140">
        <f>SUM(C2150+C2160+C2170+C2175)</f>
        <v>0</v>
      </c>
      <c r="D2148" s="138"/>
    </row>
    <row r="2149" spans="1:4" x14ac:dyDescent="0.2">
      <c r="A2149" s="154"/>
      <c r="B2149" s="145"/>
      <c r="C2149" s="120"/>
      <c r="D2149" s="143"/>
    </row>
    <row r="2150" spans="1:4" x14ac:dyDescent="0.2">
      <c r="A2150" s="156" t="s">
        <v>285</v>
      </c>
      <c r="B2150" s="136" t="s">
        <v>286</v>
      </c>
      <c r="C2150" s="140">
        <f>SUM(C2151:C2158)</f>
        <v>0</v>
      </c>
      <c r="D2150" s="138"/>
    </row>
    <row r="2151" spans="1:4" x14ac:dyDescent="0.2">
      <c r="A2151" s="157" t="s">
        <v>287</v>
      </c>
      <c r="B2151" s="142" t="s">
        <v>288</v>
      </c>
      <c r="C2151" s="120">
        <v>0</v>
      </c>
      <c r="D2151" s="143"/>
    </row>
    <row r="2152" spans="1:4" x14ac:dyDescent="0.2">
      <c r="A2152" s="157" t="s">
        <v>289</v>
      </c>
      <c r="B2152" s="142" t="s">
        <v>290</v>
      </c>
      <c r="C2152" s="120">
        <v>0</v>
      </c>
      <c r="D2152" s="143"/>
    </row>
    <row r="2153" spans="1:4" x14ac:dyDescent="0.2">
      <c r="A2153" s="157" t="s">
        <v>291</v>
      </c>
      <c r="B2153" s="142" t="s">
        <v>292</v>
      </c>
      <c r="C2153" s="120"/>
      <c r="D2153" s="143"/>
    </row>
    <row r="2154" spans="1:4" x14ac:dyDescent="0.2">
      <c r="A2154" s="157" t="s">
        <v>293</v>
      </c>
      <c r="B2154" s="142" t="s">
        <v>294</v>
      </c>
      <c r="C2154" s="120"/>
      <c r="D2154" s="143"/>
    </row>
    <row r="2155" spans="1:4" x14ac:dyDescent="0.2">
      <c r="A2155" s="157" t="s">
        <v>295</v>
      </c>
      <c r="B2155" s="142" t="s">
        <v>296</v>
      </c>
      <c r="C2155" s="120"/>
      <c r="D2155" s="143"/>
    </row>
    <row r="2156" spans="1:4" ht="25.5" x14ac:dyDescent="0.2">
      <c r="A2156" s="157" t="s">
        <v>297</v>
      </c>
      <c r="B2156" s="142" t="s">
        <v>298</v>
      </c>
      <c r="C2156" s="120"/>
      <c r="D2156" s="143"/>
    </row>
    <row r="2157" spans="1:4" ht="25.5" x14ac:dyDescent="0.2">
      <c r="A2157" s="157" t="s">
        <v>299</v>
      </c>
      <c r="B2157" s="142" t="s">
        <v>300</v>
      </c>
      <c r="C2157" s="120"/>
      <c r="D2157" s="143"/>
    </row>
    <row r="2158" spans="1:4" x14ac:dyDescent="0.2">
      <c r="A2158" s="157" t="s">
        <v>301</v>
      </c>
      <c r="B2158" s="142" t="s">
        <v>302</v>
      </c>
      <c r="C2158" s="120">
        <v>0</v>
      </c>
      <c r="D2158" s="143"/>
    </row>
    <row r="2159" spans="1:4" x14ac:dyDescent="0.2">
      <c r="A2159" s="157"/>
      <c r="B2159" s="142"/>
      <c r="C2159" s="120"/>
      <c r="D2159" s="143"/>
    </row>
    <row r="2160" spans="1:4" ht="25.5" x14ac:dyDescent="0.2">
      <c r="A2160" s="156" t="s">
        <v>303</v>
      </c>
      <c r="B2160" s="136" t="s">
        <v>304</v>
      </c>
      <c r="C2160" s="140">
        <f>SUM(C2161:C2168)</f>
        <v>0</v>
      </c>
      <c r="D2160" s="138"/>
    </row>
    <row r="2161" spans="1:4" x14ac:dyDescent="0.2">
      <c r="A2161" s="157" t="s">
        <v>305</v>
      </c>
      <c r="B2161" s="142" t="s">
        <v>306</v>
      </c>
      <c r="C2161" s="120">
        <v>0</v>
      </c>
      <c r="D2161" s="143"/>
    </row>
    <row r="2162" spans="1:4" x14ac:dyDescent="0.2">
      <c r="A2162" s="157" t="s">
        <v>307</v>
      </c>
      <c r="B2162" s="142" t="s">
        <v>308</v>
      </c>
      <c r="C2162" s="120">
        <v>0</v>
      </c>
      <c r="D2162" s="143"/>
    </row>
    <row r="2163" spans="1:4" x14ac:dyDescent="0.2">
      <c r="A2163" s="157" t="s">
        <v>309</v>
      </c>
      <c r="B2163" s="142" t="s">
        <v>310</v>
      </c>
      <c r="C2163" s="120">
        <v>0</v>
      </c>
      <c r="D2163" s="143"/>
    </row>
    <row r="2164" spans="1:4" x14ac:dyDescent="0.2">
      <c r="A2164" s="157" t="s">
        <v>311</v>
      </c>
      <c r="B2164" s="142" t="s">
        <v>312</v>
      </c>
      <c r="C2164" s="120">
        <v>0</v>
      </c>
      <c r="D2164" s="143"/>
    </row>
    <row r="2165" spans="1:4" x14ac:dyDescent="0.2">
      <c r="A2165" s="157" t="s">
        <v>313</v>
      </c>
      <c r="B2165" s="142" t="s">
        <v>314</v>
      </c>
      <c r="C2165" s="120">
        <v>0</v>
      </c>
      <c r="D2165" s="143"/>
    </row>
    <row r="2166" spans="1:4" x14ac:dyDescent="0.2">
      <c r="A2166" s="157" t="s">
        <v>315</v>
      </c>
      <c r="B2166" s="142" t="s">
        <v>316</v>
      </c>
      <c r="C2166" s="120">
        <v>0</v>
      </c>
      <c r="D2166" s="143"/>
    </row>
    <row r="2167" spans="1:4" x14ac:dyDescent="0.2">
      <c r="A2167" s="157" t="s">
        <v>317</v>
      </c>
      <c r="B2167" s="142" t="s">
        <v>318</v>
      </c>
      <c r="C2167" s="120">
        <v>0</v>
      </c>
      <c r="D2167" s="143"/>
    </row>
    <row r="2168" spans="1:4" ht="25.5" x14ac:dyDescent="0.2">
      <c r="A2168" s="157" t="s">
        <v>319</v>
      </c>
      <c r="B2168" s="142" t="s">
        <v>320</v>
      </c>
      <c r="C2168" s="120">
        <v>0</v>
      </c>
      <c r="D2168" s="143"/>
    </row>
    <row r="2169" spans="1:4" x14ac:dyDescent="0.2">
      <c r="A2169" s="157"/>
      <c r="B2169" s="142"/>
      <c r="C2169" s="120"/>
      <c r="D2169" s="143"/>
    </row>
    <row r="2170" spans="1:4" x14ac:dyDescent="0.2">
      <c r="A2170" s="156" t="s">
        <v>321</v>
      </c>
      <c r="B2170" s="136" t="s">
        <v>322</v>
      </c>
      <c r="C2170" s="140">
        <f>SUM(C2171:C2173)</f>
        <v>0</v>
      </c>
      <c r="D2170" s="138"/>
    </row>
    <row r="2171" spans="1:4" x14ac:dyDescent="0.2">
      <c r="A2171" s="157" t="s">
        <v>323</v>
      </c>
      <c r="B2171" s="142" t="s">
        <v>324</v>
      </c>
      <c r="C2171" s="120">
        <v>0</v>
      </c>
      <c r="D2171" s="143"/>
    </row>
    <row r="2172" spans="1:4" x14ac:dyDescent="0.2">
      <c r="A2172" s="157" t="s">
        <v>325</v>
      </c>
      <c r="B2172" s="142" t="s">
        <v>326</v>
      </c>
      <c r="C2172" s="120">
        <v>0</v>
      </c>
      <c r="D2172" s="143"/>
    </row>
    <row r="2173" spans="1:4" x14ac:dyDescent="0.2">
      <c r="A2173" s="157" t="s">
        <v>327</v>
      </c>
      <c r="B2173" s="142" t="s">
        <v>328</v>
      </c>
      <c r="C2173" s="120">
        <v>0</v>
      </c>
      <c r="D2173" s="143"/>
    </row>
    <row r="2174" spans="1:4" x14ac:dyDescent="0.2">
      <c r="A2174" s="157"/>
      <c r="B2174" s="142"/>
      <c r="C2174" s="120"/>
      <c r="D2174" s="143"/>
    </row>
    <row r="2175" spans="1:4" x14ac:dyDescent="0.2">
      <c r="A2175" s="156" t="s">
        <v>329</v>
      </c>
      <c r="B2175" s="136" t="s">
        <v>330</v>
      </c>
      <c r="C2175" s="140">
        <f>SUM(C2176:C2179)</f>
        <v>0</v>
      </c>
      <c r="D2175" s="138"/>
    </row>
    <row r="2176" spans="1:4" x14ac:dyDescent="0.2">
      <c r="A2176" s="157" t="s">
        <v>331</v>
      </c>
      <c r="B2176" s="142" t="s">
        <v>332</v>
      </c>
      <c r="C2176" s="120">
        <v>0</v>
      </c>
      <c r="D2176" s="143"/>
    </row>
    <row r="2177" spans="1:4" x14ac:dyDescent="0.2">
      <c r="A2177" s="157" t="s">
        <v>333</v>
      </c>
      <c r="B2177" s="142" t="s">
        <v>334</v>
      </c>
      <c r="C2177" s="120">
        <v>0</v>
      </c>
      <c r="D2177" s="143"/>
    </row>
    <row r="2178" spans="1:4" x14ac:dyDescent="0.2">
      <c r="A2178" s="157" t="s">
        <v>335</v>
      </c>
      <c r="B2178" s="142" t="s">
        <v>336</v>
      </c>
      <c r="C2178" s="120">
        <v>0</v>
      </c>
      <c r="D2178" s="143"/>
    </row>
    <row r="2179" spans="1:4" x14ac:dyDescent="0.2">
      <c r="A2179" s="157" t="s">
        <v>337</v>
      </c>
      <c r="B2179" s="142" t="s">
        <v>338</v>
      </c>
      <c r="C2179" s="120">
        <v>0</v>
      </c>
      <c r="D2179" s="143"/>
    </row>
    <row r="2180" spans="1:4" x14ac:dyDescent="0.2">
      <c r="A2180" s="174"/>
      <c r="B2180" s="174"/>
      <c r="C2180" s="174"/>
      <c r="D2180" s="174"/>
    </row>
    <row r="2181" spans="1:4" ht="25.5" x14ac:dyDescent="0.2">
      <c r="A2181" s="160" t="str">
        <f>'7. Gestión Institucional '!B96</f>
        <v>RE4. P16 Atención a los usuarios  oportuna y eficiente.</v>
      </c>
      <c r="B2181" s="128" t="s">
        <v>75</v>
      </c>
      <c r="C2181" s="120">
        <f>SUM(C2183,C2259,C2303)</f>
        <v>0</v>
      </c>
      <c r="D2181" s="130"/>
    </row>
    <row r="2182" spans="1:4" x14ac:dyDescent="0.2">
      <c r="A2182" s="131" t="s">
        <v>76</v>
      </c>
      <c r="B2182" s="132" t="s">
        <v>77</v>
      </c>
      <c r="C2182" s="133" t="s">
        <v>78</v>
      </c>
      <c r="D2182" s="134" t="s">
        <v>79</v>
      </c>
    </row>
    <row r="2183" spans="1:4" x14ac:dyDescent="0.2">
      <c r="A2183" s="135">
        <v>1</v>
      </c>
      <c r="B2183" s="136" t="s">
        <v>80</v>
      </c>
      <c r="C2183" s="137">
        <f>SUM(C2185,C2192,C2199,C2208,C2217,C2222,C2229,C2234,C2245,C2251)</f>
        <v>0</v>
      </c>
      <c r="D2183" s="138"/>
    </row>
    <row r="2184" spans="1:4" x14ac:dyDescent="0.2">
      <c r="A2184" s="135"/>
      <c r="B2184" s="153"/>
      <c r="C2184" s="140"/>
      <c r="D2184" s="138"/>
    </row>
    <row r="2185" spans="1:4" x14ac:dyDescent="0.2">
      <c r="A2185" s="139" t="s">
        <v>82</v>
      </c>
      <c r="B2185" s="136" t="s">
        <v>83</v>
      </c>
      <c r="C2185" s="140">
        <f>SUM(C2186:C2190)</f>
        <v>0</v>
      </c>
      <c r="D2185" s="138"/>
    </row>
    <row r="2186" spans="1:4" x14ac:dyDescent="0.2">
      <c r="A2186" s="141" t="s">
        <v>84</v>
      </c>
      <c r="B2186" s="142" t="s">
        <v>85</v>
      </c>
      <c r="C2186" s="120">
        <v>0</v>
      </c>
      <c r="D2186" s="143"/>
    </row>
    <row r="2187" spans="1:4" ht="25.5" x14ac:dyDescent="0.2">
      <c r="A2187" s="141" t="s">
        <v>86</v>
      </c>
      <c r="B2187" s="142" t="s">
        <v>87</v>
      </c>
      <c r="C2187" s="120">
        <v>0</v>
      </c>
      <c r="D2187" s="143"/>
    </row>
    <row r="2188" spans="1:4" x14ac:dyDescent="0.2">
      <c r="A2188" s="141" t="s">
        <v>88</v>
      </c>
      <c r="B2188" s="142" t="s">
        <v>89</v>
      </c>
      <c r="C2188" s="120">
        <v>0</v>
      </c>
      <c r="D2188" s="143"/>
    </row>
    <row r="2189" spans="1:4" ht="25.5" x14ac:dyDescent="0.2">
      <c r="A2189" s="141" t="s">
        <v>90</v>
      </c>
      <c r="B2189" s="142" t="s">
        <v>91</v>
      </c>
      <c r="C2189" s="120">
        <v>0</v>
      </c>
      <c r="D2189" s="143"/>
    </row>
    <row r="2190" spans="1:4" x14ac:dyDescent="0.2">
      <c r="A2190" s="141" t="s">
        <v>92</v>
      </c>
      <c r="B2190" s="142" t="s">
        <v>93</v>
      </c>
      <c r="C2190" s="120">
        <v>0</v>
      </c>
      <c r="D2190" s="143"/>
    </row>
    <row r="2191" spans="1:4" x14ac:dyDescent="0.2">
      <c r="A2191" s="144"/>
      <c r="B2191" s="145"/>
      <c r="C2191" s="120"/>
      <c r="D2191" s="143"/>
    </row>
    <row r="2192" spans="1:4" x14ac:dyDescent="0.2">
      <c r="A2192" s="139" t="s">
        <v>94</v>
      </c>
      <c r="B2192" s="136" t="s">
        <v>95</v>
      </c>
      <c r="C2192" s="140">
        <f>SUM(C2193:C2197)</f>
        <v>0</v>
      </c>
      <c r="D2192" s="138"/>
    </row>
    <row r="2193" spans="1:4" x14ac:dyDescent="0.2">
      <c r="A2193" s="141" t="s">
        <v>96</v>
      </c>
      <c r="B2193" s="142" t="s">
        <v>97</v>
      </c>
      <c r="C2193" s="120">
        <v>0</v>
      </c>
      <c r="D2193" s="143"/>
    </row>
    <row r="2194" spans="1:4" x14ac:dyDescent="0.2">
      <c r="A2194" s="141" t="s">
        <v>98</v>
      </c>
      <c r="B2194" s="142" t="s">
        <v>99</v>
      </c>
      <c r="C2194" s="120">
        <v>0</v>
      </c>
      <c r="D2194" s="143"/>
    </row>
    <row r="2195" spans="1:4" x14ac:dyDescent="0.2">
      <c r="A2195" s="141" t="s">
        <v>100</v>
      </c>
      <c r="B2195" s="142" t="s">
        <v>101</v>
      </c>
      <c r="C2195" s="120">
        <v>0</v>
      </c>
      <c r="D2195" s="143"/>
    </row>
    <row r="2196" spans="1:4" x14ac:dyDescent="0.2">
      <c r="A2196" s="141" t="s">
        <v>102</v>
      </c>
      <c r="B2196" s="142" t="s">
        <v>103</v>
      </c>
      <c r="C2196" s="120">
        <v>0</v>
      </c>
      <c r="D2196" s="143"/>
    </row>
    <row r="2197" spans="1:4" x14ac:dyDescent="0.2">
      <c r="A2197" s="141" t="s">
        <v>104</v>
      </c>
      <c r="B2197" s="142" t="s">
        <v>105</v>
      </c>
      <c r="C2197" s="120">
        <v>0</v>
      </c>
      <c r="D2197" s="143"/>
    </row>
    <row r="2198" spans="1:4" x14ac:dyDescent="0.2">
      <c r="A2198" s="144"/>
      <c r="B2198" s="145"/>
      <c r="C2198" s="140"/>
      <c r="D2198" s="138"/>
    </row>
    <row r="2199" spans="1:4" ht="25.5" x14ac:dyDescent="0.2">
      <c r="A2199" s="139" t="s">
        <v>106</v>
      </c>
      <c r="B2199" s="146" t="s">
        <v>107</v>
      </c>
      <c r="C2199" s="140">
        <f>SUM(C2200:C2206)</f>
        <v>0</v>
      </c>
      <c r="D2199" s="138"/>
    </row>
    <row r="2200" spans="1:4" x14ac:dyDescent="0.2">
      <c r="A2200" s="141" t="s">
        <v>108</v>
      </c>
      <c r="B2200" s="142" t="s">
        <v>109</v>
      </c>
      <c r="C2200" s="120">
        <v>0</v>
      </c>
      <c r="D2200" s="143"/>
    </row>
    <row r="2201" spans="1:4" x14ac:dyDescent="0.2">
      <c r="A2201" s="141" t="s">
        <v>110</v>
      </c>
      <c r="B2201" s="142" t="s">
        <v>111</v>
      </c>
      <c r="C2201" s="120">
        <v>0</v>
      </c>
      <c r="D2201" s="143"/>
    </row>
    <row r="2202" spans="1:4" x14ac:dyDescent="0.2">
      <c r="A2202" s="141" t="s">
        <v>112</v>
      </c>
      <c r="B2202" s="142" t="s">
        <v>113</v>
      </c>
      <c r="C2202" s="120"/>
      <c r="D2202" s="143"/>
    </row>
    <row r="2203" spans="1:4" x14ac:dyDescent="0.2">
      <c r="A2203" s="141" t="s">
        <v>114</v>
      </c>
      <c r="B2203" s="142" t="s">
        <v>115</v>
      </c>
      <c r="C2203" s="120">
        <v>0</v>
      </c>
      <c r="D2203" s="143"/>
    </row>
    <row r="2204" spans="1:4" x14ac:dyDescent="0.2">
      <c r="A2204" s="141" t="s">
        <v>116</v>
      </c>
      <c r="B2204" s="142" t="s">
        <v>117</v>
      </c>
      <c r="C2204" s="120">
        <v>0</v>
      </c>
      <c r="D2204" s="143"/>
    </row>
    <row r="2205" spans="1:4" ht="25.5" x14ac:dyDescent="0.2">
      <c r="A2205" s="141" t="s">
        <v>118</v>
      </c>
      <c r="B2205" s="142" t="s">
        <v>119</v>
      </c>
      <c r="C2205" s="120">
        <v>0</v>
      </c>
      <c r="D2205" s="143"/>
    </row>
    <row r="2206" spans="1:4" ht="25.5" x14ac:dyDescent="0.2">
      <c r="A2206" s="141" t="s">
        <v>120</v>
      </c>
      <c r="B2206" s="142" t="s">
        <v>121</v>
      </c>
      <c r="C2206" s="120">
        <v>0</v>
      </c>
      <c r="D2206" s="143"/>
    </row>
    <row r="2207" spans="1:4" x14ac:dyDescent="0.2">
      <c r="A2207" s="144"/>
      <c r="B2207" s="145"/>
      <c r="C2207" s="120"/>
      <c r="D2207" s="143"/>
    </row>
    <row r="2208" spans="1:4" x14ac:dyDescent="0.2">
      <c r="A2208" s="139" t="s">
        <v>122</v>
      </c>
      <c r="B2208" s="136" t="s">
        <v>123</v>
      </c>
      <c r="C2208" s="140">
        <f>SUM(C2209:C2215)</f>
        <v>0</v>
      </c>
      <c r="D2208" s="138"/>
    </row>
    <row r="2209" spans="1:4" x14ac:dyDescent="0.2">
      <c r="A2209" s="141" t="s">
        <v>124</v>
      </c>
      <c r="B2209" s="142" t="s">
        <v>125</v>
      </c>
      <c r="C2209" s="120">
        <v>0</v>
      </c>
      <c r="D2209" s="143"/>
    </row>
    <row r="2210" spans="1:4" x14ac:dyDescent="0.2">
      <c r="A2210" s="141" t="s">
        <v>126</v>
      </c>
      <c r="B2210" s="142" t="s">
        <v>127</v>
      </c>
      <c r="C2210" s="120">
        <v>0</v>
      </c>
      <c r="D2210" s="143"/>
    </row>
    <row r="2211" spans="1:4" x14ac:dyDescent="0.2">
      <c r="A2211" s="141" t="s">
        <v>128</v>
      </c>
      <c r="B2211" s="142" t="s">
        <v>129</v>
      </c>
      <c r="C2211" s="120">
        <v>0</v>
      </c>
      <c r="D2211" s="143"/>
    </row>
    <row r="2212" spans="1:4" ht="25.5" x14ac:dyDescent="0.2">
      <c r="A2212" s="141" t="s">
        <v>130</v>
      </c>
      <c r="B2212" s="142" t="s">
        <v>131</v>
      </c>
      <c r="C2212" s="120">
        <v>0</v>
      </c>
      <c r="D2212" s="143"/>
    </row>
    <row r="2213" spans="1:4" ht="25.5" x14ac:dyDescent="0.2">
      <c r="A2213" s="141" t="s">
        <v>132</v>
      </c>
      <c r="B2213" s="142" t="s">
        <v>133</v>
      </c>
      <c r="C2213" s="120">
        <v>0</v>
      </c>
      <c r="D2213" s="143"/>
    </row>
    <row r="2214" spans="1:4" x14ac:dyDescent="0.2">
      <c r="A2214" s="141" t="s">
        <v>134</v>
      </c>
      <c r="B2214" s="142" t="s">
        <v>135</v>
      </c>
      <c r="C2214" s="120">
        <v>0</v>
      </c>
      <c r="D2214" s="143"/>
    </row>
    <row r="2215" spans="1:4" x14ac:dyDescent="0.2">
      <c r="A2215" s="141" t="s">
        <v>136</v>
      </c>
      <c r="B2215" s="142" t="s">
        <v>137</v>
      </c>
      <c r="C2215" s="120"/>
      <c r="D2215" s="143"/>
    </row>
    <row r="2216" spans="1:4" x14ac:dyDescent="0.2">
      <c r="A2216" s="144"/>
      <c r="B2216" s="145"/>
      <c r="C2216" s="120"/>
      <c r="D2216" s="143"/>
    </row>
    <row r="2217" spans="1:4" x14ac:dyDescent="0.2">
      <c r="A2217" s="139" t="s">
        <v>138</v>
      </c>
      <c r="B2217" s="136" t="s">
        <v>139</v>
      </c>
      <c r="C2217" s="140">
        <f>SUM(C2218++C2219+C2220)</f>
        <v>0</v>
      </c>
      <c r="D2217" s="138"/>
    </row>
    <row r="2218" spans="1:4" x14ac:dyDescent="0.2">
      <c r="A2218" s="141" t="s">
        <v>140</v>
      </c>
      <c r="B2218" s="142" t="s">
        <v>141</v>
      </c>
      <c r="C2218" s="120">
        <v>0</v>
      </c>
      <c r="D2218" s="143"/>
    </row>
    <row r="2219" spans="1:4" x14ac:dyDescent="0.2">
      <c r="A2219" s="141" t="s">
        <v>142</v>
      </c>
      <c r="B2219" s="142" t="s">
        <v>143</v>
      </c>
      <c r="C2219" s="120">
        <v>0</v>
      </c>
      <c r="D2219" s="143"/>
    </row>
    <row r="2220" spans="1:4" x14ac:dyDescent="0.2">
      <c r="A2220" s="141" t="s">
        <v>144</v>
      </c>
      <c r="B2220" s="142" t="s">
        <v>145</v>
      </c>
      <c r="C2220" s="120">
        <v>0</v>
      </c>
      <c r="D2220" s="143"/>
    </row>
    <row r="2221" spans="1:4" x14ac:dyDescent="0.2">
      <c r="A2221" s="144"/>
      <c r="B2221" s="145"/>
      <c r="C2221" s="120"/>
      <c r="D2221" s="143"/>
    </row>
    <row r="2222" spans="1:4" ht="25.5" x14ac:dyDescent="0.2">
      <c r="A2222" s="139" t="s">
        <v>146</v>
      </c>
      <c r="B2222" s="136" t="s">
        <v>147</v>
      </c>
      <c r="C2222" s="140">
        <f>SUM(C2223+C2226+C2227)</f>
        <v>0</v>
      </c>
      <c r="D2222" s="138"/>
    </row>
    <row r="2223" spans="1:4" x14ac:dyDescent="0.2">
      <c r="A2223" s="141" t="s">
        <v>148</v>
      </c>
      <c r="B2223" s="145" t="s">
        <v>149</v>
      </c>
      <c r="C2223" s="140">
        <f>SUM(C2224:C2225)</f>
        <v>0</v>
      </c>
      <c r="D2223" s="138"/>
    </row>
    <row r="2224" spans="1:4" x14ac:dyDescent="0.2">
      <c r="A2224" s="144" t="s">
        <v>150</v>
      </c>
      <c r="B2224" s="145" t="s">
        <v>151</v>
      </c>
      <c r="C2224" s="120">
        <v>0</v>
      </c>
      <c r="D2224" s="143"/>
    </row>
    <row r="2225" spans="1:4" ht="25.5" x14ac:dyDescent="0.2">
      <c r="A2225" s="144" t="s">
        <v>152</v>
      </c>
      <c r="B2225" s="145" t="s">
        <v>153</v>
      </c>
      <c r="C2225" s="120">
        <v>0</v>
      </c>
      <c r="D2225" s="143"/>
    </row>
    <row r="2226" spans="1:4" x14ac:dyDescent="0.2">
      <c r="A2226" s="141" t="s">
        <v>154</v>
      </c>
      <c r="B2226" s="142" t="s">
        <v>155</v>
      </c>
      <c r="C2226" s="120">
        <v>0</v>
      </c>
      <c r="D2226" s="143"/>
    </row>
    <row r="2227" spans="1:4" x14ac:dyDescent="0.2">
      <c r="A2227" s="141" t="s">
        <v>156</v>
      </c>
      <c r="B2227" s="142" t="s">
        <v>157</v>
      </c>
      <c r="C2227" s="120">
        <v>0</v>
      </c>
      <c r="D2227" s="143"/>
    </row>
    <row r="2228" spans="1:4" x14ac:dyDescent="0.2">
      <c r="A2228" s="144"/>
      <c r="B2228" s="145"/>
      <c r="C2228" s="120"/>
      <c r="D2228" s="143"/>
    </row>
    <row r="2229" spans="1:4" x14ac:dyDescent="0.2">
      <c r="A2229" s="139" t="s">
        <v>158</v>
      </c>
      <c r="B2229" s="136" t="s">
        <v>159</v>
      </c>
      <c r="C2229" s="137" t="s">
        <v>160</v>
      </c>
      <c r="D2229" s="138"/>
    </row>
    <row r="2230" spans="1:4" x14ac:dyDescent="0.2">
      <c r="A2230" s="141" t="s">
        <v>161</v>
      </c>
      <c r="B2230" s="142" t="s">
        <v>162</v>
      </c>
      <c r="C2230" s="147" t="s">
        <v>160</v>
      </c>
      <c r="D2230" s="143"/>
    </row>
    <row r="2231" spans="1:4" x14ac:dyDescent="0.2">
      <c r="A2231" s="141" t="s">
        <v>163</v>
      </c>
      <c r="B2231" s="142" t="s">
        <v>164</v>
      </c>
      <c r="C2231" s="120">
        <v>0</v>
      </c>
      <c r="D2231" s="143"/>
    </row>
    <row r="2232" spans="1:4" x14ac:dyDescent="0.2">
      <c r="A2232" s="141" t="s">
        <v>165</v>
      </c>
      <c r="B2232" s="142" t="s">
        <v>166</v>
      </c>
      <c r="C2232" s="120">
        <v>0</v>
      </c>
      <c r="D2232" s="143"/>
    </row>
    <row r="2233" spans="1:4" x14ac:dyDescent="0.2">
      <c r="A2233" s="144"/>
      <c r="B2233" s="145"/>
      <c r="C2233" s="120"/>
      <c r="D2233" s="143"/>
    </row>
    <row r="2234" spans="1:4" x14ac:dyDescent="0.2">
      <c r="A2234" s="139" t="s">
        <v>167</v>
      </c>
      <c r="B2234" s="136" t="s">
        <v>168</v>
      </c>
      <c r="C2234" s="140">
        <f>SUM(C2235:C2243)</f>
        <v>0</v>
      </c>
      <c r="D2234" s="138"/>
    </row>
    <row r="2235" spans="1:4" x14ac:dyDescent="0.2">
      <c r="A2235" s="141" t="s">
        <v>169</v>
      </c>
      <c r="B2235" s="142" t="s">
        <v>170</v>
      </c>
      <c r="C2235" s="120">
        <v>0</v>
      </c>
      <c r="D2235" s="143"/>
    </row>
    <row r="2236" spans="1:4" x14ac:dyDescent="0.2">
      <c r="A2236" s="141" t="s">
        <v>171</v>
      </c>
      <c r="B2236" s="142" t="s">
        <v>172</v>
      </c>
      <c r="C2236" s="120">
        <v>0</v>
      </c>
      <c r="D2236" s="143"/>
    </row>
    <row r="2237" spans="1:4" x14ac:dyDescent="0.2">
      <c r="A2237" s="141" t="s">
        <v>173</v>
      </c>
      <c r="B2237" s="142" t="s">
        <v>174</v>
      </c>
      <c r="C2237" s="120">
        <v>0</v>
      </c>
      <c r="D2237" s="143"/>
    </row>
    <row r="2238" spans="1:4" ht="25.5" x14ac:dyDescent="0.2">
      <c r="A2238" s="141" t="s">
        <v>175</v>
      </c>
      <c r="B2238" s="142" t="s">
        <v>176</v>
      </c>
      <c r="C2238" s="120">
        <v>0</v>
      </c>
      <c r="D2238" s="143"/>
    </row>
    <row r="2239" spans="1:4" ht="25.5" x14ac:dyDescent="0.2">
      <c r="A2239" s="141" t="s">
        <v>177</v>
      </c>
      <c r="B2239" s="142" t="s">
        <v>178</v>
      </c>
      <c r="C2239" s="120">
        <v>0</v>
      </c>
      <c r="D2239" s="143"/>
    </row>
    <row r="2240" spans="1:4" ht="25.5" x14ac:dyDescent="0.2">
      <c r="A2240" s="141" t="s">
        <v>179</v>
      </c>
      <c r="B2240" s="142" t="s">
        <v>180</v>
      </c>
      <c r="C2240" s="120">
        <v>0</v>
      </c>
      <c r="D2240" s="143"/>
    </row>
    <row r="2241" spans="1:4" x14ac:dyDescent="0.2">
      <c r="A2241" s="141" t="s">
        <v>181</v>
      </c>
      <c r="B2241" s="142" t="s">
        <v>182</v>
      </c>
      <c r="C2241" s="120">
        <v>0</v>
      </c>
      <c r="D2241" s="143"/>
    </row>
    <row r="2242" spans="1:4" ht="25.5" x14ac:dyDescent="0.2">
      <c r="A2242" s="141" t="s">
        <v>183</v>
      </c>
      <c r="B2242" s="142" t="s">
        <v>184</v>
      </c>
      <c r="C2242" s="120">
        <v>0</v>
      </c>
      <c r="D2242" s="143"/>
    </row>
    <row r="2243" spans="1:4" ht="25.5" x14ac:dyDescent="0.2">
      <c r="A2243" s="141" t="s">
        <v>185</v>
      </c>
      <c r="B2243" s="142" t="s">
        <v>186</v>
      </c>
      <c r="C2243" s="120">
        <v>0</v>
      </c>
      <c r="D2243" s="143"/>
    </row>
    <row r="2244" spans="1:4" x14ac:dyDescent="0.2">
      <c r="A2244" s="144"/>
      <c r="B2244" s="145"/>
      <c r="C2244" s="120"/>
      <c r="D2244" s="143"/>
    </row>
    <row r="2245" spans="1:4" x14ac:dyDescent="0.2">
      <c r="A2245" s="139" t="s">
        <v>187</v>
      </c>
      <c r="B2245" s="136" t="s">
        <v>188</v>
      </c>
      <c r="C2245" s="140">
        <f>SUM(C2246:C2249)</f>
        <v>0</v>
      </c>
      <c r="D2245" s="138"/>
    </row>
    <row r="2246" spans="1:4" x14ac:dyDescent="0.2">
      <c r="A2246" s="141" t="s">
        <v>189</v>
      </c>
      <c r="B2246" s="142" t="s">
        <v>190</v>
      </c>
      <c r="C2246" s="120">
        <v>0</v>
      </c>
      <c r="D2246" s="143"/>
    </row>
    <row r="2247" spans="1:4" x14ac:dyDescent="0.2">
      <c r="A2247" s="141" t="s">
        <v>191</v>
      </c>
      <c r="B2247" s="142" t="s">
        <v>192</v>
      </c>
      <c r="C2247" s="120">
        <v>0</v>
      </c>
      <c r="D2247" s="143"/>
    </row>
    <row r="2248" spans="1:4" x14ac:dyDescent="0.2">
      <c r="A2248" s="141" t="s">
        <v>193</v>
      </c>
      <c r="B2248" s="142" t="s">
        <v>194</v>
      </c>
      <c r="C2248" s="120">
        <v>0</v>
      </c>
      <c r="D2248" s="143"/>
    </row>
    <row r="2249" spans="1:4" x14ac:dyDescent="0.2">
      <c r="A2249" s="141" t="s">
        <v>195</v>
      </c>
      <c r="B2249" s="142" t="s">
        <v>196</v>
      </c>
      <c r="C2249" s="120">
        <v>0</v>
      </c>
      <c r="D2249" s="143"/>
    </row>
    <row r="2250" spans="1:4" x14ac:dyDescent="0.2">
      <c r="A2250" s="144"/>
      <c r="B2250" s="145"/>
      <c r="C2250" s="120"/>
      <c r="D2250" s="143"/>
    </row>
    <row r="2251" spans="1:4" x14ac:dyDescent="0.2">
      <c r="A2251" s="139" t="s">
        <v>197</v>
      </c>
      <c r="B2251" s="136" t="s">
        <v>198</v>
      </c>
      <c r="C2251" s="140">
        <f>SUM(C2252:C2257)</f>
        <v>0</v>
      </c>
      <c r="D2251" s="138"/>
    </row>
    <row r="2252" spans="1:4" x14ac:dyDescent="0.2">
      <c r="A2252" s="141" t="s">
        <v>199</v>
      </c>
      <c r="B2252" s="142" t="s">
        <v>200</v>
      </c>
      <c r="C2252" s="120">
        <v>0</v>
      </c>
      <c r="D2252" s="143"/>
    </row>
    <row r="2253" spans="1:4" x14ac:dyDescent="0.2">
      <c r="A2253" s="141" t="s">
        <v>201</v>
      </c>
      <c r="B2253" s="142" t="s">
        <v>202</v>
      </c>
      <c r="C2253" s="120">
        <v>0</v>
      </c>
      <c r="D2253" s="143"/>
    </row>
    <row r="2254" spans="1:4" x14ac:dyDescent="0.2">
      <c r="A2254" s="141" t="s">
        <v>203</v>
      </c>
      <c r="B2254" s="142" t="s">
        <v>204</v>
      </c>
      <c r="C2254" s="120">
        <v>0</v>
      </c>
      <c r="D2254" s="143"/>
    </row>
    <row r="2255" spans="1:4" ht="25.5" x14ac:dyDescent="0.2">
      <c r="A2255" s="141" t="s">
        <v>205</v>
      </c>
      <c r="B2255" s="142" t="s">
        <v>206</v>
      </c>
      <c r="C2255" s="120">
        <v>0</v>
      </c>
      <c r="D2255" s="143"/>
    </row>
    <row r="2256" spans="1:4" x14ac:dyDescent="0.2">
      <c r="A2256" s="141" t="s">
        <v>207</v>
      </c>
      <c r="B2256" s="142" t="s">
        <v>208</v>
      </c>
      <c r="C2256" s="120">
        <v>0</v>
      </c>
      <c r="D2256" s="143"/>
    </row>
    <row r="2257" spans="1:4" x14ac:dyDescent="0.2">
      <c r="A2257" s="141" t="s">
        <v>209</v>
      </c>
      <c r="B2257" s="142" t="s">
        <v>210</v>
      </c>
      <c r="C2257" s="148">
        <v>0</v>
      </c>
      <c r="D2257" s="149"/>
    </row>
    <row r="2258" spans="1:4" x14ac:dyDescent="0.2">
      <c r="A2258" s="150"/>
      <c r="B2258" s="151"/>
      <c r="C2258" s="152"/>
      <c r="D2258" s="130"/>
    </row>
    <row r="2259" spans="1:4" x14ac:dyDescent="0.2">
      <c r="A2259" s="135">
        <v>2</v>
      </c>
      <c r="B2259" s="136" t="s">
        <v>211</v>
      </c>
      <c r="C2259" s="140">
        <f>SUM(C2261+C2268+C2274+C2283+C2287+C2293)</f>
        <v>0</v>
      </c>
      <c r="D2259" s="138"/>
    </row>
    <row r="2260" spans="1:4" x14ac:dyDescent="0.2">
      <c r="A2260" s="135"/>
      <c r="B2260" s="153"/>
      <c r="C2260" s="120"/>
      <c r="D2260" s="143"/>
    </row>
    <row r="2261" spans="1:4" x14ac:dyDescent="0.2">
      <c r="A2261" s="150" t="s">
        <v>212</v>
      </c>
      <c r="B2261" s="136" t="s">
        <v>213</v>
      </c>
      <c r="C2261" s="140">
        <f>SUM(C2262:C2266)</f>
        <v>0</v>
      </c>
      <c r="D2261" s="138"/>
    </row>
    <row r="2262" spans="1:4" x14ac:dyDescent="0.2">
      <c r="A2262" s="141" t="s">
        <v>214</v>
      </c>
      <c r="B2262" s="142" t="s">
        <v>215</v>
      </c>
      <c r="C2262" s="120">
        <v>0</v>
      </c>
      <c r="D2262" s="143"/>
    </row>
    <row r="2263" spans="1:4" x14ac:dyDescent="0.2">
      <c r="A2263" s="141" t="s">
        <v>216</v>
      </c>
      <c r="B2263" s="142" t="s">
        <v>217</v>
      </c>
      <c r="C2263" s="120">
        <v>0</v>
      </c>
      <c r="D2263" s="143"/>
    </row>
    <row r="2264" spans="1:4" x14ac:dyDescent="0.2">
      <c r="A2264" s="141" t="s">
        <v>218</v>
      </c>
      <c r="B2264" s="142" t="s">
        <v>219</v>
      </c>
      <c r="C2264" s="120">
        <v>0</v>
      </c>
      <c r="D2264" s="143"/>
    </row>
    <row r="2265" spans="1:4" x14ac:dyDescent="0.2">
      <c r="A2265" s="141" t="s">
        <v>220</v>
      </c>
      <c r="B2265" s="142" t="s">
        <v>221</v>
      </c>
      <c r="C2265" s="120">
        <v>0</v>
      </c>
      <c r="D2265" s="143"/>
    </row>
    <row r="2266" spans="1:4" x14ac:dyDescent="0.2">
      <c r="A2266" s="141" t="s">
        <v>222</v>
      </c>
      <c r="B2266" s="142" t="s">
        <v>223</v>
      </c>
      <c r="C2266" s="120">
        <v>0</v>
      </c>
      <c r="D2266" s="143"/>
    </row>
    <row r="2267" spans="1:4" x14ac:dyDescent="0.2">
      <c r="A2267" s="154"/>
      <c r="B2267" s="145"/>
      <c r="C2267" s="120"/>
      <c r="D2267" s="143"/>
    </row>
    <row r="2268" spans="1:4" ht="25.5" x14ac:dyDescent="0.2">
      <c r="A2268" s="150" t="s">
        <v>224</v>
      </c>
      <c r="B2268" s="136" t="s">
        <v>225</v>
      </c>
      <c r="C2268" s="140">
        <f>SUM(C2269:C2272)</f>
        <v>0</v>
      </c>
      <c r="D2268" s="138"/>
    </row>
    <row r="2269" spans="1:4" x14ac:dyDescent="0.2">
      <c r="A2269" s="141" t="s">
        <v>226</v>
      </c>
      <c r="B2269" s="142" t="s">
        <v>227</v>
      </c>
      <c r="C2269" s="120">
        <v>0</v>
      </c>
      <c r="D2269" s="143"/>
    </row>
    <row r="2270" spans="1:4" x14ac:dyDescent="0.2">
      <c r="A2270" s="141" t="s">
        <v>228</v>
      </c>
      <c r="B2270" s="142" t="s">
        <v>229</v>
      </c>
      <c r="C2270" s="120">
        <v>0</v>
      </c>
      <c r="D2270" s="143"/>
    </row>
    <row r="2271" spans="1:4" x14ac:dyDescent="0.2">
      <c r="A2271" s="141" t="s">
        <v>230</v>
      </c>
      <c r="B2271" s="142" t="s">
        <v>231</v>
      </c>
      <c r="C2271" s="120">
        <v>0</v>
      </c>
      <c r="D2271" s="143"/>
    </row>
    <row r="2272" spans="1:4" x14ac:dyDescent="0.2">
      <c r="A2272" s="141" t="s">
        <v>232</v>
      </c>
      <c r="B2272" s="142" t="s">
        <v>233</v>
      </c>
      <c r="C2272" s="120">
        <v>0</v>
      </c>
      <c r="D2272" s="143"/>
    </row>
    <row r="2273" spans="1:4" x14ac:dyDescent="0.2">
      <c r="A2273" s="154"/>
      <c r="B2273" s="145"/>
      <c r="C2273" s="120"/>
      <c r="D2273" s="143"/>
    </row>
    <row r="2274" spans="1:4" ht="25.5" x14ac:dyDescent="0.2">
      <c r="A2274" s="150" t="s">
        <v>234</v>
      </c>
      <c r="B2274" s="136" t="s">
        <v>235</v>
      </c>
      <c r="C2274" s="140">
        <f>SUM(C2275:C2281)</f>
        <v>0</v>
      </c>
      <c r="D2274" s="138"/>
    </row>
    <row r="2275" spans="1:4" x14ac:dyDescent="0.2">
      <c r="A2275" s="141" t="s">
        <v>236</v>
      </c>
      <c r="B2275" s="142" t="s">
        <v>237</v>
      </c>
      <c r="C2275" s="120">
        <v>0</v>
      </c>
      <c r="D2275" s="143"/>
    </row>
    <row r="2276" spans="1:4" ht="25.5" x14ac:dyDescent="0.2">
      <c r="A2276" s="141" t="s">
        <v>238</v>
      </c>
      <c r="B2276" s="142" t="s">
        <v>239</v>
      </c>
      <c r="C2276" s="120">
        <v>0</v>
      </c>
      <c r="D2276" s="143"/>
    </row>
    <row r="2277" spans="1:4" x14ac:dyDescent="0.2">
      <c r="A2277" s="141" t="s">
        <v>240</v>
      </c>
      <c r="B2277" s="142" t="s">
        <v>241</v>
      </c>
      <c r="C2277" s="120">
        <v>0</v>
      </c>
      <c r="D2277" s="143"/>
    </row>
    <row r="2278" spans="1:4" ht="25.5" x14ac:dyDescent="0.2">
      <c r="A2278" s="141" t="s">
        <v>242</v>
      </c>
      <c r="B2278" s="142" t="s">
        <v>243</v>
      </c>
      <c r="C2278" s="120">
        <v>0</v>
      </c>
      <c r="D2278" s="143"/>
    </row>
    <row r="2279" spans="1:4" x14ac:dyDescent="0.2">
      <c r="A2279" s="141" t="s">
        <v>244</v>
      </c>
      <c r="B2279" s="142" t="s">
        <v>245</v>
      </c>
      <c r="C2279" s="120">
        <v>0</v>
      </c>
      <c r="D2279" s="143"/>
    </row>
    <row r="2280" spans="1:4" x14ac:dyDescent="0.2">
      <c r="A2280" s="141" t="s">
        <v>246</v>
      </c>
      <c r="B2280" s="142" t="s">
        <v>247</v>
      </c>
      <c r="C2280" s="120">
        <v>0</v>
      </c>
      <c r="D2280" s="143"/>
    </row>
    <row r="2281" spans="1:4" ht="25.5" x14ac:dyDescent="0.2">
      <c r="A2281" s="141" t="s">
        <v>248</v>
      </c>
      <c r="B2281" s="142" t="s">
        <v>249</v>
      </c>
      <c r="C2281" s="120">
        <v>0</v>
      </c>
      <c r="D2281" s="143"/>
    </row>
    <row r="2282" spans="1:4" x14ac:dyDescent="0.2">
      <c r="A2282" s="154"/>
      <c r="B2282" s="145"/>
      <c r="C2282" s="120"/>
      <c r="D2282" s="143"/>
    </row>
    <row r="2283" spans="1:4" ht="25.5" x14ac:dyDescent="0.2">
      <c r="A2283" s="150" t="s">
        <v>250</v>
      </c>
      <c r="B2283" s="136" t="s">
        <v>251</v>
      </c>
      <c r="C2283" s="140">
        <f>SUM(C2284:C2285)</f>
        <v>0</v>
      </c>
      <c r="D2283" s="138"/>
    </row>
    <row r="2284" spans="1:4" x14ac:dyDescent="0.2">
      <c r="A2284" s="141" t="s">
        <v>252</v>
      </c>
      <c r="B2284" s="142" t="s">
        <v>253</v>
      </c>
      <c r="C2284" s="120">
        <v>0</v>
      </c>
      <c r="D2284" s="143"/>
    </row>
    <row r="2285" spans="1:4" x14ac:dyDescent="0.2">
      <c r="A2285" s="141" t="s">
        <v>254</v>
      </c>
      <c r="B2285" s="142" t="s">
        <v>255</v>
      </c>
      <c r="C2285" s="120">
        <v>0</v>
      </c>
      <c r="D2285" s="143"/>
    </row>
    <row r="2286" spans="1:4" x14ac:dyDescent="0.2">
      <c r="A2286" s="154"/>
      <c r="B2286" s="145"/>
      <c r="C2286" s="120"/>
      <c r="D2286" s="143"/>
    </row>
    <row r="2287" spans="1:4" ht="25.5" x14ac:dyDescent="0.2">
      <c r="A2287" s="150" t="s">
        <v>256</v>
      </c>
      <c r="B2287" s="136" t="s">
        <v>257</v>
      </c>
      <c r="C2287" s="140">
        <f>SUM(C2288:C2291)</f>
        <v>0</v>
      </c>
      <c r="D2287" s="138"/>
    </row>
    <row r="2288" spans="1:4" x14ac:dyDescent="0.2">
      <c r="A2288" s="141" t="s">
        <v>258</v>
      </c>
      <c r="B2288" s="142" t="s">
        <v>259</v>
      </c>
      <c r="C2288" s="120">
        <v>0</v>
      </c>
      <c r="D2288" s="143"/>
    </row>
    <row r="2289" spans="1:4" x14ac:dyDescent="0.2">
      <c r="A2289" s="141" t="s">
        <v>260</v>
      </c>
      <c r="B2289" s="142" t="s">
        <v>261</v>
      </c>
      <c r="C2289" s="120">
        <v>0</v>
      </c>
      <c r="D2289" s="143"/>
    </row>
    <row r="2290" spans="1:4" x14ac:dyDescent="0.2">
      <c r="A2290" s="141" t="s">
        <v>262</v>
      </c>
      <c r="B2290" s="142" t="s">
        <v>263</v>
      </c>
      <c r="C2290" s="120">
        <v>0</v>
      </c>
      <c r="D2290" s="143"/>
    </row>
    <row r="2291" spans="1:4" ht="25.5" x14ac:dyDescent="0.2">
      <c r="A2291" s="141" t="s">
        <v>264</v>
      </c>
      <c r="B2291" s="142" t="s">
        <v>265</v>
      </c>
      <c r="C2291" s="120">
        <v>0</v>
      </c>
      <c r="D2291" s="143"/>
    </row>
    <row r="2292" spans="1:4" x14ac:dyDescent="0.2">
      <c r="A2292" s="154"/>
      <c r="B2292" s="145"/>
      <c r="C2292" s="120"/>
      <c r="D2292" s="143"/>
    </row>
    <row r="2293" spans="1:4" ht="25.5" x14ac:dyDescent="0.2">
      <c r="A2293" s="150" t="s">
        <v>266</v>
      </c>
      <c r="B2293" s="136" t="s">
        <v>267</v>
      </c>
      <c r="C2293" s="140">
        <f>SUM(C2294:C2301)</f>
        <v>0</v>
      </c>
      <c r="D2293" s="138"/>
    </row>
    <row r="2294" spans="1:4" x14ac:dyDescent="0.2">
      <c r="A2294" s="141" t="s">
        <v>268</v>
      </c>
      <c r="B2294" s="142" t="s">
        <v>269</v>
      </c>
      <c r="C2294" s="120"/>
      <c r="D2294" s="143"/>
    </row>
    <row r="2295" spans="1:4" ht="25.5" x14ac:dyDescent="0.2">
      <c r="A2295" s="141" t="s">
        <v>270</v>
      </c>
      <c r="B2295" s="142" t="s">
        <v>271</v>
      </c>
      <c r="C2295" s="120">
        <v>0</v>
      </c>
      <c r="D2295" s="143"/>
    </row>
    <row r="2296" spans="1:4" x14ac:dyDescent="0.2">
      <c r="A2296" s="141" t="s">
        <v>272</v>
      </c>
      <c r="B2296" s="142" t="s">
        <v>273</v>
      </c>
      <c r="C2296" s="120">
        <v>0</v>
      </c>
      <c r="D2296" s="143"/>
    </row>
    <row r="2297" spans="1:4" x14ac:dyDescent="0.2">
      <c r="A2297" s="141" t="s">
        <v>274</v>
      </c>
      <c r="B2297" s="142" t="s">
        <v>275</v>
      </c>
      <c r="C2297" s="120">
        <v>0</v>
      </c>
      <c r="D2297" s="143"/>
    </row>
    <row r="2298" spans="1:4" x14ac:dyDescent="0.2">
      <c r="A2298" s="141" t="s">
        <v>276</v>
      </c>
      <c r="B2298" s="142" t="s">
        <v>277</v>
      </c>
      <c r="C2298" s="120">
        <v>0</v>
      </c>
      <c r="D2298" s="143"/>
    </row>
    <row r="2299" spans="1:4" ht="25.5" x14ac:dyDescent="0.2">
      <c r="A2299" s="141" t="s">
        <v>278</v>
      </c>
      <c r="B2299" s="142" t="s">
        <v>279</v>
      </c>
      <c r="C2299" s="120">
        <v>0</v>
      </c>
      <c r="D2299" s="143"/>
    </row>
    <row r="2300" spans="1:4" x14ac:dyDescent="0.2">
      <c r="A2300" s="141" t="s">
        <v>280</v>
      </c>
      <c r="B2300" s="142" t="s">
        <v>281</v>
      </c>
      <c r="C2300" s="120">
        <v>0</v>
      </c>
      <c r="D2300" s="143"/>
    </row>
    <row r="2301" spans="1:4" x14ac:dyDescent="0.2">
      <c r="A2301" s="141" t="s">
        <v>282</v>
      </c>
      <c r="B2301" s="142" t="s">
        <v>283</v>
      </c>
      <c r="C2301" s="120">
        <v>0</v>
      </c>
      <c r="D2301" s="143"/>
    </row>
    <row r="2302" spans="1:4" x14ac:dyDescent="0.2">
      <c r="A2302" s="141"/>
      <c r="B2302" s="145"/>
      <c r="C2302" s="120"/>
      <c r="D2302" s="143"/>
    </row>
    <row r="2303" spans="1:4" x14ac:dyDescent="0.2">
      <c r="A2303" s="135">
        <v>5</v>
      </c>
      <c r="B2303" s="155" t="s">
        <v>284</v>
      </c>
      <c r="C2303" s="140">
        <f>SUM(C2305+C2315+C2325+C2330)</f>
        <v>0</v>
      </c>
      <c r="D2303" s="138"/>
    </row>
    <row r="2304" spans="1:4" x14ac:dyDescent="0.2">
      <c r="A2304" s="154"/>
      <c r="B2304" s="145"/>
      <c r="C2304" s="120"/>
      <c r="D2304" s="143"/>
    </row>
    <row r="2305" spans="1:4" x14ac:dyDescent="0.2">
      <c r="A2305" s="156" t="s">
        <v>285</v>
      </c>
      <c r="B2305" s="136" t="s">
        <v>286</v>
      </c>
      <c r="C2305" s="140">
        <f>SUM(C2306:C2313)</f>
        <v>0</v>
      </c>
      <c r="D2305" s="138"/>
    </row>
    <row r="2306" spans="1:4" x14ac:dyDescent="0.2">
      <c r="A2306" s="157" t="s">
        <v>287</v>
      </c>
      <c r="B2306" s="142" t="s">
        <v>288</v>
      </c>
      <c r="C2306" s="120">
        <v>0</v>
      </c>
      <c r="D2306" s="143"/>
    </row>
    <row r="2307" spans="1:4" x14ac:dyDescent="0.2">
      <c r="A2307" s="157" t="s">
        <v>289</v>
      </c>
      <c r="B2307" s="142" t="s">
        <v>290</v>
      </c>
      <c r="C2307" s="120">
        <v>0</v>
      </c>
      <c r="D2307" s="143"/>
    </row>
    <row r="2308" spans="1:4" x14ac:dyDescent="0.2">
      <c r="A2308" s="157" t="s">
        <v>291</v>
      </c>
      <c r="B2308" s="142" t="s">
        <v>292</v>
      </c>
      <c r="C2308" s="120"/>
      <c r="D2308" s="143"/>
    </row>
    <row r="2309" spans="1:4" x14ac:dyDescent="0.2">
      <c r="A2309" s="157" t="s">
        <v>293</v>
      </c>
      <c r="B2309" s="142" t="s">
        <v>294</v>
      </c>
      <c r="C2309" s="120"/>
      <c r="D2309" s="143"/>
    </row>
    <row r="2310" spans="1:4" x14ac:dyDescent="0.2">
      <c r="A2310" s="157" t="s">
        <v>295</v>
      </c>
      <c r="B2310" s="142" t="s">
        <v>296</v>
      </c>
      <c r="C2310" s="120"/>
      <c r="D2310" s="143"/>
    </row>
    <row r="2311" spans="1:4" ht="25.5" x14ac:dyDescent="0.2">
      <c r="A2311" s="157" t="s">
        <v>297</v>
      </c>
      <c r="B2311" s="142" t="s">
        <v>298</v>
      </c>
      <c r="C2311" s="120"/>
      <c r="D2311" s="143"/>
    </row>
    <row r="2312" spans="1:4" ht="25.5" x14ac:dyDescent="0.2">
      <c r="A2312" s="157" t="s">
        <v>299</v>
      </c>
      <c r="B2312" s="142" t="s">
        <v>300</v>
      </c>
      <c r="C2312" s="120"/>
      <c r="D2312" s="143"/>
    </row>
    <row r="2313" spans="1:4" x14ac:dyDescent="0.2">
      <c r="A2313" s="157" t="s">
        <v>301</v>
      </c>
      <c r="B2313" s="142" t="s">
        <v>302</v>
      </c>
      <c r="C2313" s="120">
        <v>0</v>
      </c>
      <c r="D2313" s="143"/>
    </row>
    <row r="2314" spans="1:4" x14ac:dyDescent="0.2">
      <c r="A2314" s="157"/>
      <c r="B2314" s="142"/>
      <c r="C2314" s="120"/>
      <c r="D2314" s="143"/>
    </row>
    <row r="2315" spans="1:4" ht="25.5" x14ac:dyDescent="0.2">
      <c r="A2315" s="156" t="s">
        <v>303</v>
      </c>
      <c r="B2315" s="136" t="s">
        <v>304</v>
      </c>
      <c r="C2315" s="140">
        <f>SUM(C2316:C2323)</f>
        <v>0</v>
      </c>
      <c r="D2315" s="138"/>
    </row>
    <row r="2316" spans="1:4" x14ac:dyDescent="0.2">
      <c r="A2316" s="157" t="s">
        <v>305</v>
      </c>
      <c r="B2316" s="142" t="s">
        <v>306</v>
      </c>
      <c r="C2316" s="120">
        <v>0</v>
      </c>
      <c r="D2316" s="143"/>
    </row>
    <row r="2317" spans="1:4" x14ac:dyDescent="0.2">
      <c r="A2317" s="157" t="s">
        <v>307</v>
      </c>
      <c r="B2317" s="142" t="s">
        <v>308</v>
      </c>
      <c r="C2317" s="120">
        <v>0</v>
      </c>
      <c r="D2317" s="143"/>
    </row>
    <row r="2318" spans="1:4" x14ac:dyDescent="0.2">
      <c r="A2318" s="157" t="s">
        <v>309</v>
      </c>
      <c r="B2318" s="142" t="s">
        <v>310</v>
      </c>
      <c r="C2318" s="120">
        <v>0</v>
      </c>
      <c r="D2318" s="143"/>
    </row>
    <row r="2319" spans="1:4" x14ac:dyDescent="0.2">
      <c r="A2319" s="157" t="s">
        <v>311</v>
      </c>
      <c r="B2319" s="142" t="s">
        <v>312</v>
      </c>
      <c r="C2319" s="120">
        <v>0</v>
      </c>
      <c r="D2319" s="143"/>
    </row>
    <row r="2320" spans="1:4" x14ac:dyDescent="0.2">
      <c r="A2320" s="157" t="s">
        <v>313</v>
      </c>
      <c r="B2320" s="142" t="s">
        <v>314</v>
      </c>
      <c r="C2320" s="120">
        <v>0</v>
      </c>
      <c r="D2320" s="143"/>
    </row>
    <row r="2321" spans="1:4" x14ac:dyDescent="0.2">
      <c r="A2321" s="157" t="s">
        <v>315</v>
      </c>
      <c r="B2321" s="142" t="s">
        <v>316</v>
      </c>
      <c r="C2321" s="120">
        <v>0</v>
      </c>
      <c r="D2321" s="143"/>
    </row>
    <row r="2322" spans="1:4" x14ac:dyDescent="0.2">
      <c r="A2322" s="157" t="s">
        <v>317</v>
      </c>
      <c r="B2322" s="142" t="s">
        <v>318</v>
      </c>
      <c r="C2322" s="120">
        <v>0</v>
      </c>
      <c r="D2322" s="143"/>
    </row>
    <row r="2323" spans="1:4" ht="25.5" x14ac:dyDescent="0.2">
      <c r="A2323" s="157" t="s">
        <v>319</v>
      </c>
      <c r="B2323" s="142" t="s">
        <v>320</v>
      </c>
      <c r="C2323" s="120">
        <v>0</v>
      </c>
      <c r="D2323" s="143"/>
    </row>
    <row r="2324" spans="1:4" x14ac:dyDescent="0.2">
      <c r="A2324" s="157"/>
      <c r="B2324" s="142"/>
      <c r="C2324" s="120"/>
      <c r="D2324" s="143"/>
    </row>
    <row r="2325" spans="1:4" x14ac:dyDescent="0.2">
      <c r="A2325" s="156" t="s">
        <v>321</v>
      </c>
      <c r="B2325" s="136" t="s">
        <v>322</v>
      </c>
      <c r="C2325" s="140">
        <f>SUM(C2326:C2328)</f>
        <v>0</v>
      </c>
      <c r="D2325" s="138"/>
    </row>
    <row r="2326" spans="1:4" x14ac:dyDescent="0.2">
      <c r="A2326" s="157" t="s">
        <v>323</v>
      </c>
      <c r="B2326" s="142" t="s">
        <v>324</v>
      </c>
      <c r="C2326" s="120">
        <v>0</v>
      </c>
      <c r="D2326" s="143"/>
    </row>
    <row r="2327" spans="1:4" x14ac:dyDescent="0.2">
      <c r="A2327" s="157" t="s">
        <v>325</v>
      </c>
      <c r="B2327" s="142" t="s">
        <v>326</v>
      </c>
      <c r="C2327" s="120">
        <v>0</v>
      </c>
      <c r="D2327" s="143"/>
    </row>
    <row r="2328" spans="1:4" x14ac:dyDescent="0.2">
      <c r="A2328" s="157" t="s">
        <v>327</v>
      </c>
      <c r="B2328" s="142" t="s">
        <v>328</v>
      </c>
      <c r="C2328" s="120">
        <v>0</v>
      </c>
      <c r="D2328" s="143"/>
    </row>
    <row r="2329" spans="1:4" x14ac:dyDescent="0.2">
      <c r="A2329" s="157"/>
      <c r="B2329" s="142"/>
      <c r="C2329" s="120"/>
      <c r="D2329" s="143"/>
    </row>
    <row r="2330" spans="1:4" x14ac:dyDescent="0.2">
      <c r="A2330" s="156" t="s">
        <v>329</v>
      </c>
      <c r="B2330" s="136" t="s">
        <v>330</v>
      </c>
      <c r="C2330" s="140">
        <f>SUM(C2331:C2334)</f>
        <v>0</v>
      </c>
      <c r="D2330" s="138"/>
    </row>
    <row r="2331" spans="1:4" x14ac:dyDescent="0.2">
      <c r="A2331" s="157" t="s">
        <v>331</v>
      </c>
      <c r="B2331" s="142" t="s">
        <v>332</v>
      </c>
      <c r="C2331" s="120">
        <v>0</v>
      </c>
      <c r="D2331" s="143"/>
    </row>
    <row r="2332" spans="1:4" x14ac:dyDescent="0.2">
      <c r="A2332" s="157" t="s">
        <v>333</v>
      </c>
      <c r="B2332" s="142" t="s">
        <v>334</v>
      </c>
      <c r="C2332" s="120">
        <v>0</v>
      </c>
      <c r="D2332" s="143"/>
    </row>
    <row r="2333" spans="1:4" x14ac:dyDescent="0.2">
      <c r="A2333" s="157" t="s">
        <v>335</v>
      </c>
      <c r="B2333" s="142" t="s">
        <v>336</v>
      </c>
      <c r="C2333" s="120">
        <v>0</v>
      </c>
      <c r="D2333" s="143"/>
    </row>
    <row r="2334" spans="1:4" x14ac:dyDescent="0.2">
      <c r="A2334" s="157" t="s">
        <v>337</v>
      </c>
      <c r="B2334" s="142" t="s">
        <v>338</v>
      </c>
      <c r="C2334" s="120">
        <v>0</v>
      </c>
      <c r="D2334" s="143"/>
    </row>
    <row r="2336" spans="1:4" ht="25.5" x14ac:dyDescent="0.2">
      <c r="A2336" s="160" t="str">
        <f>'7. Gestión Institucional '!B100</f>
        <v>RE4. P17 Servicios simplificados, oportunos y de calidad</v>
      </c>
      <c r="B2336" s="128" t="s">
        <v>75</v>
      </c>
      <c r="C2336" s="120">
        <f>SUM(C2338,C2414,C2458)</f>
        <v>0</v>
      </c>
      <c r="D2336" s="130"/>
    </row>
    <row r="2337" spans="1:4" x14ac:dyDescent="0.2">
      <c r="A2337" s="131" t="s">
        <v>76</v>
      </c>
      <c r="B2337" s="132" t="s">
        <v>77</v>
      </c>
      <c r="C2337" s="133" t="s">
        <v>78</v>
      </c>
      <c r="D2337" s="134" t="s">
        <v>79</v>
      </c>
    </row>
    <row r="2338" spans="1:4" x14ac:dyDescent="0.2">
      <c r="A2338" s="135">
        <v>1</v>
      </c>
      <c r="B2338" s="136" t="s">
        <v>80</v>
      </c>
      <c r="C2338" s="137">
        <f>SUM(C2340,C2347,C2354,C2363,C2372,C2377,C2384,C2389,C2400,C2406)</f>
        <v>0</v>
      </c>
      <c r="D2338" s="138"/>
    </row>
    <row r="2339" spans="1:4" x14ac:dyDescent="0.2">
      <c r="A2339" s="135"/>
      <c r="B2339" s="153"/>
      <c r="C2339" s="140"/>
      <c r="D2339" s="138"/>
    </row>
    <row r="2340" spans="1:4" x14ac:dyDescent="0.2">
      <c r="A2340" s="139" t="s">
        <v>82</v>
      </c>
      <c r="B2340" s="136" t="s">
        <v>83</v>
      </c>
      <c r="C2340" s="140">
        <f>SUM(C2341:C2345)</f>
        <v>0</v>
      </c>
      <c r="D2340" s="138"/>
    </row>
    <row r="2341" spans="1:4" x14ac:dyDescent="0.2">
      <c r="A2341" s="141" t="s">
        <v>84</v>
      </c>
      <c r="B2341" s="142" t="s">
        <v>85</v>
      </c>
      <c r="C2341" s="120">
        <v>0</v>
      </c>
      <c r="D2341" s="143"/>
    </row>
    <row r="2342" spans="1:4" ht="25.5" x14ac:dyDescent="0.2">
      <c r="A2342" s="141" t="s">
        <v>86</v>
      </c>
      <c r="B2342" s="142" t="s">
        <v>87</v>
      </c>
      <c r="C2342" s="120">
        <v>0</v>
      </c>
      <c r="D2342" s="143"/>
    </row>
    <row r="2343" spans="1:4" x14ac:dyDescent="0.2">
      <c r="A2343" s="141" t="s">
        <v>88</v>
      </c>
      <c r="B2343" s="142" t="s">
        <v>89</v>
      </c>
      <c r="C2343" s="120">
        <v>0</v>
      </c>
      <c r="D2343" s="143"/>
    </row>
    <row r="2344" spans="1:4" ht="25.5" x14ac:dyDescent="0.2">
      <c r="A2344" s="141" t="s">
        <v>90</v>
      </c>
      <c r="B2344" s="142" t="s">
        <v>91</v>
      </c>
      <c r="C2344" s="120">
        <v>0</v>
      </c>
      <c r="D2344" s="143"/>
    </row>
    <row r="2345" spans="1:4" x14ac:dyDescent="0.2">
      <c r="A2345" s="141" t="s">
        <v>92</v>
      </c>
      <c r="B2345" s="142" t="s">
        <v>93</v>
      </c>
      <c r="C2345" s="120">
        <v>0</v>
      </c>
      <c r="D2345" s="143"/>
    </row>
    <row r="2346" spans="1:4" x14ac:dyDescent="0.2">
      <c r="A2346" s="144"/>
      <c r="B2346" s="145"/>
      <c r="C2346" s="120"/>
      <c r="D2346" s="143"/>
    </row>
    <row r="2347" spans="1:4" x14ac:dyDescent="0.2">
      <c r="A2347" s="139" t="s">
        <v>94</v>
      </c>
      <c r="B2347" s="136" t="s">
        <v>95</v>
      </c>
      <c r="C2347" s="140">
        <f>SUM(C2348:C2352)</f>
        <v>0</v>
      </c>
      <c r="D2347" s="138"/>
    </row>
    <row r="2348" spans="1:4" x14ac:dyDescent="0.2">
      <c r="A2348" s="141" t="s">
        <v>96</v>
      </c>
      <c r="B2348" s="142" t="s">
        <v>97</v>
      </c>
      <c r="C2348" s="120">
        <v>0</v>
      </c>
      <c r="D2348" s="143"/>
    </row>
    <row r="2349" spans="1:4" x14ac:dyDescent="0.2">
      <c r="A2349" s="141" t="s">
        <v>98</v>
      </c>
      <c r="B2349" s="142" t="s">
        <v>99</v>
      </c>
      <c r="C2349" s="120">
        <v>0</v>
      </c>
      <c r="D2349" s="143"/>
    </row>
    <row r="2350" spans="1:4" x14ac:dyDescent="0.2">
      <c r="A2350" s="141" t="s">
        <v>100</v>
      </c>
      <c r="B2350" s="142" t="s">
        <v>101</v>
      </c>
      <c r="C2350" s="120">
        <v>0</v>
      </c>
      <c r="D2350" s="143"/>
    </row>
    <row r="2351" spans="1:4" x14ac:dyDescent="0.2">
      <c r="A2351" s="141" t="s">
        <v>102</v>
      </c>
      <c r="B2351" s="142" t="s">
        <v>103</v>
      </c>
      <c r="C2351" s="120">
        <v>0</v>
      </c>
      <c r="D2351" s="143"/>
    </row>
    <row r="2352" spans="1:4" x14ac:dyDescent="0.2">
      <c r="A2352" s="141" t="s">
        <v>104</v>
      </c>
      <c r="B2352" s="142" t="s">
        <v>105</v>
      </c>
      <c r="C2352" s="120">
        <v>0</v>
      </c>
      <c r="D2352" s="143"/>
    </row>
    <row r="2353" spans="1:4" x14ac:dyDescent="0.2">
      <c r="A2353" s="144"/>
      <c r="B2353" s="145"/>
      <c r="C2353" s="140"/>
      <c r="D2353" s="138"/>
    </row>
    <row r="2354" spans="1:4" ht="25.5" x14ac:dyDescent="0.2">
      <c r="A2354" s="139" t="s">
        <v>106</v>
      </c>
      <c r="B2354" s="146" t="s">
        <v>107</v>
      </c>
      <c r="C2354" s="140">
        <f>SUM(C2355:C2361)</f>
        <v>0</v>
      </c>
      <c r="D2354" s="138"/>
    </row>
    <row r="2355" spans="1:4" x14ac:dyDescent="0.2">
      <c r="A2355" s="141" t="s">
        <v>108</v>
      </c>
      <c r="B2355" s="142" t="s">
        <v>109</v>
      </c>
      <c r="C2355" s="120">
        <v>0</v>
      </c>
      <c r="D2355" s="143"/>
    </row>
    <row r="2356" spans="1:4" x14ac:dyDescent="0.2">
      <c r="A2356" s="141" t="s">
        <v>110</v>
      </c>
      <c r="B2356" s="142" t="s">
        <v>111</v>
      </c>
      <c r="C2356" s="120">
        <v>0</v>
      </c>
      <c r="D2356" s="143"/>
    </row>
    <row r="2357" spans="1:4" x14ac:dyDescent="0.2">
      <c r="A2357" s="141" t="s">
        <v>112</v>
      </c>
      <c r="B2357" s="142" t="s">
        <v>113</v>
      </c>
      <c r="C2357" s="120"/>
      <c r="D2357" s="143"/>
    </row>
    <row r="2358" spans="1:4" x14ac:dyDescent="0.2">
      <c r="A2358" s="141" t="s">
        <v>114</v>
      </c>
      <c r="B2358" s="142" t="s">
        <v>115</v>
      </c>
      <c r="C2358" s="120">
        <v>0</v>
      </c>
      <c r="D2358" s="143"/>
    </row>
    <row r="2359" spans="1:4" x14ac:dyDescent="0.2">
      <c r="A2359" s="141" t="s">
        <v>116</v>
      </c>
      <c r="B2359" s="142" t="s">
        <v>117</v>
      </c>
      <c r="C2359" s="120">
        <v>0</v>
      </c>
      <c r="D2359" s="143"/>
    </row>
    <row r="2360" spans="1:4" ht="25.5" x14ac:dyDescent="0.2">
      <c r="A2360" s="141" t="s">
        <v>118</v>
      </c>
      <c r="B2360" s="142" t="s">
        <v>119</v>
      </c>
      <c r="C2360" s="120">
        <v>0</v>
      </c>
      <c r="D2360" s="143"/>
    </row>
    <row r="2361" spans="1:4" ht="25.5" x14ac:dyDescent="0.2">
      <c r="A2361" s="141" t="s">
        <v>120</v>
      </c>
      <c r="B2361" s="142" t="s">
        <v>121</v>
      </c>
      <c r="C2361" s="120">
        <v>0</v>
      </c>
      <c r="D2361" s="143"/>
    </row>
    <row r="2362" spans="1:4" x14ac:dyDescent="0.2">
      <c r="A2362" s="144"/>
      <c r="B2362" s="145"/>
      <c r="C2362" s="120"/>
      <c r="D2362" s="143"/>
    </row>
    <row r="2363" spans="1:4" x14ac:dyDescent="0.2">
      <c r="A2363" s="139" t="s">
        <v>122</v>
      </c>
      <c r="B2363" s="136" t="s">
        <v>123</v>
      </c>
      <c r="C2363" s="140">
        <f>SUM(C2364:C2370)</f>
        <v>0</v>
      </c>
      <c r="D2363" s="138"/>
    </row>
    <row r="2364" spans="1:4" x14ac:dyDescent="0.2">
      <c r="A2364" s="141" t="s">
        <v>124</v>
      </c>
      <c r="B2364" s="142" t="s">
        <v>125</v>
      </c>
      <c r="C2364" s="120">
        <v>0</v>
      </c>
      <c r="D2364" s="143"/>
    </row>
    <row r="2365" spans="1:4" x14ac:dyDescent="0.2">
      <c r="A2365" s="141" t="s">
        <v>126</v>
      </c>
      <c r="B2365" s="142" t="s">
        <v>127</v>
      </c>
      <c r="C2365" s="120">
        <v>0</v>
      </c>
      <c r="D2365" s="143"/>
    </row>
    <row r="2366" spans="1:4" x14ac:dyDescent="0.2">
      <c r="A2366" s="141" t="s">
        <v>128</v>
      </c>
      <c r="B2366" s="142" t="s">
        <v>129</v>
      </c>
      <c r="C2366" s="120">
        <v>0</v>
      </c>
      <c r="D2366" s="143"/>
    </row>
    <row r="2367" spans="1:4" ht="25.5" x14ac:dyDescent="0.2">
      <c r="A2367" s="141" t="s">
        <v>130</v>
      </c>
      <c r="B2367" s="142" t="s">
        <v>131</v>
      </c>
      <c r="C2367" s="120">
        <v>0</v>
      </c>
      <c r="D2367" s="143"/>
    </row>
    <row r="2368" spans="1:4" ht="25.5" x14ac:dyDescent="0.2">
      <c r="A2368" s="141" t="s">
        <v>132</v>
      </c>
      <c r="B2368" s="142" t="s">
        <v>133</v>
      </c>
      <c r="C2368" s="120">
        <v>0</v>
      </c>
      <c r="D2368" s="143"/>
    </row>
    <row r="2369" spans="1:4" x14ac:dyDescent="0.2">
      <c r="A2369" s="141" t="s">
        <v>134</v>
      </c>
      <c r="B2369" s="142" t="s">
        <v>135</v>
      </c>
      <c r="C2369" s="120">
        <v>0</v>
      </c>
      <c r="D2369" s="143"/>
    </row>
    <row r="2370" spans="1:4" x14ac:dyDescent="0.2">
      <c r="A2370" s="141" t="s">
        <v>136</v>
      </c>
      <c r="B2370" s="142" t="s">
        <v>137</v>
      </c>
      <c r="C2370" s="120"/>
      <c r="D2370" s="143"/>
    </row>
    <row r="2371" spans="1:4" x14ac:dyDescent="0.2">
      <c r="A2371" s="144"/>
      <c r="B2371" s="145"/>
      <c r="C2371" s="120"/>
      <c r="D2371" s="143"/>
    </row>
    <row r="2372" spans="1:4" x14ac:dyDescent="0.2">
      <c r="A2372" s="139" t="s">
        <v>138</v>
      </c>
      <c r="B2372" s="136" t="s">
        <v>139</v>
      </c>
      <c r="C2372" s="140">
        <f>SUM(C2373++C2374+C2375)</f>
        <v>0</v>
      </c>
      <c r="D2372" s="138"/>
    </row>
    <row r="2373" spans="1:4" x14ac:dyDescent="0.2">
      <c r="A2373" s="141" t="s">
        <v>140</v>
      </c>
      <c r="B2373" s="142" t="s">
        <v>141</v>
      </c>
      <c r="C2373" s="120">
        <v>0</v>
      </c>
      <c r="D2373" s="143"/>
    </row>
    <row r="2374" spans="1:4" x14ac:dyDescent="0.2">
      <c r="A2374" s="141" t="s">
        <v>142</v>
      </c>
      <c r="B2374" s="142" t="s">
        <v>143</v>
      </c>
      <c r="C2374" s="120">
        <v>0</v>
      </c>
      <c r="D2374" s="143"/>
    </row>
    <row r="2375" spans="1:4" x14ac:dyDescent="0.2">
      <c r="A2375" s="141" t="s">
        <v>144</v>
      </c>
      <c r="B2375" s="142" t="s">
        <v>145</v>
      </c>
      <c r="C2375" s="120">
        <v>0</v>
      </c>
      <c r="D2375" s="143"/>
    </row>
    <row r="2376" spans="1:4" x14ac:dyDescent="0.2">
      <c r="A2376" s="144"/>
      <c r="B2376" s="145"/>
      <c r="C2376" s="120"/>
      <c r="D2376" s="143"/>
    </row>
    <row r="2377" spans="1:4" ht="25.5" x14ac:dyDescent="0.2">
      <c r="A2377" s="139" t="s">
        <v>146</v>
      </c>
      <c r="B2377" s="136" t="s">
        <v>147</v>
      </c>
      <c r="C2377" s="140">
        <f>SUM(C2378+C2381+C2382)</f>
        <v>0</v>
      </c>
      <c r="D2377" s="138"/>
    </row>
    <row r="2378" spans="1:4" x14ac:dyDescent="0.2">
      <c r="A2378" s="141" t="s">
        <v>148</v>
      </c>
      <c r="B2378" s="145" t="s">
        <v>149</v>
      </c>
      <c r="C2378" s="140">
        <f>SUM(C2379:C2380)</f>
        <v>0</v>
      </c>
      <c r="D2378" s="138"/>
    </row>
    <row r="2379" spans="1:4" x14ac:dyDescent="0.2">
      <c r="A2379" s="144" t="s">
        <v>150</v>
      </c>
      <c r="B2379" s="145" t="s">
        <v>151</v>
      </c>
      <c r="C2379" s="120">
        <v>0</v>
      </c>
      <c r="D2379" s="143"/>
    </row>
    <row r="2380" spans="1:4" ht="25.5" x14ac:dyDescent="0.2">
      <c r="A2380" s="144" t="s">
        <v>152</v>
      </c>
      <c r="B2380" s="145" t="s">
        <v>153</v>
      </c>
      <c r="C2380" s="120">
        <v>0</v>
      </c>
      <c r="D2380" s="143"/>
    </row>
    <row r="2381" spans="1:4" x14ac:dyDescent="0.2">
      <c r="A2381" s="141" t="s">
        <v>154</v>
      </c>
      <c r="B2381" s="142" t="s">
        <v>155</v>
      </c>
      <c r="C2381" s="120">
        <v>0</v>
      </c>
      <c r="D2381" s="143"/>
    </row>
    <row r="2382" spans="1:4" x14ac:dyDescent="0.2">
      <c r="A2382" s="141" t="s">
        <v>156</v>
      </c>
      <c r="B2382" s="142" t="s">
        <v>157</v>
      </c>
      <c r="C2382" s="120">
        <v>0</v>
      </c>
      <c r="D2382" s="143"/>
    </row>
    <row r="2383" spans="1:4" x14ac:dyDescent="0.2">
      <c r="A2383" s="144"/>
      <c r="B2383" s="145"/>
      <c r="C2383" s="120"/>
      <c r="D2383" s="143"/>
    </row>
    <row r="2384" spans="1:4" x14ac:dyDescent="0.2">
      <c r="A2384" s="139" t="s">
        <v>158</v>
      </c>
      <c r="B2384" s="136" t="s">
        <v>159</v>
      </c>
      <c r="C2384" s="137" t="s">
        <v>160</v>
      </c>
      <c r="D2384" s="138"/>
    </row>
    <row r="2385" spans="1:4" x14ac:dyDescent="0.2">
      <c r="A2385" s="141" t="s">
        <v>161</v>
      </c>
      <c r="B2385" s="142" t="s">
        <v>162</v>
      </c>
      <c r="C2385" s="147" t="s">
        <v>160</v>
      </c>
      <c r="D2385" s="143"/>
    </row>
    <row r="2386" spans="1:4" x14ac:dyDescent="0.2">
      <c r="A2386" s="141" t="s">
        <v>163</v>
      </c>
      <c r="B2386" s="142" t="s">
        <v>164</v>
      </c>
      <c r="C2386" s="120">
        <v>0</v>
      </c>
      <c r="D2386" s="143"/>
    </row>
    <row r="2387" spans="1:4" x14ac:dyDescent="0.2">
      <c r="A2387" s="141" t="s">
        <v>165</v>
      </c>
      <c r="B2387" s="142" t="s">
        <v>166</v>
      </c>
      <c r="C2387" s="120">
        <v>0</v>
      </c>
      <c r="D2387" s="143"/>
    </row>
    <row r="2388" spans="1:4" x14ac:dyDescent="0.2">
      <c r="A2388" s="144"/>
      <c r="B2388" s="145"/>
      <c r="C2388" s="120"/>
      <c r="D2388" s="143"/>
    </row>
    <row r="2389" spans="1:4" x14ac:dyDescent="0.2">
      <c r="A2389" s="139" t="s">
        <v>167</v>
      </c>
      <c r="B2389" s="136" t="s">
        <v>168</v>
      </c>
      <c r="C2389" s="140">
        <f>SUM(C2390:C2398)</f>
        <v>0</v>
      </c>
      <c r="D2389" s="138"/>
    </row>
    <row r="2390" spans="1:4" x14ac:dyDescent="0.2">
      <c r="A2390" s="141" t="s">
        <v>169</v>
      </c>
      <c r="B2390" s="142" t="s">
        <v>170</v>
      </c>
      <c r="C2390" s="120">
        <v>0</v>
      </c>
      <c r="D2390" s="143"/>
    </row>
    <row r="2391" spans="1:4" x14ac:dyDescent="0.2">
      <c r="A2391" s="141" t="s">
        <v>171</v>
      </c>
      <c r="B2391" s="142" t="s">
        <v>172</v>
      </c>
      <c r="C2391" s="120">
        <v>0</v>
      </c>
      <c r="D2391" s="143"/>
    </row>
    <row r="2392" spans="1:4" x14ac:dyDescent="0.2">
      <c r="A2392" s="141" t="s">
        <v>173</v>
      </c>
      <c r="B2392" s="142" t="s">
        <v>174</v>
      </c>
      <c r="C2392" s="120">
        <v>0</v>
      </c>
      <c r="D2392" s="143"/>
    </row>
    <row r="2393" spans="1:4" ht="25.5" x14ac:dyDescent="0.2">
      <c r="A2393" s="141" t="s">
        <v>175</v>
      </c>
      <c r="B2393" s="142" t="s">
        <v>176</v>
      </c>
      <c r="C2393" s="120">
        <v>0</v>
      </c>
      <c r="D2393" s="143"/>
    </row>
    <row r="2394" spans="1:4" ht="25.5" x14ac:dyDescent="0.2">
      <c r="A2394" s="141" t="s">
        <v>177</v>
      </c>
      <c r="B2394" s="142" t="s">
        <v>178</v>
      </c>
      <c r="C2394" s="120">
        <v>0</v>
      </c>
      <c r="D2394" s="143"/>
    </row>
    <row r="2395" spans="1:4" ht="25.5" x14ac:dyDescent="0.2">
      <c r="A2395" s="141" t="s">
        <v>179</v>
      </c>
      <c r="B2395" s="142" t="s">
        <v>180</v>
      </c>
      <c r="C2395" s="120">
        <v>0</v>
      </c>
      <c r="D2395" s="143"/>
    </row>
    <row r="2396" spans="1:4" x14ac:dyDescent="0.2">
      <c r="A2396" s="141" t="s">
        <v>181</v>
      </c>
      <c r="B2396" s="142" t="s">
        <v>182</v>
      </c>
      <c r="C2396" s="120">
        <v>0</v>
      </c>
      <c r="D2396" s="143"/>
    </row>
    <row r="2397" spans="1:4" ht="25.5" x14ac:dyDescent="0.2">
      <c r="A2397" s="141" t="s">
        <v>183</v>
      </c>
      <c r="B2397" s="142" t="s">
        <v>184</v>
      </c>
      <c r="C2397" s="120">
        <v>0</v>
      </c>
      <c r="D2397" s="143"/>
    </row>
    <row r="2398" spans="1:4" ht="25.5" x14ac:dyDescent="0.2">
      <c r="A2398" s="141" t="s">
        <v>185</v>
      </c>
      <c r="B2398" s="142" t="s">
        <v>186</v>
      </c>
      <c r="C2398" s="120">
        <v>0</v>
      </c>
      <c r="D2398" s="143"/>
    </row>
    <row r="2399" spans="1:4" x14ac:dyDescent="0.2">
      <c r="A2399" s="144"/>
      <c r="B2399" s="145"/>
      <c r="C2399" s="120"/>
      <c r="D2399" s="143"/>
    </row>
    <row r="2400" spans="1:4" x14ac:dyDescent="0.2">
      <c r="A2400" s="139" t="s">
        <v>187</v>
      </c>
      <c r="B2400" s="136" t="s">
        <v>188</v>
      </c>
      <c r="C2400" s="140">
        <f>SUM(C2401:C2404)</f>
        <v>0</v>
      </c>
      <c r="D2400" s="138"/>
    </row>
    <row r="2401" spans="1:4" x14ac:dyDescent="0.2">
      <c r="A2401" s="141" t="s">
        <v>189</v>
      </c>
      <c r="B2401" s="142" t="s">
        <v>190</v>
      </c>
      <c r="C2401" s="120">
        <v>0</v>
      </c>
      <c r="D2401" s="143"/>
    </row>
    <row r="2402" spans="1:4" x14ac:dyDescent="0.2">
      <c r="A2402" s="141" t="s">
        <v>191</v>
      </c>
      <c r="B2402" s="142" t="s">
        <v>192</v>
      </c>
      <c r="C2402" s="120">
        <v>0</v>
      </c>
      <c r="D2402" s="143"/>
    </row>
    <row r="2403" spans="1:4" x14ac:dyDescent="0.2">
      <c r="A2403" s="141" t="s">
        <v>193</v>
      </c>
      <c r="B2403" s="142" t="s">
        <v>194</v>
      </c>
      <c r="C2403" s="120">
        <v>0</v>
      </c>
      <c r="D2403" s="143"/>
    </row>
    <row r="2404" spans="1:4" x14ac:dyDescent="0.2">
      <c r="A2404" s="141" t="s">
        <v>195</v>
      </c>
      <c r="B2404" s="142" t="s">
        <v>196</v>
      </c>
      <c r="C2404" s="120">
        <v>0</v>
      </c>
      <c r="D2404" s="143"/>
    </row>
    <row r="2405" spans="1:4" x14ac:dyDescent="0.2">
      <c r="A2405" s="144"/>
      <c r="B2405" s="145"/>
      <c r="C2405" s="120"/>
      <c r="D2405" s="143"/>
    </row>
    <row r="2406" spans="1:4" x14ac:dyDescent="0.2">
      <c r="A2406" s="139" t="s">
        <v>197</v>
      </c>
      <c r="B2406" s="136" t="s">
        <v>198</v>
      </c>
      <c r="C2406" s="140">
        <f>SUM(C2407:C2412)</f>
        <v>0</v>
      </c>
      <c r="D2406" s="138"/>
    </row>
    <row r="2407" spans="1:4" x14ac:dyDescent="0.2">
      <c r="A2407" s="141" t="s">
        <v>199</v>
      </c>
      <c r="B2407" s="142" t="s">
        <v>200</v>
      </c>
      <c r="C2407" s="120">
        <v>0</v>
      </c>
      <c r="D2407" s="143"/>
    </row>
    <row r="2408" spans="1:4" x14ac:dyDescent="0.2">
      <c r="A2408" s="141" t="s">
        <v>201</v>
      </c>
      <c r="B2408" s="142" t="s">
        <v>202</v>
      </c>
      <c r="C2408" s="120">
        <v>0</v>
      </c>
      <c r="D2408" s="143"/>
    </row>
    <row r="2409" spans="1:4" x14ac:dyDescent="0.2">
      <c r="A2409" s="141" t="s">
        <v>203</v>
      </c>
      <c r="B2409" s="142" t="s">
        <v>204</v>
      </c>
      <c r="C2409" s="120">
        <v>0</v>
      </c>
      <c r="D2409" s="143"/>
    </row>
    <row r="2410" spans="1:4" ht="25.5" x14ac:dyDescent="0.2">
      <c r="A2410" s="141" t="s">
        <v>205</v>
      </c>
      <c r="B2410" s="142" t="s">
        <v>206</v>
      </c>
      <c r="C2410" s="120">
        <v>0</v>
      </c>
      <c r="D2410" s="143"/>
    </row>
    <row r="2411" spans="1:4" x14ac:dyDescent="0.2">
      <c r="A2411" s="141" t="s">
        <v>207</v>
      </c>
      <c r="B2411" s="142" t="s">
        <v>208</v>
      </c>
      <c r="C2411" s="120">
        <v>0</v>
      </c>
      <c r="D2411" s="143"/>
    </row>
    <row r="2412" spans="1:4" x14ac:dyDescent="0.2">
      <c r="A2412" s="141" t="s">
        <v>209</v>
      </c>
      <c r="B2412" s="142" t="s">
        <v>210</v>
      </c>
      <c r="C2412" s="148">
        <v>0</v>
      </c>
      <c r="D2412" s="149"/>
    </row>
    <row r="2413" spans="1:4" x14ac:dyDescent="0.2">
      <c r="A2413" s="150"/>
      <c r="B2413" s="151"/>
      <c r="C2413" s="152"/>
      <c r="D2413" s="130"/>
    </row>
    <row r="2414" spans="1:4" x14ac:dyDescent="0.2">
      <c r="A2414" s="135">
        <v>2</v>
      </c>
      <c r="B2414" s="136" t="s">
        <v>211</v>
      </c>
      <c r="C2414" s="140">
        <f>SUM(C2416+C2423+C2429+C2438+C2442+C2448)</f>
        <v>0</v>
      </c>
      <c r="D2414" s="138"/>
    </row>
    <row r="2415" spans="1:4" x14ac:dyDescent="0.2">
      <c r="A2415" s="135"/>
      <c r="B2415" s="153"/>
      <c r="C2415" s="120"/>
      <c r="D2415" s="143"/>
    </row>
    <row r="2416" spans="1:4" x14ac:dyDescent="0.2">
      <c r="A2416" s="150" t="s">
        <v>212</v>
      </c>
      <c r="B2416" s="136" t="s">
        <v>213</v>
      </c>
      <c r="C2416" s="140">
        <f>SUM(C2417:C2421)</f>
        <v>0</v>
      </c>
      <c r="D2416" s="138"/>
    </row>
    <row r="2417" spans="1:4" x14ac:dyDescent="0.2">
      <c r="A2417" s="141" t="s">
        <v>214</v>
      </c>
      <c r="B2417" s="142" t="s">
        <v>215</v>
      </c>
      <c r="C2417" s="120">
        <v>0</v>
      </c>
      <c r="D2417" s="143"/>
    </row>
    <row r="2418" spans="1:4" x14ac:dyDescent="0.2">
      <c r="A2418" s="141" t="s">
        <v>216</v>
      </c>
      <c r="B2418" s="142" t="s">
        <v>217</v>
      </c>
      <c r="C2418" s="120">
        <v>0</v>
      </c>
      <c r="D2418" s="143"/>
    </row>
    <row r="2419" spans="1:4" x14ac:dyDescent="0.2">
      <c r="A2419" s="141" t="s">
        <v>218</v>
      </c>
      <c r="B2419" s="142" t="s">
        <v>219</v>
      </c>
      <c r="C2419" s="120">
        <v>0</v>
      </c>
      <c r="D2419" s="143"/>
    </row>
    <row r="2420" spans="1:4" x14ac:dyDescent="0.2">
      <c r="A2420" s="141" t="s">
        <v>220</v>
      </c>
      <c r="B2420" s="142" t="s">
        <v>221</v>
      </c>
      <c r="C2420" s="120">
        <v>0</v>
      </c>
      <c r="D2420" s="143"/>
    </row>
    <row r="2421" spans="1:4" x14ac:dyDescent="0.2">
      <c r="A2421" s="141" t="s">
        <v>222</v>
      </c>
      <c r="B2421" s="142" t="s">
        <v>223</v>
      </c>
      <c r="C2421" s="120">
        <v>0</v>
      </c>
      <c r="D2421" s="143"/>
    </row>
    <row r="2422" spans="1:4" x14ac:dyDescent="0.2">
      <c r="A2422" s="154"/>
      <c r="B2422" s="145"/>
      <c r="C2422" s="120"/>
      <c r="D2422" s="143"/>
    </row>
    <row r="2423" spans="1:4" ht="25.5" x14ac:dyDescent="0.2">
      <c r="A2423" s="150" t="s">
        <v>224</v>
      </c>
      <c r="B2423" s="136" t="s">
        <v>225</v>
      </c>
      <c r="C2423" s="140">
        <f>SUM(C2424:C2427)</f>
        <v>0</v>
      </c>
      <c r="D2423" s="138"/>
    </row>
    <row r="2424" spans="1:4" x14ac:dyDescent="0.2">
      <c r="A2424" s="141" t="s">
        <v>226</v>
      </c>
      <c r="B2424" s="142" t="s">
        <v>227</v>
      </c>
      <c r="C2424" s="120">
        <v>0</v>
      </c>
      <c r="D2424" s="143"/>
    </row>
    <row r="2425" spans="1:4" x14ac:dyDescent="0.2">
      <c r="A2425" s="141" t="s">
        <v>228</v>
      </c>
      <c r="B2425" s="142" t="s">
        <v>229</v>
      </c>
      <c r="C2425" s="120">
        <v>0</v>
      </c>
      <c r="D2425" s="143"/>
    </row>
    <row r="2426" spans="1:4" x14ac:dyDescent="0.2">
      <c r="A2426" s="141" t="s">
        <v>230</v>
      </c>
      <c r="B2426" s="142" t="s">
        <v>231</v>
      </c>
      <c r="C2426" s="120">
        <v>0</v>
      </c>
      <c r="D2426" s="143"/>
    </row>
    <row r="2427" spans="1:4" x14ac:dyDescent="0.2">
      <c r="A2427" s="141" t="s">
        <v>232</v>
      </c>
      <c r="B2427" s="142" t="s">
        <v>233</v>
      </c>
      <c r="C2427" s="120">
        <v>0</v>
      </c>
      <c r="D2427" s="143"/>
    </row>
    <row r="2428" spans="1:4" x14ac:dyDescent="0.2">
      <c r="A2428" s="154"/>
      <c r="B2428" s="145"/>
      <c r="C2428" s="120"/>
      <c r="D2428" s="143"/>
    </row>
    <row r="2429" spans="1:4" ht="25.5" x14ac:dyDescent="0.2">
      <c r="A2429" s="150" t="s">
        <v>234</v>
      </c>
      <c r="B2429" s="136" t="s">
        <v>235</v>
      </c>
      <c r="C2429" s="140">
        <f>SUM(C2430:C2436)</f>
        <v>0</v>
      </c>
      <c r="D2429" s="138"/>
    </row>
    <row r="2430" spans="1:4" x14ac:dyDescent="0.2">
      <c r="A2430" s="141" t="s">
        <v>236</v>
      </c>
      <c r="B2430" s="142" t="s">
        <v>237</v>
      </c>
      <c r="C2430" s="120">
        <v>0</v>
      </c>
      <c r="D2430" s="143"/>
    </row>
    <row r="2431" spans="1:4" ht="25.5" x14ac:dyDescent="0.2">
      <c r="A2431" s="141" t="s">
        <v>238</v>
      </c>
      <c r="B2431" s="142" t="s">
        <v>239</v>
      </c>
      <c r="C2431" s="120">
        <v>0</v>
      </c>
      <c r="D2431" s="143"/>
    </row>
    <row r="2432" spans="1:4" x14ac:dyDescent="0.2">
      <c r="A2432" s="141" t="s">
        <v>240</v>
      </c>
      <c r="B2432" s="142" t="s">
        <v>241</v>
      </c>
      <c r="C2432" s="120">
        <v>0</v>
      </c>
      <c r="D2432" s="143"/>
    </row>
    <row r="2433" spans="1:4" ht="25.5" x14ac:dyDescent="0.2">
      <c r="A2433" s="141" t="s">
        <v>242</v>
      </c>
      <c r="B2433" s="142" t="s">
        <v>243</v>
      </c>
      <c r="C2433" s="120">
        <v>0</v>
      </c>
      <c r="D2433" s="143"/>
    </row>
    <row r="2434" spans="1:4" x14ac:dyDescent="0.2">
      <c r="A2434" s="141" t="s">
        <v>244</v>
      </c>
      <c r="B2434" s="142" t="s">
        <v>245</v>
      </c>
      <c r="C2434" s="120">
        <v>0</v>
      </c>
      <c r="D2434" s="143"/>
    </row>
    <row r="2435" spans="1:4" x14ac:dyDescent="0.2">
      <c r="A2435" s="141" t="s">
        <v>246</v>
      </c>
      <c r="B2435" s="142" t="s">
        <v>247</v>
      </c>
      <c r="C2435" s="120">
        <v>0</v>
      </c>
      <c r="D2435" s="143"/>
    </row>
    <row r="2436" spans="1:4" ht="25.5" x14ac:dyDescent="0.2">
      <c r="A2436" s="141" t="s">
        <v>248</v>
      </c>
      <c r="B2436" s="142" t="s">
        <v>249</v>
      </c>
      <c r="C2436" s="120">
        <v>0</v>
      </c>
      <c r="D2436" s="143"/>
    </row>
    <row r="2437" spans="1:4" x14ac:dyDescent="0.2">
      <c r="A2437" s="154"/>
      <c r="B2437" s="145"/>
      <c r="C2437" s="120"/>
      <c r="D2437" s="143"/>
    </row>
    <row r="2438" spans="1:4" ht="25.5" x14ac:dyDescent="0.2">
      <c r="A2438" s="150" t="s">
        <v>250</v>
      </c>
      <c r="B2438" s="136" t="s">
        <v>251</v>
      </c>
      <c r="C2438" s="140">
        <f>SUM(C2439:C2440)</f>
        <v>0</v>
      </c>
      <c r="D2438" s="138"/>
    </row>
    <row r="2439" spans="1:4" x14ac:dyDescent="0.2">
      <c r="A2439" s="141" t="s">
        <v>252</v>
      </c>
      <c r="B2439" s="142" t="s">
        <v>253</v>
      </c>
      <c r="C2439" s="120">
        <v>0</v>
      </c>
      <c r="D2439" s="143"/>
    </row>
    <row r="2440" spans="1:4" x14ac:dyDescent="0.2">
      <c r="A2440" s="141" t="s">
        <v>254</v>
      </c>
      <c r="B2440" s="142" t="s">
        <v>255</v>
      </c>
      <c r="C2440" s="120">
        <v>0</v>
      </c>
      <c r="D2440" s="143"/>
    </row>
    <row r="2441" spans="1:4" x14ac:dyDescent="0.2">
      <c r="A2441" s="154"/>
      <c r="B2441" s="145"/>
      <c r="C2441" s="120"/>
      <c r="D2441" s="143"/>
    </row>
    <row r="2442" spans="1:4" ht="25.5" x14ac:dyDescent="0.2">
      <c r="A2442" s="150" t="s">
        <v>256</v>
      </c>
      <c r="B2442" s="136" t="s">
        <v>257</v>
      </c>
      <c r="C2442" s="140">
        <f>SUM(C2443:C2446)</f>
        <v>0</v>
      </c>
      <c r="D2442" s="138"/>
    </row>
    <row r="2443" spans="1:4" x14ac:dyDescent="0.2">
      <c r="A2443" s="141" t="s">
        <v>258</v>
      </c>
      <c r="B2443" s="142" t="s">
        <v>259</v>
      </c>
      <c r="C2443" s="120">
        <v>0</v>
      </c>
      <c r="D2443" s="143"/>
    </row>
    <row r="2444" spans="1:4" x14ac:dyDescent="0.2">
      <c r="A2444" s="141" t="s">
        <v>260</v>
      </c>
      <c r="B2444" s="142" t="s">
        <v>261</v>
      </c>
      <c r="C2444" s="120">
        <v>0</v>
      </c>
      <c r="D2444" s="143"/>
    </row>
    <row r="2445" spans="1:4" x14ac:dyDescent="0.2">
      <c r="A2445" s="141" t="s">
        <v>262</v>
      </c>
      <c r="B2445" s="142" t="s">
        <v>263</v>
      </c>
      <c r="C2445" s="120">
        <v>0</v>
      </c>
      <c r="D2445" s="143"/>
    </row>
    <row r="2446" spans="1:4" ht="25.5" x14ac:dyDescent="0.2">
      <c r="A2446" s="141" t="s">
        <v>264</v>
      </c>
      <c r="B2446" s="142" t="s">
        <v>265</v>
      </c>
      <c r="C2446" s="120">
        <v>0</v>
      </c>
      <c r="D2446" s="143"/>
    </row>
    <row r="2447" spans="1:4" x14ac:dyDescent="0.2">
      <c r="A2447" s="154"/>
      <c r="B2447" s="145"/>
      <c r="C2447" s="120"/>
      <c r="D2447" s="143"/>
    </row>
    <row r="2448" spans="1:4" ht="25.5" x14ac:dyDescent="0.2">
      <c r="A2448" s="150" t="s">
        <v>266</v>
      </c>
      <c r="B2448" s="136" t="s">
        <v>267</v>
      </c>
      <c r="C2448" s="140">
        <f>SUM(C2449:C2456)</f>
        <v>0</v>
      </c>
      <c r="D2448" s="138"/>
    </row>
    <row r="2449" spans="1:4" x14ac:dyDescent="0.2">
      <c r="A2449" s="141" t="s">
        <v>268</v>
      </c>
      <c r="B2449" s="142" t="s">
        <v>269</v>
      </c>
      <c r="C2449" s="120"/>
      <c r="D2449" s="143"/>
    </row>
    <row r="2450" spans="1:4" ht="25.5" x14ac:dyDescent="0.2">
      <c r="A2450" s="141" t="s">
        <v>270</v>
      </c>
      <c r="B2450" s="142" t="s">
        <v>271</v>
      </c>
      <c r="C2450" s="120">
        <v>0</v>
      </c>
      <c r="D2450" s="143"/>
    </row>
    <row r="2451" spans="1:4" x14ac:dyDescent="0.2">
      <c r="A2451" s="141" t="s">
        <v>272</v>
      </c>
      <c r="B2451" s="142" t="s">
        <v>273</v>
      </c>
      <c r="C2451" s="120">
        <v>0</v>
      </c>
      <c r="D2451" s="143"/>
    </row>
    <row r="2452" spans="1:4" x14ac:dyDescent="0.2">
      <c r="A2452" s="141" t="s">
        <v>274</v>
      </c>
      <c r="B2452" s="142" t="s">
        <v>275</v>
      </c>
      <c r="C2452" s="120">
        <v>0</v>
      </c>
      <c r="D2452" s="143"/>
    </row>
    <row r="2453" spans="1:4" x14ac:dyDescent="0.2">
      <c r="A2453" s="141" t="s">
        <v>276</v>
      </c>
      <c r="B2453" s="142" t="s">
        <v>277</v>
      </c>
      <c r="C2453" s="120">
        <v>0</v>
      </c>
      <c r="D2453" s="143"/>
    </row>
    <row r="2454" spans="1:4" ht="25.5" x14ac:dyDescent="0.2">
      <c r="A2454" s="141" t="s">
        <v>278</v>
      </c>
      <c r="B2454" s="142" t="s">
        <v>279</v>
      </c>
      <c r="C2454" s="120">
        <v>0</v>
      </c>
      <c r="D2454" s="143"/>
    </row>
    <row r="2455" spans="1:4" x14ac:dyDescent="0.2">
      <c r="A2455" s="141" t="s">
        <v>280</v>
      </c>
      <c r="B2455" s="142" t="s">
        <v>281</v>
      </c>
      <c r="C2455" s="120">
        <v>0</v>
      </c>
      <c r="D2455" s="143"/>
    </row>
    <row r="2456" spans="1:4" x14ac:dyDescent="0.2">
      <c r="A2456" s="141" t="s">
        <v>282</v>
      </c>
      <c r="B2456" s="142" t="s">
        <v>283</v>
      </c>
      <c r="C2456" s="120">
        <v>0</v>
      </c>
      <c r="D2456" s="143"/>
    </row>
    <row r="2457" spans="1:4" x14ac:dyDescent="0.2">
      <c r="A2457" s="141"/>
      <c r="B2457" s="145"/>
      <c r="C2457" s="120"/>
      <c r="D2457" s="143"/>
    </row>
    <row r="2458" spans="1:4" x14ac:dyDescent="0.2">
      <c r="A2458" s="135">
        <v>5</v>
      </c>
      <c r="B2458" s="155" t="s">
        <v>284</v>
      </c>
      <c r="C2458" s="140">
        <f>SUM(C2460+C2470+C2480+C2485)</f>
        <v>0</v>
      </c>
      <c r="D2458" s="138"/>
    </row>
    <row r="2459" spans="1:4" x14ac:dyDescent="0.2">
      <c r="A2459" s="154"/>
      <c r="B2459" s="145"/>
      <c r="C2459" s="120"/>
      <c r="D2459" s="143"/>
    </row>
    <row r="2460" spans="1:4" x14ac:dyDescent="0.2">
      <c r="A2460" s="156" t="s">
        <v>285</v>
      </c>
      <c r="B2460" s="136" t="s">
        <v>286</v>
      </c>
      <c r="C2460" s="140">
        <f>SUM(C2461:C2468)</f>
        <v>0</v>
      </c>
      <c r="D2460" s="138"/>
    </row>
    <row r="2461" spans="1:4" x14ac:dyDescent="0.2">
      <c r="A2461" s="157" t="s">
        <v>287</v>
      </c>
      <c r="B2461" s="142" t="s">
        <v>288</v>
      </c>
      <c r="C2461" s="120">
        <v>0</v>
      </c>
      <c r="D2461" s="143"/>
    </row>
    <row r="2462" spans="1:4" x14ac:dyDescent="0.2">
      <c r="A2462" s="157" t="s">
        <v>289</v>
      </c>
      <c r="B2462" s="142" t="s">
        <v>290</v>
      </c>
      <c r="C2462" s="120">
        <v>0</v>
      </c>
      <c r="D2462" s="143"/>
    </row>
    <row r="2463" spans="1:4" x14ac:dyDescent="0.2">
      <c r="A2463" s="157" t="s">
        <v>291</v>
      </c>
      <c r="B2463" s="142" t="s">
        <v>292</v>
      </c>
      <c r="C2463" s="120"/>
      <c r="D2463" s="143"/>
    </row>
    <row r="2464" spans="1:4" x14ac:dyDescent="0.2">
      <c r="A2464" s="157" t="s">
        <v>293</v>
      </c>
      <c r="B2464" s="142" t="s">
        <v>294</v>
      </c>
      <c r="C2464" s="120"/>
      <c r="D2464" s="143"/>
    </row>
    <row r="2465" spans="1:4" x14ac:dyDescent="0.2">
      <c r="A2465" s="157" t="s">
        <v>295</v>
      </c>
      <c r="B2465" s="142" t="s">
        <v>296</v>
      </c>
      <c r="C2465" s="120"/>
      <c r="D2465" s="143"/>
    </row>
    <row r="2466" spans="1:4" ht="25.5" x14ac:dyDescent="0.2">
      <c r="A2466" s="157" t="s">
        <v>297</v>
      </c>
      <c r="B2466" s="142" t="s">
        <v>298</v>
      </c>
      <c r="C2466" s="120"/>
      <c r="D2466" s="143"/>
    </row>
    <row r="2467" spans="1:4" ht="25.5" x14ac:dyDescent="0.2">
      <c r="A2467" s="157" t="s">
        <v>299</v>
      </c>
      <c r="B2467" s="142" t="s">
        <v>300</v>
      </c>
      <c r="C2467" s="120"/>
      <c r="D2467" s="143"/>
    </row>
    <row r="2468" spans="1:4" x14ac:dyDescent="0.2">
      <c r="A2468" s="157" t="s">
        <v>301</v>
      </c>
      <c r="B2468" s="142" t="s">
        <v>302</v>
      </c>
      <c r="C2468" s="120">
        <v>0</v>
      </c>
      <c r="D2468" s="143"/>
    </row>
    <row r="2469" spans="1:4" x14ac:dyDescent="0.2">
      <c r="A2469" s="157"/>
      <c r="B2469" s="142"/>
      <c r="C2469" s="120"/>
      <c r="D2469" s="143"/>
    </row>
    <row r="2470" spans="1:4" ht="25.5" x14ac:dyDescent="0.2">
      <c r="A2470" s="156" t="s">
        <v>303</v>
      </c>
      <c r="B2470" s="136" t="s">
        <v>304</v>
      </c>
      <c r="C2470" s="140">
        <f>SUM(C2471:C2478)</f>
        <v>0</v>
      </c>
      <c r="D2470" s="138"/>
    </row>
    <row r="2471" spans="1:4" x14ac:dyDescent="0.2">
      <c r="A2471" s="157" t="s">
        <v>305</v>
      </c>
      <c r="B2471" s="142" t="s">
        <v>306</v>
      </c>
      <c r="C2471" s="120">
        <v>0</v>
      </c>
      <c r="D2471" s="143"/>
    </row>
    <row r="2472" spans="1:4" x14ac:dyDescent="0.2">
      <c r="A2472" s="157" t="s">
        <v>307</v>
      </c>
      <c r="B2472" s="142" t="s">
        <v>308</v>
      </c>
      <c r="C2472" s="120">
        <v>0</v>
      </c>
      <c r="D2472" s="143"/>
    </row>
    <row r="2473" spans="1:4" x14ac:dyDescent="0.2">
      <c r="A2473" s="157" t="s">
        <v>309</v>
      </c>
      <c r="B2473" s="142" t="s">
        <v>310</v>
      </c>
      <c r="C2473" s="120">
        <v>0</v>
      </c>
      <c r="D2473" s="143"/>
    </row>
    <row r="2474" spans="1:4" x14ac:dyDescent="0.2">
      <c r="A2474" s="157" t="s">
        <v>311</v>
      </c>
      <c r="B2474" s="142" t="s">
        <v>312</v>
      </c>
      <c r="C2474" s="120">
        <v>0</v>
      </c>
      <c r="D2474" s="143"/>
    </row>
    <row r="2475" spans="1:4" x14ac:dyDescent="0.2">
      <c r="A2475" s="157" t="s">
        <v>313</v>
      </c>
      <c r="B2475" s="142" t="s">
        <v>314</v>
      </c>
      <c r="C2475" s="120">
        <v>0</v>
      </c>
      <c r="D2475" s="143"/>
    </row>
    <row r="2476" spans="1:4" x14ac:dyDescent="0.2">
      <c r="A2476" s="157" t="s">
        <v>315</v>
      </c>
      <c r="B2476" s="142" t="s">
        <v>316</v>
      </c>
      <c r="C2476" s="120">
        <v>0</v>
      </c>
      <c r="D2476" s="143"/>
    </row>
    <row r="2477" spans="1:4" x14ac:dyDescent="0.2">
      <c r="A2477" s="157" t="s">
        <v>317</v>
      </c>
      <c r="B2477" s="142" t="s">
        <v>318</v>
      </c>
      <c r="C2477" s="120">
        <v>0</v>
      </c>
      <c r="D2477" s="143"/>
    </row>
    <row r="2478" spans="1:4" ht="25.5" x14ac:dyDescent="0.2">
      <c r="A2478" s="157" t="s">
        <v>319</v>
      </c>
      <c r="B2478" s="142" t="s">
        <v>320</v>
      </c>
      <c r="C2478" s="120">
        <v>0</v>
      </c>
      <c r="D2478" s="143"/>
    </row>
    <row r="2479" spans="1:4" x14ac:dyDescent="0.2">
      <c r="A2479" s="157"/>
      <c r="B2479" s="142"/>
      <c r="C2479" s="120"/>
      <c r="D2479" s="143"/>
    </row>
    <row r="2480" spans="1:4" x14ac:dyDescent="0.2">
      <c r="A2480" s="156" t="s">
        <v>321</v>
      </c>
      <c r="B2480" s="136" t="s">
        <v>322</v>
      </c>
      <c r="C2480" s="140">
        <f>SUM(C2481:C2483)</f>
        <v>0</v>
      </c>
      <c r="D2480" s="138"/>
    </row>
    <row r="2481" spans="1:4" x14ac:dyDescent="0.2">
      <c r="A2481" s="157" t="s">
        <v>323</v>
      </c>
      <c r="B2481" s="142" t="s">
        <v>324</v>
      </c>
      <c r="C2481" s="120">
        <v>0</v>
      </c>
      <c r="D2481" s="143"/>
    </row>
    <row r="2482" spans="1:4" x14ac:dyDescent="0.2">
      <c r="A2482" s="157" t="s">
        <v>325</v>
      </c>
      <c r="B2482" s="142" t="s">
        <v>326</v>
      </c>
      <c r="C2482" s="120">
        <v>0</v>
      </c>
      <c r="D2482" s="143"/>
    </row>
    <row r="2483" spans="1:4" x14ac:dyDescent="0.2">
      <c r="A2483" s="157" t="s">
        <v>327</v>
      </c>
      <c r="B2483" s="142" t="s">
        <v>328</v>
      </c>
      <c r="C2483" s="120">
        <v>0</v>
      </c>
      <c r="D2483" s="143"/>
    </row>
    <row r="2484" spans="1:4" x14ac:dyDescent="0.2">
      <c r="A2484" s="157"/>
      <c r="B2484" s="142"/>
      <c r="C2484" s="120"/>
      <c r="D2484" s="143"/>
    </row>
    <row r="2485" spans="1:4" x14ac:dyDescent="0.2">
      <c r="A2485" s="156" t="s">
        <v>329</v>
      </c>
      <c r="B2485" s="136" t="s">
        <v>330</v>
      </c>
      <c r="C2485" s="140">
        <f>SUM(C2486:C2489)</f>
        <v>0</v>
      </c>
      <c r="D2485" s="138"/>
    </row>
    <row r="2486" spans="1:4" x14ac:dyDescent="0.2">
      <c r="A2486" s="157" t="s">
        <v>331</v>
      </c>
      <c r="B2486" s="142" t="s">
        <v>332</v>
      </c>
      <c r="C2486" s="120">
        <v>0</v>
      </c>
      <c r="D2486" s="143"/>
    </row>
    <row r="2487" spans="1:4" x14ac:dyDescent="0.2">
      <c r="A2487" s="157" t="s">
        <v>333</v>
      </c>
      <c r="B2487" s="142" t="s">
        <v>334</v>
      </c>
      <c r="C2487" s="120">
        <v>0</v>
      </c>
      <c r="D2487" s="143"/>
    </row>
    <row r="2488" spans="1:4" x14ac:dyDescent="0.2">
      <c r="A2488" s="157" t="s">
        <v>335</v>
      </c>
      <c r="B2488" s="142" t="s">
        <v>336</v>
      </c>
      <c r="C2488" s="120">
        <v>0</v>
      </c>
      <c r="D2488" s="143"/>
    </row>
    <row r="2489" spans="1:4" x14ac:dyDescent="0.2">
      <c r="A2489" s="157" t="s">
        <v>337</v>
      </c>
      <c r="B2489" s="142" t="s">
        <v>338</v>
      </c>
      <c r="C2489" s="120">
        <v>0</v>
      </c>
      <c r="D2489" s="143"/>
    </row>
    <row r="2491" spans="1:4" ht="25.5" x14ac:dyDescent="0.2">
      <c r="A2491" s="160" t="str">
        <f>'7. Gestión Institucional '!B114</f>
        <v>RE4. P18 Asesoría legal eficiente y eficaz.</v>
      </c>
      <c r="B2491" s="128" t="s">
        <v>75</v>
      </c>
      <c r="C2491" s="120">
        <f>SUM(C2493,C2569,C2613)</f>
        <v>0</v>
      </c>
      <c r="D2491" s="130"/>
    </row>
    <row r="2492" spans="1:4" x14ac:dyDescent="0.2">
      <c r="A2492" s="131" t="s">
        <v>76</v>
      </c>
      <c r="B2492" s="132" t="s">
        <v>77</v>
      </c>
      <c r="C2492" s="133" t="s">
        <v>78</v>
      </c>
      <c r="D2492" s="134" t="s">
        <v>79</v>
      </c>
    </row>
    <row r="2493" spans="1:4" x14ac:dyDescent="0.2">
      <c r="A2493" s="135">
        <v>1</v>
      </c>
      <c r="B2493" s="136" t="s">
        <v>80</v>
      </c>
      <c r="C2493" s="137">
        <f>SUM(C2495,C2502,C2509,C2518,C2527,C2532,C2539,C2544,C2555,C2561)</f>
        <v>0</v>
      </c>
      <c r="D2493" s="138"/>
    </row>
    <row r="2494" spans="1:4" x14ac:dyDescent="0.2">
      <c r="A2494" s="135"/>
      <c r="B2494" s="153"/>
      <c r="C2494" s="140"/>
      <c r="D2494" s="138"/>
    </row>
    <row r="2495" spans="1:4" x14ac:dyDescent="0.2">
      <c r="A2495" s="139" t="s">
        <v>82</v>
      </c>
      <c r="B2495" s="136" t="s">
        <v>83</v>
      </c>
      <c r="C2495" s="140">
        <f>SUM(C2496:C2500)</f>
        <v>0</v>
      </c>
      <c r="D2495" s="138"/>
    </row>
    <row r="2496" spans="1:4" x14ac:dyDescent="0.2">
      <c r="A2496" s="141" t="s">
        <v>84</v>
      </c>
      <c r="B2496" s="142" t="s">
        <v>85</v>
      </c>
      <c r="C2496" s="120">
        <v>0</v>
      </c>
      <c r="D2496" s="143"/>
    </row>
    <row r="2497" spans="1:4" ht="25.5" x14ac:dyDescent="0.2">
      <c r="A2497" s="141" t="s">
        <v>86</v>
      </c>
      <c r="B2497" s="142" t="s">
        <v>87</v>
      </c>
      <c r="C2497" s="120">
        <v>0</v>
      </c>
      <c r="D2497" s="143"/>
    </row>
    <row r="2498" spans="1:4" x14ac:dyDescent="0.2">
      <c r="A2498" s="141" t="s">
        <v>88</v>
      </c>
      <c r="B2498" s="142" t="s">
        <v>89</v>
      </c>
      <c r="C2498" s="120">
        <v>0</v>
      </c>
      <c r="D2498" s="143"/>
    </row>
    <row r="2499" spans="1:4" ht="25.5" x14ac:dyDescent="0.2">
      <c r="A2499" s="141" t="s">
        <v>90</v>
      </c>
      <c r="B2499" s="142" t="s">
        <v>91</v>
      </c>
      <c r="C2499" s="120">
        <v>0</v>
      </c>
      <c r="D2499" s="143"/>
    </row>
    <row r="2500" spans="1:4" x14ac:dyDescent="0.2">
      <c r="A2500" s="141" t="s">
        <v>92</v>
      </c>
      <c r="B2500" s="142" t="s">
        <v>93</v>
      </c>
      <c r="C2500" s="120">
        <v>0</v>
      </c>
      <c r="D2500" s="143"/>
    </row>
    <row r="2501" spans="1:4" x14ac:dyDescent="0.2">
      <c r="A2501" s="144"/>
      <c r="B2501" s="145"/>
      <c r="C2501" s="120"/>
      <c r="D2501" s="143"/>
    </row>
    <row r="2502" spans="1:4" x14ac:dyDescent="0.2">
      <c r="A2502" s="139" t="s">
        <v>94</v>
      </c>
      <c r="B2502" s="136" t="s">
        <v>95</v>
      </c>
      <c r="C2502" s="140">
        <f>SUM(C2503:C2507)</f>
        <v>0</v>
      </c>
      <c r="D2502" s="138"/>
    </row>
    <row r="2503" spans="1:4" x14ac:dyDescent="0.2">
      <c r="A2503" s="141" t="s">
        <v>96</v>
      </c>
      <c r="B2503" s="142" t="s">
        <v>97</v>
      </c>
      <c r="C2503" s="120">
        <v>0</v>
      </c>
      <c r="D2503" s="143"/>
    </row>
    <row r="2504" spans="1:4" x14ac:dyDescent="0.2">
      <c r="A2504" s="141" t="s">
        <v>98</v>
      </c>
      <c r="B2504" s="142" t="s">
        <v>99</v>
      </c>
      <c r="C2504" s="120">
        <v>0</v>
      </c>
      <c r="D2504" s="143"/>
    </row>
    <row r="2505" spans="1:4" x14ac:dyDescent="0.2">
      <c r="A2505" s="141" t="s">
        <v>100</v>
      </c>
      <c r="B2505" s="142" t="s">
        <v>101</v>
      </c>
      <c r="C2505" s="120">
        <v>0</v>
      </c>
      <c r="D2505" s="143"/>
    </row>
    <row r="2506" spans="1:4" x14ac:dyDescent="0.2">
      <c r="A2506" s="141" t="s">
        <v>102</v>
      </c>
      <c r="B2506" s="142" t="s">
        <v>103</v>
      </c>
      <c r="C2506" s="120">
        <v>0</v>
      </c>
      <c r="D2506" s="143"/>
    </row>
    <row r="2507" spans="1:4" x14ac:dyDescent="0.2">
      <c r="A2507" s="141" t="s">
        <v>104</v>
      </c>
      <c r="B2507" s="142" t="s">
        <v>105</v>
      </c>
      <c r="C2507" s="120">
        <v>0</v>
      </c>
      <c r="D2507" s="143"/>
    </row>
    <row r="2508" spans="1:4" x14ac:dyDescent="0.2">
      <c r="A2508" s="144"/>
      <c r="B2508" s="145"/>
      <c r="C2508" s="140"/>
      <c r="D2508" s="138"/>
    </row>
    <row r="2509" spans="1:4" ht="25.5" x14ac:dyDescent="0.2">
      <c r="A2509" s="139" t="s">
        <v>106</v>
      </c>
      <c r="B2509" s="146" t="s">
        <v>107</v>
      </c>
      <c r="C2509" s="140">
        <f>SUM(C2510:C2516)</f>
        <v>0</v>
      </c>
      <c r="D2509" s="138"/>
    </row>
    <row r="2510" spans="1:4" x14ac:dyDescent="0.2">
      <c r="A2510" s="141" t="s">
        <v>108</v>
      </c>
      <c r="B2510" s="142" t="s">
        <v>109</v>
      </c>
      <c r="C2510" s="120">
        <v>0</v>
      </c>
      <c r="D2510" s="143"/>
    </row>
    <row r="2511" spans="1:4" x14ac:dyDescent="0.2">
      <c r="A2511" s="141" t="s">
        <v>110</v>
      </c>
      <c r="B2511" s="142" t="s">
        <v>111</v>
      </c>
      <c r="C2511" s="120">
        <v>0</v>
      </c>
      <c r="D2511" s="143"/>
    </row>
    <row r="2512" spans="1:4" x14ac:dyDescent="0.2">
      <c r="A2512" s="141" t="s">
        <v>112</v>
      </c>
      <c r="B2512" s="142" t="s">
        <v>113</v>
      </c>
      <c r="C2512" s="120"/>
      <c r="D2512" s="143"/>
    </row>
    <row r="2513" spans="1:4" x14ac:dyDescent="0.2">
      <c r="A2513" s="141" t="s">
        <v>114</v>
      </c>
      <c r="B2513" s="142" t="s">
        <v>115</v>
      </c>
      <c r="C2513" s="120">
        <v>0</v>
      </c>
      <c r="D2513" s="143"/>
    </row>
    <row r="2514" spans="1:4" x14ac:dyDescent="0.2">
      <c r="A2514" s="141" t="s">
        <v>116</v>
      </c>
      <c r="B2514" s="142" t="s">
        <v>117</v>
      </c>
      <c r="C2514" s="120">
        <v>0</v>
      </c>
      <c r="D2514" s="143"/>
    </row>
    <row r="2515" spans="1:4" ht="25.5" x14ac:dyDescent="0.2">
      <c r="A2515" s="141" t="s">
        <v>118</v>
      </c>
      <c r="B2515" s="142" t="s">
        <v>119</v>
      </c>
      <c r="C2515" s="120">
        <v>0</v>
      </c>
      <c r="D2515" s="143"/>
    </row>
    <row r="2516" spans="1:4" ht="25.5" x14ac:dyDescent="0.2">
      <c r="A2516" s="141" t="s">
        <v>120</v>
      </c>
      <c r="B2516" s="142" t="s">
        <v>121</v>
      </c>
      <c r="C2516" s="120">
        <v>0</v>
      </c>
      <c r="D2516" s="143"/>
    </row>
    <row r="2517" spans="1:4" x14ac:dyDescent="0.2">
      <c r="A2517" s="144"/>
      <c r="B2517" s="145"/>
      <c r="C2517" s="120"/>
      <c r="D2517" s="143"/>
    </row>
    <row r="2518" spans="1:4" x14ac:dyDescent="0.2">
      <c r="A2518" s="139" t="s">
        <v>122</v>
      </c>
      <c r="B2518" s="136" t="s">
        <v>123</v>
      </c>
      <c r="C2518" s="140">
        <f>SUM(C2519:C2525)</f>
        <v>0</v>
      </c>
      <c r="D2518" s="138"/>
    </row>
    <row r="2519" spans="1:4" x14ac:dyDescent="0.2">
      <c r="A2519" s="141" t="s">
        <v>124</v>
      </c>
      <c r="B2519" s="142" t="s">
        <v>125</v>
      </c>
      <c r="C2519" s="120">
        <v>0</v>
      </c>
      <c r="D2519" s="143"/>
    </row>
    <row r="2520" spans="1:4" x14ac:dyDescent="0.2">
      <c r="A2520" s="141" t="s">
        <v>126</v>
      </c>
      <c r="B2520" s="142" t="s">
        <v>127</v>
      </c>
      <c r="C2520" s="120">
        <v>0</v>
      </c>
      <c r="D2520" s="143"/>
    </row>
    <row r="2521" spans="1:4" x14ac:dyDescent="0.2">
      <c r="A2521" s="141" t="s">
        <v>128</v>
      </c>
      <c r="B2521" s="142" t="s">
        <v>129</v>
      </c>
      <c r="C2521" s="120">
        <v>0</v>
      </c>
      <c r="D2521" s="143"/>
    </row>
    <row r="2522" spans="1:4" ht="25.5" x14ac:dyDescent="0.2">
      <c r="A2522" s="141" t="s">
        <v>130</v>
      </c>
      <c r="B2522" s="142" t="s">
        <v>131</v>
      </c>
      <c r="C2522" s="120">
        <v>0</v>
      </c>
      <c r="D2522" s="143"/>
    </row>
    <row r="2523" spans="1:4" ht="25.5" x14ac:dyDescent="0.2">
      <c r="A2523" s="141" t="s">
        <v>132</v>
      </c>
      <c r="B2523" s="142" t="s">
        <v>133</v>
      </c>
      <c r="C2523" s="120">
        <v>0</v>
      </c>
      <c r="D2523" s="143"/>
    </row>
    <row r="2524" spans="1:4" x14ac:dyDescent="0.2">
      <c r="A2524" s="141" t="s">
        <v>134</v>
      </c>
      <c r="B2524" s="142" t="s">
        <v>135</v>
      </c>
      <c r="C2524" s="120">
        <v>0</v>
      </c>
      <c r="D2524" s="143"/>
    </row>
    <row r="2525" spans="1:4" x14ac:dyDescent="0.2">
      <c r="A2525" s="141" t="s">
        <v>136</v>
      </c>
      <c r="B2525" s="142" t="s">
        <v>137</v>
      </c>
      <c r="C2525" s="120"/>
      <c r="D2525" s="143"/>
    </row>
    <row r="2526" spans="1:4" x14ac:dyDescent="0.2">
      <c r="A2526" s="144"/>
      <c r="B2526" s="145"/>
      <c r="C2526" s="120"/>
      <c r="D2526" s="143"/>
    </row>
    <row r="2527" spans="1:4" x14ac:dyDescent="0.2">
      <c r="A2527" s="139" t="s">
        <v>138</v>
      </c>
      <c r="B2527" s="136" t="s">
        <v>139</v>
      </c>
      <c r="C2527" s="140">
        <f>SUM(C2528++C2529+C2530)</f>
        <v>0</v>
      </c>
      <c r="D2527" s="138"/>
    </row>
    <row r="2528" spans="1:4" x14ac:dyDescent="0.2">
      <c r="A2528" s="141" t="s">
        <v>140</v>
      </c>
      <c r="B2528" s="142" t="s">
        <v>141</v>
      </c>
      <c r="C2528" s="120">
        <v>0</v>
      </c>
      <c r="D2528" s="143"/>
    </row>
    <row r="2529" spans="1:4" x14ac:dyDescent="0.2">
      <c r="A2529" s="141" t="s">
        <v>142</v>
      </c>
      <c r="B2529" s="142" t="s">
        <v>143</v>
      </c>
      <c r="C2529" s="120">
        <v>0</v>
      </c>
      <c r="D2529" s="143"/>
    </row>
    <row r="2530" spans="1:4" x14ac:dyDescent="0.2">
      <c r="A2530" s="141" t="s">
        <v>144</v>
      </c>
      <c r="B2530" s="142" t="s">
        <v>145</v>
      </c>
      <c r="C2530" s="120">
        <v>0</v>
      </c>
      <c r="D2530" s="143"/>
    </row>
    <row r="2531" spans="1:4" x14ac:dyDescent="0.2">
      <c r="A2531" s="144"/>
      <c r="B2531" s="145"/>
      <c r="C2531" s="120"/>
      <c r="D2531" s="143"/>
    </row>
    <row r="2532" spans="1:4" ht="25.5" x14ac:dyDescent="0.2">
      <c r="A2532" s="139" t="s">
        <v>146</v>
      </c>
      <c r="B2532" s="136" t="s">
        <v>147</v>
      </c>
      <c r="C2532" s="140">
        <f>SUM(C2533+C2536+C2537)</f>
        <v>0</v>
      </c>
      <c r="D2532" s="138"/>
    </row>
    <row r="2533" spans="1:4" x14ac:dyDescent="0.2">
      <c r="A2533" s="141" t="s">
        <v>148</v>
      </c>
      <c r="B2533" s="145" t="s">
        <v>149</v>
      </c>
      <c r="C2533" s="140">
        <f>SUM(C2534:C2535)</f>
        <v>0</v>
      </c>
      <c r="D2533" s="138"/>
    </row>
    <row r="2534" spans="1:4" x14ac:dyDescent="0.2">
      <c r="A2534" s="144" t="s">
        <v>150</v>
      </c>
      <c r="B2534" s="145" t="s">
        <v>151</v>
      </c>
      <c r="C2534" s="120">
        <v>0</v>
      </c>
      <c r="D2534" s="143"/>
    </row>
    <row r="2535" spans="1:4" ht="25.5" x14ac:dyDescent="0.2">
      <c r="A2535" s="144" t="s">
        <v>152</v>
      </c>
      <c r="B2535" s="145" t="s">
        <v>153</v>
      </c>
      <c r="C2535" s="120">
        <v>0</v>
      </c>
      <c r="D2535" s="143"/>
    </row>
    <row r="2536" spans="1:4" x14ac:dyDescent="0.2">
      <c r="A2536" s="141" t="s">
        <v>154</v>
      </c>
      <c r="B2536" s="142" t="s">
        <v>155</v>
      </c>
      <c r="C2536" s="120">
        <v>0</v>
      </c>
      <c r="D2536" s="143"/>
    </row>
    <row r="2537" spans="1:4" x14ac:dyDescent="0.2">
      <c r="A2537" s="141" t="s">
        <v>156</v>
      </c>
      <c r="B2537" s="142" t="s">
        <v>157</v>
      </c>
      <c r="C2537" s="120">
        <v>0</v>
      </c>
      <c r="D2537" s="143"/>
    </row>
    <row r="2538" spans="1:4" x14ac:dyDescent="0.2">
      <c r="A2538" s="144"/>
      <c r="B2538" s="145"/>
      <c r="C2538" s="120"/>
      <c r="D2538" s="143"/>
    </row>
    <row r="2539" spans="1:4" x14ac:dyDescent="0.2">
      <c r="A2539" s="139" t="s">
        <v>158</v>
      </c>
      <c r="B2539" s="136" t="s">
        <v>159</v>
      </c>
      <c r="C2539" s="137" t="s">
        <v>160</v>
      </c>
      <c r="D2539" s="138"/>
    </row>
    <row r="2540" spans="1:4" x14ac:dyDescent="0.2">
      <c r="A2540" s="141" t="s">
        <v>161</v>
      </c>
      <c r="B2540" s="142" t="s">
        <v>162</v>
      </c>
      <c r="C2540" s="147" t="s">
        <v>160</v>
      </c>
      <c r="D2540" s="143"/>
    </row>
    <row r="2541" spans="1:4" x14ac:dyDescent="0.2">
      <c r="A2541" s="141" t="s">
        <v>163</v>
      </c>
      <c r="B2541" s="142" t="s">
        <v>164</v>
      </c>
      <c r="C2541" s="120">
        <v>0</v>
      </c>
      <c r="D2541" s="143"/>
    </row>
    <row r="2542" spans="1:4" x14ac:dyDescent="0.2">
      <c r="A2542" s="141" t="s">
        <v>165</v>
      </c>
      <c r="B2542" s="142" t="s">
        <v>166</v>
      </c>
      <c r="C2542" s="120">
        <v>0</v>
      </c>
      <c r="D2542" s="143"/>
    </row>
    <row r="2543" spans="1:4" x14ac:dyDescent="0.2">
      <c r="A2543" s="144"/>
      <c r="B2543" s="145"/>
      <c r="C2543" s="120"/>
      <c r="D2543" s="143"/>
    </row>
    <row r="2544" spans="1:4" x14ac:dyDescent="0.2">
      <c r="A2544" s="139" t="s">
        <v>167</v>
      </c>
      <c r="B2544" s="136" t="s">
        <v>168</v>
      </c>
      <c r="C2544" s="140">
        <f>SUM(C2545:C2553)</f>
        <v>0</v>
      </c>
      <c r="D2544" s="138"/>
    </row>
    <row r="2545" spans="1:4" x14ac:dyDescent="0.2">
      <c r="A2545" s="141" t="s">
        <v>169</v>
      </c>
      <c r="B2545" s="142" t="s">
        <v>170</v>
      </c>
      <c r="C2545" s="120">
        <v>0</v>
      </c>
      <c r="D2545" s="143"/>
    </row>
    <row r="2546" spans="1:4" x14ac:dyDescent="0.2">
      <c r="A2546" s="141" t="s">
        <v>171</v>
      </c>
      <c r="B2546" s="142" t="s">
        <v>172</v>
      </c>
      <c r="C2546" s="120">
        <v>0</v>
      </c>
      <c r="D2546" s="143"/>
    </row>
    <row r="2547" spans="1:4" x14ac:dyDescent="0.2">
      <c r="A2547" s="141" t="s">
        <v>173</v>
      </c>
      <c r="B2547" s="142" t="s">
        <v>174</v>
      </c>
      <c r="C2547" s="120">
        <v>0</v>
      </c>
      <c r="D2547" s="143"/>
    </row>
    <row r="2548" spans="1:4" ht="25.5" x14ac:dyDescent="0.2">
      <c r="A2548" s="141" t="s">
        <v>175</v>
      </c>
      <c r="B2548" s="142" t="s">
        <v>176</v>
      </c>
      <c r="C2548" s="120">
        <v>0</v>
      </c>
      <c r="D2548" s="143"/>
    </row>
    <row r="2549" spans="1:4" ht="25.5" x14ac:dyDescent="0.2">
      <c r="A2549" s="141" t="s">
        <v>177</v>
      </c>
      <c r="B2549" s="142" t="s">
        <v>178</v>
      </c>
      <c r="C2549" s="120">
        <v>0</v>
      </c>
      <c r="D2549" s="143"/>
    </row>
    <row r="2550" spans="1:4" ht="25.5" x14ac:dyDescent="0.2">
      <c r="A2550" s="141" t="s">
        <v>179</v>
      </c>
      <c r="B2550" s="142" t="s">
        <v>180</v>
      </c>
      <c r="C2550" s="120">
        <v>0</v>
      </c>
      <c r="D2550" s="143"/>
    </row>
    <row r="2551" spans="1:4" x14ac:dyDescent="0.2">
      <c r="A2551" s="141" t="s">
        <v>181</v>
      </c>
      <c r="B2551" s="142" t="s">
        <v>182</v>
      </c>
      <c r="C2551" s="120">
        <v>0</v>
      </c>
      <c r="D2551" s="143"/>
    </row>
    <row r="2552" spans="1:4" ht="25.5" x14ac:dyDescent="0.2">
      <c r="A2552" s="141" t="s">
        <v>183</v>
      </c>
      <c r="B2552" s="142" t="s">
        <v>184</v>
      </c>
      <c r="C2552" s="120">
        <v>0</v>
      </c>
      <c r="D2552" s="143"/>
    </row>
    <row r="2553" spans="1:4" ht="25.5" x14ac:dyDescent="0.2">
      <c r="A2553" s="141" t="s">
        <v>185</v>
      </c>
      <c r="B2553" s="142" t="s">
        <v>186</v>
      </c>
      <c r="C2553" s="120">
        <v>0</v>
      </c>
      <c r="D2553" s="143"/>
    </row>
    <row r="2554" spans="1:4" x14ac:dyDescent="0.2">
      <c r="A2554" s="144"/>
      <c r="B2554" s="145"/>
      <c r="C2554" s="120"/>
      <c r="D2554" s="143"/>
    </row>
    <row r="2555" spans="1:4" x14ac:dyDescent="0.2">
      <c r="A2555" s="139" t="s">
        <v>187</v>
      </c>
      <c r="B2555" s="136" t="s">
        <v>188</v>
      </c>
      <c r="C2555" s="140">
        <f>SUM(C2556:C2559)</f>
        <v>0</v>
      </c>
      <c r="D2555" s="138"/>
    </row>
    <row r="2556" spans="1:4" x14ac:dyDescent="0.2">
      <c r="A2556" s="141" t="s">
        <v>189</v>
      </c>
      <c r="B2556" s="142" t="s">
        <v>190</v>
      </c>
      <c r="C2556" s="120">
        <v>0</v>
      </c>
      <c r="D2556" s="143"/>
    </row>
    <row r="2557" spans="1:4" x14ac:dyDescent="0.2">
      <c r="A2557" s="141" t="s">
        <v>191</v>
      </c>
      <c r="B2557" s="142" t="s">
        <v>192</v>
      </c>
      <c r="C2557" s="120">
        <v>0</v>
      </c>
      <c r="D2557" s="143"/>
    </row>
    <row r="2558" spans="1:4" x14ac:dyDescent="0.2">
      <c r="A2558" s="141" t="s">
        <v>193</v>
      </c>
      <c r="B2558" s="142" t="s">
        <v>194</v>
      </c>
      <c r="C2558" s="120">
        <v>0</v>
      </c>
      <c r="D2558" s="143"/>
    </row>
    <row r="2559" spans="1:4" x14ac:dyDescent="0.2">
      <c r="A2559" s="141" t="s">
        <v>195</v>
      </c>
      <c r="B2559" s="142" t="s">
        <v>196</v>
      </c>
      <c r="C2559" s="120">
        <v>0</v>
      </c>
      <c r="D2559" s="143"/>
    </row>
    <row r="2560" spans="1:4" x14ac:dyDescent="0.2">
      <c r="A2560" s="144"/>
      <c r="B2560" s="145"/>
      <c r="C2560" s="120"/>
      <c r="D2560" s="143"/>
    </row>
    <row r="2561" spans="1:4" x14ac:dyDescent="0.2">
      <c r="A2561" s="139" t="s">
        <v>197</v>
      </c>
      <c r="B2561" s="136" t="s">
        <v>198</v>
      </c>
      <c r="C2561" s="140">
        <f>SUM(C2562:C2567)</f>
        <v>0</v>
      </c>
      <c r="D2561" s="138"/>
    </row>
    <row r="2562" spans="1:4" x14ac:dyDescent="0.2">
      <c r="A2562" s="141" t="s">
        <v>199</v>
      </c>
      <c r="B2562" s="142" t="s">
        <v>200</v>
      </c>
      <c r="C2562" s="120">
        <v>0</v>
      </c>
      <c r="D2562" s="143"/>
    </row>
    <row r="2563" spans="1:4" x14ac:dyDescent="0.2">
      <c r="A2563" s="141" t="s">
        <v>201</v>
      </c>
      <c r="B2563" s="142" t="s">
        <v>202</v>
      </c>
      <c r="C2563" s="120">
        <v>0</v>
      </c>
      <c r="D2563" s="143"/>
    </row>
    <row r="2564" spans="1:4" x14ac:dyDescent="0.2">
      <c r="A2564" s="141" t="s">
        <v>203</v>
      </c>
      <c r="B2564" s="142" t="s">
        <v>204</v>
      </c>
      <c r="C2564" s="120">
        <v>0</v>
      </c>
      <c r="D2564" s="143"/>
    </row>
    <row r="2565" spans="1:4" ht="25.5" x14ac:dyDescent="0.2">
      <c r="A2565" s="141" t="s">
        <v>205</v>
      </c>
      <c r="B2565" s="142" t="s">
        <v>206</v>
      </c>
      <c r="C2565" s="120">
        <v>0</v>
      </c>
      <c r="D2565" s="143"/>
    </row>
    <row r="2566" spans="1:4" x14ac:dyDescent="0.2">
      <c r="A2566" s="141" t="s">
        <v>207</v>
      </c>
      <c r="B2566" s="142" t="s">
        <v>208</v>
      </c>
      <c r="C2566" s="120">
        <v>0</v>
      </c>
      <c r="D2566" s="143"/>
    </row>
    <row r="2567" spans="1:4" x14ac:dyDescent="0.2">
      <c r="A2567" s="141" t="s">
        <v>209</v>
      </c>
      <c r="B2567" s="142" t="s">
        <v>210</v>
      </c>
      <c r="C2567" s="148">
        <v>0</v>
      </c>
      <c r="D2567" s="149"/>
    </row>
    <row r="2568" spans="1:4" x14ac:dyDescent="0.2">
      <c r="A2568" s="150"/>
      <c r="B2568" s="151"/>
      <c r="C2568" s="152"/>
      <c r="D2568" s="130"/>
    </row>
    <row r="2569" spans="1:4" x14ac:dyDescent="0.2">
      <c r="A2569" s="135">
        <v>2</v>
      </c>
      <c r="B2569" s="136" t="s">
        <v>211</v>
      </c>
      <c r="C2569" s="140">
        <f>SUM(C2571+C2578+C2584+C2593+C2597+C2603)</f>
        <v>0</v>
      </c>
      <c r="D2569" s="138"/>
    </row>
    <row r="2570" spans="1:4" x14ac:dyDescent="0.2">
      <c r="A2570" s="135"/>
      <c r="B2570" s="153"/>
      <c r="C2570" s="120"/>
      <c r="D2570" s="143"/>
    </row>
    <row r="2571" spans="1:4" x14ac:dyDescent="0.2">
      <c r="A2571" s="150" t="s">
        <v>212</v>
      </c>
      <c r="B2571" s="136" t="s">
        <v>213</v>
      </c>
      <c r="C2571" s="140">
        <f>SUM(C2572:C2576)</f>
        <v>0</v>
      </c>
      <c r="D2571" s="138"/>
    </row>
    <row r="2572" spans="1:4" x14ac:dyDescent="0.2">
      <c r="A2572" s="141" t="s">
        <v>214</v>
      </c>
      <c r="B2572" s="142" t="s">
        <v>215</v>
      </c>
      <c r="C2572" s="120">
        <v>0</v>
      </c>
      <c r="D2572" s="143"/>
    </row>
    <row r="2573" spans="1:4" x14ac:dyDescent="0.2">
      <c r="A2573" s="141" t="s">
        <v>216</v>
      </c>
      <c r="B2573" s="142" t="s">
        <v>217</v>
      </c>
      <c r="C2573" s="120">
        <v>0</v>
      </c>
      <c r="D2573" s="143"/>
    </row>
    <row r="2574" spans="1:4" x14ac:dyDescent="0.2">
      <c r="A2574" s="141" t="s">
        <v>218</v>
      </c>
      <c r="B2574" s="142" t="s">
        <v>219</v>
      </c>
      <c r="C2574" s="120">
        <v>0</v>
      </c>
      <c r="D2574" s="143"/>
    </row>
    <row r="2575" spans="1:4" x14ac:dyDescent="0.2">
      <c r="A2575" s="141" t="s">
        <v>220</v>
      </c>
      <c r="B2575" s="142" t="s">
        <v>221</v>
      </c>
      <c r="C2575" s="120">
        <v>0</v>
      </c>
      <c r="D2575" s="143"/>
    </row>
    <row r="2576" spans="1:4" x14ac:dyDescent="0.2">
      <c r="A2576" s="141" t="s">
        <v>222</v>
      </c>
      <c r="B2576" s="142" t="s">
        <v>223</v>
      </c>
      <c r="C2576" s="120">
        <v>0</v>
      </c>
      <c r="D2576" s="143"/>
    </row>
    <row r="2577" spans="1:4" x14ac:dyDescent="0.2">
      <c r="A2577" s="154"/>
      <c r="B2577" s="145"/>
      <c r="C2577" s="120"/>
      <c r="D2577" s="143"/>
    </row>
    <row r="2578" spans="1:4" ht="25.5" x14ac:dyDescent="0.2">
      <c r="A2578" s="150" t="s">
        <v>224</v>
      </c>
      <c r="B2578" s="136" t="s">
        <v>225</v>
      </c>
      <c r="C2578" s="140">
        <f>SUM(C2579:C2582)</f>
        <v>0</v>
      </c>
      <c r="D2578" s="138"/>
    </row>
    <row r="2579" spans="1:4" x14ac:dyDescent="0.2">
      <c r="A2579" s="141" t="s">
        <v>226</v>
      </c>
      <c r="B2579" s="142" t="s">
        <v>227</v>
      </c>
      <c r="C2579" s="120">
        <v>0</v>
      </c>
      <c r="D2579" s="143"/>
    </row>
    <row r="2580" spans="1:4" x14ac:dyDescent="0.2">
      <c r="A2580" s="141" t="s">
        <v>228</v>
      </c>
      <c r="B2580" s="142" t="s">
        <v>229</v>
      </c>
      <c r="C2580" s="120">
        <v>0</v>
      </c>
      <c r="D2580" s="143"/>
    </row>
    <row r="2581" spans="1:4" x14ac:dyDescent="0.2">
      <c r="A2581" s="141" t="s">
        <v>230</v>
      </c>
      <c r="B2581" s="142" t="s">
        <v>231</v>
      </c>
      <c r="C2581" s="120">
        <v>0</v>
      </c>
      <c r="D2581" s="143"/>
    </row>
    <row r="2582" spans="1:4" x14ac:dyDescent="0.2">
      <c r="A2582" s="141" t="s">
        <v>232</v>
      </c>
      <c r="B2582" s="142" t="s">
        <v>233</v>
      </c>
      <c r="C2582" s="120">
        <v>0</v>
      </c>
      <c r="D2582" s="143"/>
    </row>
    <row r="2583" spans="1:4" x14ac:dyDescent="0.2">
      <c r="A2583" s="154"/>
      <c r="B2583" s="145"/>
      <c r="C2583" s="120"/>
      <c r="D2583" s="143"/>
    </row>
    <row r="2584" spans="1:4" ht="25.5" x14ac:dyDescent="0.2">
      <c r="A2584" s="150" t="s">
        <v>234</v>
      </c>
      <c r="B2584" s="136" t="s">
        <v>235</v>
      </c>
      <c r="C2584" s="140">
        <f>SUM(C2585:C2591)</f>
        <v>0</v>
      </c>
      <c r="D2584" s="138"/>
    </row>
    <row r="2585" spans="1:4" x14ac:dyDescent="0.2">
      <c r="A2585" s="141" t="s">
        <v>236</v>
      </c>
      <c r="B2585" s="142" t="s">
        <v>237</v>
      </c>
      <c r="C2585" s="120">
        <v>0</v>
      </c>
      <c r="D2585" s="143"/>
    </row>
    <row r="2586" spans="1:4" ht="25.5" x14ac:dyDescent="0.2">
      <c r="A2586" s="141" t="s">
        <v>238</v>
      </c>
      <c r="B2586" s="142" t="s">
        <v>239</v>
      </c>
      <c r="C2586" s="120">
        <v>0</v>
      </c>
      <c r="D2586" s="143"/>
    </row>
    <row r="2587" spans="1:4" x14ac:dyDescent="0.2">
      <c r="A2587" s="141" t="s">
        <v>240</v>
      </c>
      <c r="B2587" s="142" t="s">
        <v>241</v>
      </c>
      <c r="C2587" s="120">
        <v>0</v>
      </c>
      <c r="D2587" s="143"/>
    </row>
    <row r="2588" spans="1:4" ht="25.5" x14ac:dyDescent="0.2">
      <c r="A2588" s="141" t="s">
        <v>242</v>
      </c>
      <c r="B2588" s="142" t="s">
        <v>243</v>
      </c>
      <c r="C2588" s="120">
        <v>0</v>
      </c>
      <c r="D2588" s="143"/>
    </row>
    <row r="2589" spans="1:4" x14ac:dyDescent="0.2">
      <c r="A2589" s="141" t="s">
        <v>244</v>
      </c>
      <c r="B2589" s="142" t="s">
        <v>245</v>
      </c>
      <c r="C2589" s="120">
        <v>0</v>
      </c>
      <c r="D2589" s="143"/>
    </row>
    <row r="2590" spans="1:4" x14ac:dyDescent="0.2">
      <c r="A2590" s="141" t="s">
        <v>246</v>
      </c>
      <c r="B2590" s="142" t="s">
        <v>247</v>
      </c>
      <c r="C2590" s="120">
        <v>0</v>
      </c>
      <c r="D2590" s="143"/>
    </row>
    <row r="2591" spans="1:4" ht="25.5" x14ac:dyDescent="0.2">
      <c r="A2591" s="141" t="s">
        <v>248</v>
      </c>
      <c r="B2591" s="142" t="s">
        <v>249</v>
      </c>
      <c r="C2591" s="120">
        <v>0</v>
      </c>
      <c r="D2591" s="143"/>
    </row>
    <row r="2592" spans="1:4" x14ac:dyDescent="0.2">
      <c r="A2592" s="154"/>
      <c r="B2592" s="145"/>
      <c r="C2592" s="120"/>
      <c r="D2592" s="143"/>
    </row>
    <row r="2593" spans="1:4" ht="25.5" x14ac:dyDescent="0.2">
      <c r="A2593" s="150" t="s">
        <v>250</v>
      </c>
      <c r="B2593" s="136" t="s">
        <v>251</v>
      </c>
      <c r="C2593" s="140">
        <f>SUM(C2594:C2595)</f>
        <v>0</v>
      </c>
      <c r="D2593" s="138"/>
    </row>
    <row r="2594" spans="1:4" x14ac:dyDescent="0.2">
      <c r="A2594" s="141" t="s">
        <v>252</v>
      </c>
      <c r="B2594" s="142" t="s">
        <v>253</v>
      </c>
      <c r="C2594" s="120">
        <v>0</v>
      </c>
      <c r="D2594" s="143"/>
    </row>
    <row r="2595" spans="1:4" x14ac:dyDescent="0.2">
      <c r="A2595" s="141" t="s">
        <v>254</v>
      </c>
      <c r="B2595" s="142" t="s">
        <v>255</v>
      </c>
      <c r="C2595" s="120">
        <v>0</v>
      </c>
      <c r="D2595" s="143"/>
    </row>
    <row r="2596" spans="1:4" x14ac:dyDescent="0.2">
      <c r="A2596" s="154"/>
      <c r="B2596" s="145"/>
      <c r="C2596" s="120"/>
      <c r="D2596" s="143"/>
    </row>
    <row r="2597" spans="1:4" ht="25.5" x14ac:dyDescent="0.2">
      <c r="A2597" s="150" t="s">
        <v>256</v>
      </c>
      <c r="B2597" s="136" t="s">
        <v>257</v>
      </c>
      <c r="C2597" s="140">
        <f>SUM(C2598:C2601)</f>
        <v>0</v>
      </c>
      <c r="D2597" s="138"/>
    </row>
    <row r="2598" spans="1:4" x14ac:dyDescent="0.2">
      <c r="A2598" s="141" t="s">
        <v>258</v>
      </c>
      <c r="B2598" s="142" t="s">
        <v>259</v>
      </c>
      <c r="C2598" s="120">
        <v>0</v>
      </c>
      <c r="D2598" s="143"/>
    </row>
    <row r="2599" spans="1:4" x14ac:dyDescent="0.2">
      <c r="A2599" s="141" t="s">
        <v>260</v>
      </c>
      <c r="B2599" s="142" t="s">
        <v>261</v>
      </c>
      <c r="C2599" s="120">
        <v>0</v>
      </c>
      <c r="D2599" s="143"/>
    </row>
    <row r="2600" spans="1:4" x14ac:dyDescent="0.2">
      <c r="A2600" s="141" t="s">
        <v>262</v>
      </c>
      <c r="B2600" s="142" t="s">
        <v>263</v>
      </c>
      <c r="C2600" s="120">
        <v>0</v>
      </c>
      <c r="D2600" s="143"/>
    </row>
    <row r="2601" spans="1:4" ht="25.5" x14ac:dyDescent="0.2">
      <c r="A2601" s="141" t="s">
        <v>264</v>
      </c>
      <c r="B2601" s="142" t="s">
        <v>265</v>
      </c>
      <c r="C2601" s="120">
        <v>0</v>
      </c>
      <c r="D2601" s="143"/>
    </row>
    <row r="2602" spans="1:4" x14ac:dyDescent="0.2">
      <c r="A2602" s="154"/>
      <c r="B2602" s="145"/>
      <c r="C2602" s="120"/>
      <c r="D2602" s="143"/>
    </row>
    <row r="2603" spans="1:4" ht="25.5" x14ac:dyDescent="0.2">
      <c r="A2603" s="150" t="s">
        <v>266</v>
      </c>
      <c r="B2603" s="136" t="s">
        <v>267</v>
      </c>
      <c r="C2603" s="140">
        <f>SUM(C2604:C2611)</f>
        <v>0</v>
      </c>
      <c r="D2603" s="138"/>
    </row>
    <row r="2604" spans="1:4" x14ac:dyDescent="0.2">
      <c r="A2604" s="141" t="s">
        <v>268</v>
      </c>
      <c r="B2604" s="142" t="s">
        <v>269</v>
      </c>
      <c r="C2604" s="120"/>
      <c r="D2604" s="143"/>
    </row>
    <row r="2605" spans="1:4" ht="25.5" x14ac:dyDescent="0.2">
      <c r="A2605" s="141" t="s">
        <v>270</v>
      </c>
      <c r="B2605" s="142" t="s">
        <v>271</v>
      </c>
      <c r="C2605" s="120">
        <v>0</v>
      </c>
      <c r="D2605" s="143"/>
    </row>
    <row r="2606" spans="1:4" x14ac:dyDescent="0.2">
      <c r="A2606" s="141" t="s">
        <v>272</v>
      </c>
      <c r="B2606" s="142" t="s">
        <v>273</v>
      </c>
      <c r="C2606" s="120">
        <v>0</v>
      </c>
      <c r="D2606" s="143"/>
    </row>
    <row r="2607" spans="1:4" x14ac:dyDescent="0.2">
      <c r="A2607" s="141" t="s">
        <v>274</v>
      </c>
      <c r="B2607" s="142" t="s">
        <v>275</v>
      </c>
      <c r="C2607" s="120">
        <v>0</v>
      </c>
      <c r="D2607" s="143"/>
    </row>
    <row r="2608" spans="1:4" x14ac:dyDescent="0.2">
      <c r="A2608" s="141" t="s">
        <v>276</v>
      </c>
      <c r="B2608" s="142" t="s">
        <v>277</v>
      </c>
      <c r="C2608" s="120">
        <v>0</v>
      </c>
      <c r="D2608" s="143"/>
    </row>
    <row r="2609" spans="1:4" ht="25.5" x14ac:dyDescent="0.2">
      <c r="A2609" s="141" t="s">
        <v>278</v>
      </c>
      <c r="B2609" s="142" t="s">
        <v>279</v>
      </c>
      <c r="C2609" s="120">
        <v>0</v>
      </c>
      <c r="D2609" s="143"/>
    </row>
    <row r="2610" spans="1:4" x14ac:dyDescent="0.2">
      <c r="A2610" s="141" t="s">
        <v>280</v>
      </c>
      <c r="B2610" s="142" t="s">
        <v>281</v>
      </c>
      <c r="C2610" s="120">
        <v>0</v>
      </c>
      <c r="D2610" s="143"/>
    </row>
    <row r="2611" spans="1:4" x14ac:dyDescent="0.2">
      <c r="A2611" s="141" t="s">
        <v>282</v>
      </c>
      <c r="B2611" s="142" t="s">
        <v>283</v>
      </c>
      <c r="C2611" s="120">
        <v>0</v>
      </c>
      <c r="D2611" s="143"/>
    </row>
    <row r="2612" spans="1:4" x14ac:dyDescent="0.2">
      <c r="A2612" s="141"/>
      <c r="B2612" s="145"/>
      <c r="C2612" s="120"/>
      <c r="D2612" s="143"/>
    </row>
    <row r="2613" spans="1:4" x14ac:dyDescent="0.2">
      <c r="A2613" s="135">
        <v>5</v>
      </c>
      <c r="B2613" s="155" t="s">
        <v>284</v>
      </c>
      <c r="C2613" s="140">
        <f>SUM(C2615+C2625+C2635+C2640)</f>
        <v>0</v>
      </c>
      <c r="D2613" s="138"/>
    </row>
    <row r="2614" spans="1:4" x14ac:dyDescent="0.2">
      <c r="A2614" s="154"/>
      <c r="B2614" s="145"/>
      <c r="C2614" s="120"/>
      <c r="D2614" s="143"/>
    </row>
    <row r="2615" spans="1:4" x14ac:dyDescent="0.2">
      <c r="A2615" s="156" t="s">
        <v>285</v>
      </c>
      <c r="B2615" s="136" t="s">
        <v>286</v>
      </c>
      <c r="C2615" s="140">
        <f>SUM(C2616:C2623)</f>
        <v>0</v>
      </c>
      <c r="D2615" s="138"/>
    </row>
    <row r="2616" spans="1:4" x14ac:dyDescent="0.2">
      <c r="A2616" s="157" t="s">
        <v>287</v>
      </c>
      <c r="B2616" s="142" t="s">
        <v>288</v>
      </c>
      <c r="C2616" s="120">
        <v>0</v>
      </c>
      <c r="D2616" s="143"/>
    </row>
    <row r="2617" spans="1:4" x14ac:dyDescent="0.2">
      <c r="A2617" s="157" t="s">
        <v>289</v>
      </c>
      <c r="B2617" s="142" t="s">
        <v>290</v>
      </c>
      <c r="C2617" s="120">
        <v>0</v>
      </c>
      <c r="D2617" s="143"/>
    </row>
    <row r="2618" spans="1:4" x14ac:dyDescent="0.2">
      <c r="A2618" s="157" t="s">
        <v>291</v>
      </c>
      <c r="B2618" s="142" t="s">
        <v>292</v>
      </c>
      <c r="C2618" s="120"/>
      <c r="D2618" s="143"/>
    </row>
    <row r="2619" spans="1:4" x14ac:dyDescent="0.2">
      <c r="A2619" s="157" t="s">
        <v>293</v>
      </c>
      <c r="B2619" s="142" t="s">
        <v>294</v>
      </c>
      <c r="C2619" s="120"/>
      <c r="D2619" s="143"/>
    </row>
    <row r="2620" spans="1:4" x14ac:dyDescent="0.2">
      <c r="A2620" s="157" t="s">
        <v>295</v>
      </c>
      <c r="B2620" s="142" t="s">
        <v>296</v>
      </c>
      <c r="C2620" s="120"/>
      <c r="D2620" s="143"/>
    </row>
    <row r="2621" spans="1:4" ht="25.5" x14ac:dyDescent="0.2">
      <c r="A2621" s="157" t="s">
        <v>297</v>
      </c>
      <c r="B2621" s="142" t="s">
        <v>298</v>
      </c>
      <c r="C2621" s="120"/>
      <c r="D2621" s="143"/>
    </row>
    <row r="2622" spans="1:4" ht="25.5" x14ac:dyDescent="0.2">
      <c r="A2622" s="157" t="s">
        <v>299</v>
      </c>
      <c r="B2622" s="142" t="s">
        <v>300</v>
      </c>
      <c r="C2622" s="120"/>
      <c r="D2622" s="143"/>
    </row>
    <row r="2623" spans="1:4" x14ac:dyDescent="0.2">
      <c r="A2623" s="157" t="s">
        <v>301</v>
      </c>
      <c r="B2623" s="142" t="s">
        <v>302</v>
      </c>
      <c r="C2623" s="120">
        <v>0</v>
      </c>
      <c r="D2623" s="143"/>
    </row>
    <row r="2624" spans="1:4" x14ac:dyDescent="0.2">
      <c r="A2624" s="157"/>
      <c r="B2624" s="142"/>
      <c r="C2624" s="120"/>
      <c r="D2624" s="143"/>
    </row>
    <row r="2625" spans="1:4" ht="25.5" x14ac:dyDescent="0.2">
      <c r="A2625" s="156" t="s">
        <v>303</v>
      </c>
      <c r="B2625" s="136" t="s">
        <v>304</v>
      </c>
      <c r="C2625" s="140">
        <f>SUM(C2626:C2633)</f>
        <v>0</v>
      </c>
      <c r="D2625" s="138"/>
    </row>
    <row r="2626" spans="1:4" x14ac:dyDescent="0.2">
      <c r="A2626" s="157" t="s">
        <v>305</v>
      </c>
      <c r="B2626" s="142" t="s">
        <v>306</v>
      </c>
      <c r="C2626" s="120">
        <v>0</v>
      </c>
      <c r="D2626" s="143"/>
    </row>
    <row r="2627" spans="1:4" x14ac:dyDescent="0.2">
      <c r="A2627" s="157" t="s">
        <v>307</v>
      </c>
      <c r="B2627" s="142" t="s">
        <v>308</v>
      </c>
      <c r="C2627" s="120">
        <v>0</v>
      </c>
      <c r="D2627" s="143"/>
    </row>
    <row r="2628" spans="1:4" x14ac:dyDescent="0.2">
      <c r="A2628" s="157" t="s">
        <v>309</v>
      </c>
      <c r="B2628" s="142" t="s">
        <v>310</v>
      </c>
      <c r="C2628" s="120">
        <v>0</v>
      </c>
      <c r="D2628" s="143"/>
    </row>
    <row r="2629" spans="1:4" x14ac:dyDescent="0.2">
      <c r="A2629" s="157" t="s">
        <v>311</v>
      </c>
      <c r="B2629" s="142" t="s">
        <v>312</v>
      </c>
      <c r="C2629" s="120">
        <v>0</v>
      </c>
      <c r="D2629" s="143"/>
    </row>
    <row r="2630" spans="1:4" x14ac:dyDescent="0.2">
      <c r="A2630" s="157" t="s">
        <v>313</v>
      </c>
      <c r="B2630" s="142" t="s">
        <v>314</v>
      </c>
      <c r="C2630" s="120">
        <v>0</v>
      </c>
      <c r="D2630" s="143"/>
    </row>
    <row r="2631" spans="1:4" x14ac:dyDescent="0.2">
      <c r="A2631" s="157" t="s">
        <v>315</v>
      </c>
      <c r="B2631" s="142" t="s">
        <v>316</v>
      </c>
      <c r="C2631" s="120">
        <v>0</v>
      </c>
      <c r="D2631" s="143"/>
    </row>
    <row r="2632" spans="1:4" x14ac:dyDescent="0.2">
      <c r="A2632" s="157" t="s">
        <v>317</v>
      </c>
      <c r="B2632" s="142" t="s">
        <v>318</v>
      </c>
      <c r="C2632" s="120">
        <v>0</v>
      </c>
      <c r="D2632" s="143"/>
    </row>
    <row r="2633" spans="1:4" ht="25.5" x14ac:dyDescent="0.2">
      <c r="A2633" s="157" t="s">
        <v>319</v>
      </c>
      <c r="B2633" s="142" t="s">
        <v>320</v>
      </c>
      <c r="C2633" s="120">
        <v>0</v>
      </c>
      <c r="D2633" s="143"/>
    </row>
    <row r="2634" spans="1:4" x14ac:dyDescent="0.2">
      <c r="A2634" s="157"/>
      <c r="B2634" s="142"/>
      <c r="C2634" s="120"/>
      <c r="D2634" s="143"/>
    </row>
    <row r="2635" spans="1:4" x14ac:dyDescent="0.2">
      <c r="A2635" s="156" t="s">
        <v>321</v>
      </c>
      <c r="B2635" s="136" t="s">
        <v>322</v>
      </c>
      <c r="C2635" s="140">
        <f>SUM(C2636:C2638)</f>
        <v>0</v>
      </c>
      <c r="D2635" s="138"/>
    </row>
    <row r="2636" spans="1:4" x14ac:dyDescent="0.2">
      <c r="A2636" s="157" t="s">
        <v>323</v>
      </c>
      <c r="B2636" s="142" t="s">
        <v>324</v>
      </c>
      <c r="C2636" s="120">
        <v>0</v>
      </c>
      <c r="D2636" s="143"/>
    </row>
    <row r="2637" spans="1:4" x14ac:dyDescent="0.2">
      <c r="A2637" s="157" t="s">
        <v>325</v>
      </c>
      <c r="B2637" s="142" t="s">
        <v>326</v>
      </c>
      <c r="C2637" s="120">
        <v>0</v>
      </c>
      <c r="D2637" s="143"/>
    </row>
    <row r="2638" spans="1:4" x14ac:dyDescent="0.2">
      <c r="A2638" s="157" t="s">
        <v>327</v>
      </c>
      <c r="B2638" s="142" t="s">
        <v>328</v>
      </c>
      <c r="C2638" s="120">
        <v>0</v>
      </c>
      <c r="D2638" s="143"/>
    </row>
    <row r="2639" spans="1:4" x14ac:dyDescent="0.2">
      <c r="A2639" s="157"/>
      <c r="B2639" s="142"/>
      <c r="C2639" s="120"/>
      <c r="D2639" s="143"/>
    </row>
    <row r="2640" spans="1:4" x14ac:dyDescent="0.2">
      <c r="A2640" s="156" t="s">
        <v>329</v>
      </c>
      <c r="B2640" s="136" t="s">
        <v>330</v>
      </c>
      <c r="C2640" s="140">
        <f>SUM(C2641:C2644)</f>
        <v>0</v>
      </c>
      <c r="D2640" s="138"/>
    </row>
    <row r="2641" spans="1:4" x14ac:dyDescent="0.2">
      <c r="A2641" s="157" t="s">
        <v>331</v>
      </c>
      <c r="B2641" s="142" t="s">
        <v>332</v>
      </c>
      <c r="C2641" s="120">
        <v>0</v>
      </c>
      <c r="D2641" s="143"/>
    </row>
    <row r="2642" spans="1:4" x14ac:dyDescent="0.2">
      <c r="A2642" s="157" t="s">
        <v>333</v>
      </c>
      <c r="B2642" s="142" t="s">
        <v>334</v>
      </c>
      <c r="C2642" s="120">
        <v>0</v>
      </c>
      <c r="D2642" s="143"/>
    </row>
    <row r="2643" spans="1:4" x14ac:dyDescent="0.2">
      <c r="A2643" s="157" t="s">
        <v>335</v>
      </c>
      <c r="B2643" s="142" t="s">
        <v>336</v>
      </c>
      <c r="C2643" s="120">
        <v>0</v>
      </c>
      <c r="D2643" s="143"/>
    </row>
    <row r="2644" spans="1:4" x14ac:dyDescent="0.2">
      <c r="A2644" s="157" t="s">
        <v>337</v>
      </c>
      <c r="B2644" s="142" t="s">
        <v>338</v>
      </c>
      <c r="C2644" s="120">
        <v>0</v>
      </c>
      <c r="D2644" s="143"/>
    </row>
    <row r="2645" spans="1:4" x14ac:dyDescent="0.2">
      <c r="A2645" s="168"/>
      <c r="B2645" s="142"/>
      <c r="C2645" s="120"/>
      <c r="D2645" s="143"/>
    </row>
    <row r="2646" spans="1:4" ht="25.5" x14ac:dyDescent="0.2">
      <c r="A2646" s="160" t="str">
        <f>'7. Gestión Institucional '!B115</f>
        <v>RE4. P19 Gestión Jurídica oportuna y de calidad.</v>
      </c>
      <c r="B2646" s="128" t="s">
        <v>75</v>
      </c>
      <c r="C2646" s="120">
        <f>SUM(C2648,C2724,C2768)</f>
        <v>0</v>
      </c>
      <c r="D2646" s="130"/>
    </row>
    <row r="2647" spans="1:4" x14ac:dyDescent="0.2">
      <c r="A2647" s="131" t="s">
        <v>76</v>
      </c>
      <c r="B2647" s="132" t="s">
        <v>77</v>
      </c>
      <c r="C2647" s="133" t="s">
        <v>78</v>
      </c>
      <c r="D2647" s="134" t="s">
        <v>79</v>
      </c>
    </row>
    <row r="2648" spans="1:4" x14ac:dyDescent="0.2">
      <c r="A2648" s="135">
        <v>1</v>
      </c>
      <c r="B2648" s="136" t="s">
        <v>80</v>
      </c>
      <c r="C2648" s="137">
        <f>SUM(C2650,C2657,C2664,C2673,C2682,C2687,C2694,C2699,C2710,C2716)</f>
        <v>0</v>
      </c>
      <c r="D2648" s="138"/>
    </row>
    <row r="2649" spans="1:4" x14ac:dyDescent="0.2">
      <c r="A2649" s="135"/>
      <c r="B2649" s="153"/>
      <c r="C2649" s="140"/>
      <c r="D2649" s="138"/>
    </row>
    <row r="2650" spans="1:4" x14ac:dyDescent="0.2">
      <c r="A2650" s="139" t="s">
        <v>82</v>
      </c>
      <c r="B2650" s="136" t="s">
        <v>83</v>
      </c>
      <c r="C2650" s="140">
        <f>SUM(C2651:C2655)</f>
        <v>0</v>
      </c>
      <c r="D2650" s="138"/>
    </row>
    <row r="2651" spans="1:4" x14ac:dyDescent="0.2">
      <c r="A2651" s="141" t="s">
        <v>84</v>
      </c>
      <c r="B2651" s="142" t="s">
        <v>85</v>
      </c>
      <c r="C2651" s="120">
        <v>0</v>
      </c>
      <c r="D2651" s="143"/>
    </row>
    <row r="2652" spans="1:4" ht="25.5" x14ac:dyDescent="0.2">
      <c r="A2652" s="141" t="s">
        <v>86</v>
      </c>
      <c r="B2652" s="142" t="s">
        <v>87</v>
      </c>
      <c r="C2652" s="120">
        <v>0</v>
      </c>
      <c r="D2652" s="143"/>
    </row>
    <row r="2653" spans="1:4" x14ac:dyDescent="0.2">
      <c r="A2653" s="141" t="s">
        <v>88</v>
      </c>
      <c r="B2653" s="142" t="s">
        <v>89</v>
      </c>
      <c r="C2653" s="120">
        <v>0</v>
      </c>
      <c r="D2653" s="143"/>
    </row>
    <row r="2654" spans="1:4" ht="25.5" x14ac:dyDescent="0.2">
      <c r="A2654" s="141" t="s">
        <v>90</v>
      </c>
      <c r="B2654" s="142" t="s">
        <v>91</v>
      </c>
      <c r="C2654" s="120">
        <v>0</v>
      </c>
      <c r="D2654" s="143"/>
    </row>
    <row r="2655" spans="1:4" x14ac:dyDescent="0.2">
      <c r="A2655" s="141" t="s">
        <v>92</v>
      </c>
      <c r="B2655" s="142" t="s">
        <v>93</v>
      </c>
      <c r="C2655" s="120">
        <v>0</v>
      </c>
      <c r="D2655" s="143"/>
    </row>
    <row r="2656" spans="1:4" x14ac:dyDescent="0.2">
      <c r="A2656" s="144"/>
      <c r="B2656" s="145"/>
      <c r="C2656" s="120"/>
      <c r="D2656" s="143"/>
    </row>
    <row r="2657" spans="1:4" x14ac:dyDescent="0.2">
      <c r="A2657" s="139" t="s">
        <v>94</v>
      </c>
      <c r="B2657" s="136" t="s">
        <v>95</v>
      </c>
      <c r="C2657" s="140">
        <f>SUM(C2658:C2662)</f>
        <v>0</v>
      </c>
      <c r="D2657" s="138"/>
    </row>
    <row r="2658" spans="1:4" x14ac:dyDescent="0.2">
      <c r="A2658" s="141" t="s">
        <v>96</v>
      </c>
      <c r="B2658" s="142" t="s">
        <v>97</v>
      </c>
      <c r="C2658" s="120">
        <v>0</v>
      </c>
      <c r="D2658" s="143"/>
    </row>
    <row r="2659" spans="1:4" x14ac:dyDescent="0.2">
      <c r="A2659" s="141" t="s">
        <v>98</v>
      </c>
      <c r="B2659" s="142" t="s">
        <v>99</v>
      </c>
      <c r="C2659" s="120">
        <v>0</v>
      </c>
      <c r="D2659" s="143"/>
    </row>
    <row r="2660" spans="1:4" x14ac:dyDescent="0.2">
      <c r="A2660" s="141" t="s">
        <v>100</v>
      </c>
      <c r="B2660" s="142" t="s">
        <v>101</v>
      </c>
      <c r="C2660" s="120">
        <v>0</v>
      </c>
      <c r="D2660" s="143"/>
    </row>
    <row r="2661" spans="1:4" x14ac:dyDescent="0.2">
      <c r="A2661" s="141" t="s">
        <v>102</v>
      </c>
      <c r="B2661" s="142" t="s">
        <v>103</v>
      </c>
      <c r="C2661" s="120">
        <v>0</v>
      </c>
      <c r="D2661" s="143"/>
    </row>
    <row r="2662" spans="1:4" x14ac:dyDescent="0.2">
      <c r="A2662" s="141" t="s">
        <v>104</v>
      </c>
      <c r="B2662" s="142" t="s">
        <v>105</v>
      </c>
      <c r="C2662" s="120">
        <v>0</v>
      </c>
      <c r="D2662" s="143"/>
    </row>
    <row r="2663" spans="1:4" x14ac:dyDescent="0.2">
      <c r="A2663" s="144"/>
      <c r="B2663" s="145"/>
      <c r="C2663" s="140"/>
      <c r="D2663" s="138"/>
    </row>
    <row r="2664" spans="1:4" ht="25.5" x14ac:dyDescent="0.2">
      <c r="A2664" s="139" t="s">
        <v>106</v>
      </c>
      <c r="B2664" s="146" t="s">
        <v>107</v>
      </c>
      <c r="C2664" s="140">
        <f>SUM(C2665:C2671)</f>
        <v>0</v>
      </c>
      <c r="D2664" s="138"/>
    </row>
    <row r="2665" spans="1:4" x14ac:dyDescent="0.2">
      <c r="A2665" s="141" t="s">
        <v>108</v>
      </c>
      <c r="B2665" s="142" t="s">
        <v>109</v>
      </c>
      <c r="C2665" s="120">
        <v>0</v>
      </c>
      <c r="D2665" s="143"/>
    </row>
    <row r="2666" spans="1:4" x14ac:dyDescent="0.2">
      <c r="A2666" s="141" t="s">
        <v>110</v>
      </c>
      <c r="B2666" s="142" t="s">
        <v>111</v>
      </c>
      <c r="C2666" s="120">
        <v>0</v>
      </c>
      <c r="D2666" s="143"/>
    </row>
    <row r="2667" spans="1:4" x14ac:dyDescent="0.2">
      <c r="A2667" s="141" t="s">
        <v>112</v>
      </c>
      <c r="B2667" s="142" t="s">
        <v>113</v>
      </c>
      <c r="C2667" s="120"/>
      <c r="D2667" s="143"/>
    </row>
    <row r="2668" spans="1:4" x14ac:dyDescent="0.2">
      <c r="A2668" s="141" t="s">
        <v>114</v>
      </c>
      <c r="B2668" s="142" t="s">
        <v>115</v>
      </c>
      <c r="C2668" s="120">
        <v>0</v>
      </c>
      <c r="D2668" s="143"/>
    </row>
    <row r="2669" spans="1:4" x14ac:dyDescent="0.2">
      <c r="A2669" s="141" t="s">
        <v>116</v>
      </c>
      <c r="B2669" s="142" t="s">
        <v>117</v>
      </c>
      <c r="C2669" s="120">
        <v>0</v>
      </c>
      <c r="D2669" s="143"/>
    </row>
    <row r="2670" spans="1:4" ht="25.5" x14ac:dyDescent="0.2">
      <c r="A2670" s="141" t="s">
        <v>118</v>
      </c>
      <c r="B2670" s="142" t="s">
        <v>119</v>
      </c>
      <c r="C2670" s="120">
        <v>0</v>
      </c>
      <c r="D2670" s="143"/>
    </row>
    <row r="2671" spans="1:4" ht="25.5" x14ac:dyDescent="0.2">
      <c r="A2671" s="141" t="s">
        <v>120</v>
      </c>
      <c r="B2671" s="142" t="s">
        <v>121</v>
      </c>
      <c r="C2671" s="120">
        <v>0</v>
      </c>
      <c r="D2671" s="143"/>
    </row>
    <row r="2672" spans="1:4" x14ac:dyDescent="0.2">
      <c r="A2672" s="144"/>
      <c r="B2672" s="145"/>
      <c r="C2672" s="120"/>
      <c r="D2672" s="143"/>
    </row>
    <row r="2673" spans="1:4" x14ac:dyDescent="0.2">
      <c r="A2673" s="139" t="s">
        <v>122</v>
      </c>
      <c r="B2673" s="136" t="s">
        <v>123</v>
      </c>
      <c r="C2673" s="140">
        <f>SUM(C2674:C2680)</f>
        <v>0</v>
      </c>
      <c r="D2673" s="138"/>
    </row>
    <row r="2674" spans="1:4" x14ac:dyDescent="0.2">
      <c r="A2674" s="141" t="s">
        <v>124</v>
      </c>
      <c r="B2674" s="142" t="s">
        <v>125</v>
      </c>
      <c r="C2674" s="120">
        <v>0</v>
      </c>
      <c r="D2674" s="143"/>
    </row>
    <row r="2675" spans="1:4" x14ac:dyDescent="0.2">
      <c r="A2675" s="141" t="s">
        <v>126</v>
      </c>
      <c r="B2675" s="142" t="s">
        <v>127</v>
      </c>
      <c r="C2675" s="120">
        <v>0</v>
      </c>
      <c r="D2675" s="143"/>
    </row>
    <row r="2676" spans="1:4" x14ac:dyDescent="0.2">
      <c r="A2676" s="141" t="s">
        <v>128</v>
      </c>
      <c r="B2676" s="142" t="s">
        <v>129</v>
      </c>
      <c r="C2676" s="120">
        <v>0</v>
      </c>
      <c r="D2676" s="143"/>
    </row>
    <row r="2677" spans="1:4" ht="25.5" x14ac:dyDescent="0.2">
      <c r="A2677" s="141" t="s">
        <v>130</v>
      </c>
      <c r="B2677" s="142" t="s">
        <v>131</v>
      </c>
      <c r="C2677" s="120">
        <v>0</v>
      </c>
      <c r="D2677" s="143"/>
    </row>
    <row r="2678" spans="1:4" ht="25.5" x14ac:dyDescent="0.2">
      <c r="A2678" s="141" t="s">
        <v>132</v>
      </c>
      <c r="B2678" s="142" t="s">
        <v>133</v>
      </c>
      <c r="C2678" s="120">
        <v>0</v>
      </c>
      <c r="D2678" s="143"/>
    </row>
    <row r="2679" spans="1:4" x14ac:dyDescent="0.2">
      <c r="A2679" s="141" t="s">
        <v>134</v>
      </c>
      <c r="B2679" s="142" t="s">
        <v>135</v>
      </c>
      <c r="C2679" s="120">
        <v>0</v>
      </c>
      <c r="D2679" s="143"/>
    </row>
    <row r="2680" spans="1:4" x14ac:dyDescent="0.2">
      <c r="A2680" s="141" t="s">
        <v>136</v>
      </c>
      <c r="B2680" s="142" t="s">
        <v>137</v>
      </c>
      <c r="C2680" s="120"/>
      <c r="D2680" s="143"/>
    </row>
    <row r="2681" spans="1:4" x14ac:dyDescent="0.2">
      <c r="A2681" s="144"/>
      <c r="B2681" s="145"/>
      <c r="C2681" s="120"/>
      <c r="D2681" s="143"/>
    </row>
    <row r="2682" spans="1:4" x14ac:dyDescent="0.2">
      <c r="A2682" s="139" t="s">
        <v>138</v>
      </c>
      <c r="B2682" s="136" t="s">
        <v>139</v>
      </c>
      <c r="C2682" s="140">
        <f>SUM(C2683++C2684+C2685)</f>
        <v>0</v>
      </c>
      <c r="D2682" s="138"/>
    </row>
    <row r="2683" spans="1:4" x14ac:dyDescent="0.2">
      <c r="A2683" s="141" t="s">
        <v>140</v>
      </c>
      <c r="B2683" s="142" t="s">
        <v>141</v>
      </c>
      <c r="C2683" s="120">
        <v>0</v>
      </c>
      <c r="D2683" s="143"/>
    </row>
    <row r="2684" spans="1:4" x14ac:dyDescent="0.2">
      <c r="A2684" s="141" t="s">
        <v>142</v>
      </c>
      <c r="B2684" s="142" t="s">
        <v>143</v>
      </c>
      <c r="C2684" s="120">
        <v>0</v>
      </c>
      <c r="D2684" s="143"/>
    </row>
    <row r="2685" spans="1:4" x14ac:dyDescent="0.2">
      <c r="A2685" s="141" t="s">
        <v>144</v>
      </c>
      <c r="B2685" s="142" t="s">
        <v>145</v>
      </c>
      <c r="C2685" s="120">
        <v>0</v>
      </c>
      <c r="D2685" s="143"/>
    </row>
    <row r="2686" spans="1:4" x14ac:dyDescent="0.2">
      <c r="A2686" s="144"/>
      <c r="B2686" s="145"/>
      <c r="C2686" s="120"/>
      <c r="D2686" s="143"/>
    </row>
    <row r="2687" spans="1:4" ht="25.5" x14ac:dyDescent="0.2">
      <c r="A2687" s="139" t="s">
        <v>146</v>
      </c>
      <c r="B2687" s="136" t="s">
        <v>147</v>
      </c>
      <c r="C2687" s="140">
        <f>SUM(C2688+C2691+C2692)</f>
        <v>0</v>
      </c>
      <c r="D2687" s="138"/>
    </row>
    <row r="2688" spans="1:4" x14ac:dyDescent="0.2">
      <c r="A2688" s="141" t="s">
        <v>148</v>
      </c>
      <c r="B2688" s="145" t="s">
        <v>149</v>
      </c>
      <c r="C2688" s="140">
        <f>SUM(C2689:C2690)</f>
        <v>0</v>
      </c>
      <c r="D2688" s="138"/>
    </row>
    <row r="2689" spans="1:4" x14ac:dyDescent="0.2">
      <c r="A2689" s="144" t="s">
        <v>150</v>
      </c>
      <c r="B2689" s="145" t="s">
        <v>151</v>
      </c>
      <c r="C2689" s="120">
        <v>0</v>
      </c>
      <c r="D2689" s="143"/>
    </row>
    <row r="2690" spans="1:4" ht="25.5" x14ac:dyDescent="0.2">
      <c r="A2690" s="144" t="s">
        <v>152</v>
      </c>
      <c r="B2690" s="145" t="s">
        <v>153</v>
      </c>
      <c r="C2690" s="120">
        <v>0</v>
      </c>
      <c r="D2690" s="143"/>
    </row>
    <row r="2691" spans="1:4" x14ac:dyDescent="0.2">
      <c r="A2691" s="141" t="s">
        <v>154</v>
      </c>
      <c r="B2691" s="142" t="s">
        <v>155</v>
      </c>
      <c r="C2691" s="120">
        <v>0</v>
      </c>
      <c r="D2691" s="143"/>
    </row>
    <row r="2692" spans="1:4" x14ac:dyDescent="0.2">
      <c r="A2692" s="141" t="s">
        <v>156</v>
      </c>
      <c r="B2692" s="142" t="s">
        <v>157</v>
      </c>
      <c r="C2692" s="120">
        <v>0</v>
      </c>
      <c r="D2692" s="143"/>
    </row>
    <row r="2693" spans="1:4" x14ac:dyDescent="0.2">
      <c r="A2693" s="144"/>
      <c r="B2693" s="145"/>
      <c r="C2693" s="120"/>
      <c r="D2693" s="143"/>
    </row>
    <row r="2694" spans="1:4" x14ac:dyDescent="0.2">
      <c r="A2694" s="139" t="s">
        <v>158</v>
      </c>
      <c r="B2694" s="136" t="s">
        <v>159</v>
      </c>
      <c r="C2694" s="137" t="s">
        <v>160</v>
      </c>
      <c r="D2694" s="138"/>
    </row>
    <row r="2695" spans="1:4" x14ac:dyDescent="0.2">
      <c r="A2695" s="141" t="s">
        <v>161</v>
      </c>
      <c r="B2695" s="142" t="s">
        <v>162</v>
      </c>
      <c r="C2695" s="147" t="s">
        <v>160</v>
      </c>
      <c r="D2695" s="143"/>
    </row>
    <row r="2696" spans="1:4" x14ac:dyDescent="0.2">
      <c r="A2696" s="141" t="s">
        <v>163</v>
      </c>
      <c r="B2696" s="142" t="s">
        <v>164</v>
      </c>
      <c r="C2696" s="120">
        <v>0</v>
      </c>
      <c r="D2696" s="143"/>
    </row>
    <row r="2697" spans="1:4" x14ac:dyDescent="0.2">
      <c r="A2697" s="141" t="s">
        <v>165</v>
      </c>
      <c r="B2697" s="142" t="s">
        <v>166</v>
      </c>
      <c r="C2697" s="120">
        <v>0</v>
      </c>
      <c r="D2697" s="143"/>
    </row>
    <row r="2698" spans="1:4" x14ac:dyDescent="0.2">
      <c r="A2698" s="144"/>
      <c r="B2698" s="145"/>
      <c r="C2698" s="120"/>
      <c r="D2698" s="143"/>
    </row>
    <row r="2699" spans="1:4" x14ac:dyDescent="0.2">
      <c r="A2699" s="139" t="s">
        <v>167</v>
      </c>
      <c r="B2699" s="136" t="s">
        <v>168</v>
      </c>
      <c r="C2699" s="140">
        <f>SUM(C2700:C2708)</f>
        <v>0</v>
      </c>
      <c r="D2699" s="138"/>
    </row>
    <row r="2700" spans="1:4" x14ac:dyDescent="0.2">
      <c r="A2700" s="141" t="s">
        <v>169</v>
      </c>
      <c r="B2700" s="142" t="s">
        <v>170</v>
      </c>
      <c r="C2700" s="120">
        <v>0</v>
      </c>
      <c r="D2700" s="143"/>
    </row>
    <row r="2701" spans="1:4" x14ac:dyDescent="0.2">
      <c r="A2701" s="141" t="s">
        <v>171</v>
      </c>
      <c r="B2701" s="142" t="s">
        <v>172</v>
      </c>
      <c r="C2701" s="120">
        <v>0</v>
      </c>
      <c r="D2701" s="143"/>
    </row>
    <row r="2702" spans="1:4" x14ac:dyDescent="0.2">
      <c r="A2702" s="141" t="s">
        <v>173</v>
      </c>
      <c r="B2702" s="142" t="s">
        <v>174</v>
      </c>
      <c r="C2702" s="120">
        <v>0</v>
      </c>
      <c r="D2702" s="143"/>
    </row>
    <row r="2703" spans="1:4" ht="25.5" x14ac:dyDescent="0.2">
      <c r="A2703" s="141" t="s">
        <v>175</v>
      </c>
      <c r="B2703" s="142" t="s">
        <v>176</v>
      </c>
      <c r="C2703" s="120">
        <v>0</v>
      </c>
      <c r="D2703" s="143"/>
    </row>
    <row r="2704" spans="1:4" ht="25.5" x14ac:dyDescent="0.2">
      <c r="A2704" s="141" t="s">
        <v>177</v>
      </c>
      <c r="B2704" s="142" t="s">
        <v>178</v>
      </c>
      <c r="C2704" s="120">
        <v>0</v>
      </c>
      <c r="D2704" s="143"/>
    </row>
    <row r="2705" spans="1:4" ht="25.5" x14ac:dyDescent="0.2">
      <c r="A2705" s="141" t="s">
        <v>179</v>
      </c>
      <c r="B2705" s="142" t="s">
        <v>180</v>
      </c>
      <c r="C2705" s="120">
        <v>0</v>
      </c>
      <c r="D2705" s="143"/>
    </row>
    <row r="2706" spans="1:4" x14ac:dyDescent="0.2">
      <c r="A2706" s="141" t="s">
        <v>181</v>
      </c>
      <c r="B2706" s="142" t="s">
        <v>182</v>
      </c>
      <c r="C2706" s="120">
        <v>0</v>
      </c>
      <c r="D2706" s="143"/>
    </row>
    <row r="2707" spans="1:4" ht="25.5" x14ac:dyDescent="0.2">
      <c r="A2707" s="141" t="s">
        <v>183</v>
      </c>
      <c r="B2707" s="142" t="s">
        <v>184</v>
      </c>
      <c r="C2707" s="120">
        <v>0</v>
      </c>
      <c r="D2707" s="143"/>
    </row>
    <row r="2708" spans="1:4" ht="25.5" x14ac:dyDescent="0.2">
      <c r="A2708" s="141" t="s">
        <v>185</v>
      </c>
      <c r="B2708" s="142" t="s">
        <v>186</v>
      </c>
      <c r="C2708" s="120">
        <v>0</v>
      </c>
      <c r="D2708" s="143"/>
    </row>
    <row r="2709" spans="1:4" x14ac:dyDescent="0.2">
      <c r="A2709" s="144"/>
      <c r="B2709" s="145"/>
      <c r="C2709" s="120"/>
      <c r="D2709" s="143"/>
    </row>
    <row r="2710" spans="1:4" x14ac:dyDescent="0.2">
      <c r="A2710" s="139" t="s">
        <v>187</v>
      </c>
      <c r="B2710" s="136" t="s">
        <v>188</v>
      </c>
      <c r="C2710" s="140">
        <f>SUM(C2711:C2714)</f>
        <v>0</v>
      </c>
      <c r="D2710" s="138"/>
    </row>
    <row r="2711" spans="1:4" x14ac:dyDescent="0.2">
      <c r="A2711" s="141" t="s">
        <v>189</v>
      </c>
      <c r="B2711" s="142" t="s">
        <v>190</v>
      </c>
      <c r="C2711" s="120">
        <v>0</v>
      </c>
      <c r="D2711" s="143"/>
    </row>
    <row r="2712" spans="1:4" x14ac:dyDescent="0.2">
      <c r="A2712" s="141" t="s">
        <v>191</v>
      </c>
      <c r="B2712" s="142" t="s">
        <v>192</v>
      </c>
      <c r="C2712" s="120">
        <v>0</v>
      </c>
      <c r="D2712" s="143"/>
    </row>
    <row r="2713" spans="1:4" x14ac:dyDescent="0.2">
      <c r="A2713" s="141" t="s">
        <v>193</v>
      </c>
      <c r="B2713" s="142" t="s">
        <v>194</v>
      </c>
      <c r="C2713" s="120">
        <v>0</v>
      </c>
      <c r="D2713" s="143"/>
    </row>
    <row r="2714" spans="1:4" x14ac:dyDescent="0.2">
      <c r="A2714" s="141" t="s">
        <v>195</v>
      </c>
      <c r="B2714" s="142" t="s">
        <v>196</v>
      </c>
      <c r="C2714" s="120">
        <v>0</v>
      </c>
      <c r="D2714" s="143"/>
    </row>
    <row r="2715" spans="1:4" x14ac:dyDescent="0.2">
      <c r="A2715" s="144"/>
      <c r="B2715" s="145"/>
      <c r="C2715" s="120"/>
      <c r="D2715" s="143"/>
    </row>
    <row r="2716" spans="1:4" x14ac:dyDescent="0.2">
      <c r="A2716" s="139" t="s">
        <v>197</v>
      </c>
      <c r="B2716" s="136" t="s">
        <v>198</v>
      </c>
      <c r="C2716" s="140">
        <f>SUM(C2717:C2722)</f>
        <v>0</v>
      </c>
      <c r="D2716" s="138"/>
    </row>
    <row r="2717" spans="1:4" x14ac:dyDescent="0.2">
      <c r="A2717" s="141" t="s">
        <v>199</v>
      </c>
      <c r="B2717" s="142" t="s">
        <v>200</v>
      </c>
      <c r="C2717" s="120">
        <v>0</v>
      </c>
      <c r="D2717" s="143"/>
    </row>
    <row r="2718" spans="1:4" x14ac:dyDescent="0.2">
      <c r="A2718" s="141" t="s">
        <v>201</v>
      </c>
      <c r="B2718" s="142" t="s">
        <v>202</v>
      </c>
      <c r="C2718" s="120">
        <v>0</v>
      </c>
      <c r="D2718" s="143"/>
    </row>
    <row r="2719" spans="1:4" x14ac:dyDescent="0.2">
      <c r="A2719" s="141" t="s">
        <v>203</v>
      </c>
      <c r="B2719" s="142" t="s">
        <v>204</v>
      </c>
      <c r="C2719" s="120">
        <v>0</v>
      </c>
      <c r="D2719" s="143"/>
    </row>
    <row r="2720" spans="1:4" ht="25.5" x14ac:dyDescent="0.2">
      <c r="A2720" s="141" t="s">
        <v>205</v>
      </c>
      <c r="B2720" s="142" t="s">
        <v>206</v>
      </c>
      <c r="C2720" s="120">
        <v>0</v>
      </c>
      <c r="D2720" s="143"/>
    </row>
    <row r="2721" spans="1:4" x14ac:dyDescent="0.2">
      <c r="A2721" s="141" t="s">
        <v>207</v>
      </c>
      <c r="B2721" s="142" t="s">
        <v>208</v>
      </c>
      <c r="C2721" s="120">
        <v>0</v>
      </c>
      <c r="D2721" s="143"/>
    </row>
    <row r="2722" spans="1:4" x14ac:dyDescent="0.2">
      <c r="A2722" s="141" t="s">
        <v>209</v>
      </c>
      <c r="B2722" s="142" t="s">
        <v>210</v>
      </c>
      <c r="C2722" s="148">
        <v>0</v>
      </c>
      <c r="D2722" s="149"/>
    </row>
    <row r="2723" spans="1:4" x14ac:dyDescent="0.2">
      <c r="A2723" s="150"/>
      <c r="B2723" s="151"/>
      <c r="C2723" s="152"/>
      <c r="D2723" s="130"/>
    </row>
    <row r="2724" spans="1:4" x14ac:dyDescent="0.2">
      <c r="A2724" s="135">
        <v>2</v>
      </c>
      <c r="B2724" s="136" t="s">
        <v>211</v>
      </c>
      <c r="C2724" s="140">
        <f>SUM(C2726+C2733+C2739+C2748+C2752+C2758)</f>
        <v>0</v>
      </c>
      <c r="D2724" s="138"/>
    </row>
    <row r="2725" spans="1:4" x14ac:dyDescent="0.2">
      <c r="A2725" s="135"/>
      <c r="B2725" s="153"/>
      <c r="C2725" s="120"/>
      <c r="D2725" s="143"/>
    </row>
    <row r="2726" spans="1:4" x14ac:dyDescent="0.2">
      <c r="A2726" s="150" t="s">
        <v>212</v>
      </c>
      <c r="B2726" s="136" t="s">
        <v>213</v>
      </c>
      <c r="C2726" s="140">
        <f>SUM(C2727:C2731)</f>
        <v>0</v>
      </c>
      <c r="D2726" s="138"/>
    </row>
    <row r="2727" spans="1:4" x14ac:dyDescent="0.2">
      <c r="A2727" s="141" t="s">
        <v>214</v>
      </c>
      <c r="B2727" s="142" t="s">
        <v>215</v>
      </c>
      <c r="C2727" s="120">
        <v>0</v>
      </c>
      <c r="D2727" s="143"/>
    </row>
    <row r="2728" spans="1:4" x14ac:dyDescent="0.2">
      <c r="A2728" s="141" t="s">
        <v>216</v>
      </c>
      <c r="B2728" s="142" t="s">
        <v>217</v>
      </c>
      <c r="C2728" s="120">
        <v>0</v>
      </c>
      <c r="D2728" s="143"/>
    </row>
    <row r="2729" spans="1:4" x14ac:dyDescent="0.2">
      <c r="A2729" s="141" t="s">
        <v>218</v>
      </c>
      <c r="B2729" s="142" t="s">
        <v>219</v>
      </c>
      <c r="C2729" s="120">
        <v>0</v>
      </c>
      <c r="D2729" s="143"/>
    </row>
    <row r="2730" spans="1:4" x14ac:dyDescent="0.2">
      <c r="A2730" s="141" t="s">
        <v>220</v>
      </c>
      <c r="B2730" s="142" t="s">
        <v>221</v>
      </c>
      <c r="C2730" s="120">
        <v>0</v>
      </c>
      <c r="D2730" s="143"/>
    </row>
    <row r="2731" spans="1:4" x14ac:dyDescent="0.2">
      <c r="A2731" s="141" t="s">
        <v>222</v>
      </c>
      <c r="B2731" s="142" t="s">
        <v>223</v>
      </c>
      <c r="C2731" s="120">
        <v>0</v>
      </c>
      <c r="D2731" s="143"/>
    </row>
    <row r="2732" spans="1:4" x14ac:dyDescent="0.2">
      <c r="A2732" s="154"/>
      <c r="B2732" s="145"/>
      <c r="C2732" s="120"/>
      <c r="D2732" s="143"/>
    </row>
    <row r="2733" spans="1:4" ht="25.5" x14ac:dyDescent="0.2">
      <c r="A2733" s="150" t="s">
        <v>224</v>
      </c>
      <c r="B2733" s="136" t="s">
        <v>225</v>
      </c>
      <c r="C2733" s="140">
        <f>SUM(C2734:C2737)</f>
        <v>0</v>
      </c>
      <c r="D2733" s="138"/>
    </row>
    <row r="2734" spans="1:4" x14ac:dyDescent="0.2">
      <c r="A2734" s="141" t="s">
        <v>226</v>
      </c>
      <c r="B2734" s="142" t="s">
        <v>227</v>
      </c>
      <c r="C2734" s="120">
        <v>0</v>
      </c>
      <c r="D2734" s="143"/>
    </row>
    <row r="2735" spans="1:4" x14ac:dyDescent="0.2">
      <c r="A2735" s="141" t="s">
        <v>228</v>
      </c>
      <c r="B2735" s="142" t="s">
        <v>229</v>
      </c>
      <c r="C2735" s="120">
        <v>0</v>
      </c>
      <c r="D2735" s="143"/>
    </row>
    <row r="2736" spans="1:4" x14ac:dyDescent="0.2">
      <c r="A2736" s="141" t="s">
        <v>230</v>
      </c>
      <c r="B2736" s="142" t="s">
        <v>231</v>
      </c>
      <c r="C2736" s="120">
        <v>0</v>
      </c>
      <c r="D2736" s="143"/>
    </row>
    <row r="2737" spans="1:4" x14ac:dyDescent="0.2">
      <c r="A2737" s="141" t="s">
        <v>232</v>
      </c>
      <c r="B2737" s="142" t="s">
        <v>233</v>
      </c>
      <c r="C2737" s="120">
        <v>0</v>
      </c>
      <c r="D2737" s="143"/>
    </row>
    <row r="2738" spans="1:4" x14ac:dyDescent="0.2">
      <c r="A2738" s="154"/>
      <c r="B2738" s="145"/>
      <c r="C2738" s="120"/>
      <c r="D2738" s="143"/>
    </row>
    <row r="2739" spans="1:4" ht="25.5" x14ac:dyDescent="0.2">
      <c r="A2739" s="150" t="s">
        <v>234</v>
      </c>
      <c r="B2739" s="136" t="s">
        <v>235</v>
      </c>
      <c r="C2739" s="140">
        <f>SUM(C2740:C2746)</f>
        <v>0</v>
      </c>
      <c r="D2739" s="138"/>
    </row>
    <row r="2740" spans="1:4" x14ac:dyDescent="0.2">
      <c r="A2740" s="141" t="s">
        <v>236</v>
      </c>
      <c r="B2740" s="142" t="s">
        <v>237</v>
      </c>
      <c r="C2740" s="120">
        <v>0</v>
      </c>
      <c r="D2740" s="143"/>
    </row>
    <row r="2741" spans="1:4" ht="25.5" x14ac:dyDescent="0.2">
      <c r="A2741" s="141" t="s">
        <v>238</v>
      </c>
      <c r="B2741" s="142" t="s">
        <v>239</v>
      </c>
      <c r="C2741" s="120">
        <v>0</v>
      </c>
      <c r="D2741" s="143"/>
    </row>
    <row r="2742" spans="1:4" x14ac:dyDescent="0.2">
      <c r="A2742" s="141" t="s">
        <v>240</v>
      </c>
      <c r="B2742" s="142" t="s">
        <v>241</v>
      </c>
      <c r="C2742" s="120">
        <v>0</v>
      </c>
      <c r="D2742" s="143"/>
    </row>
    <row r="2743" spans="1:4" ht="25.5" x14ac:dyDescent="0.2">
      <c r="A2743" s="141" t="s">
        <v>242</v>
      </c>
      <c r="B2743" s="142" t="s">
        <v>243</v>
      </c>
      <c r="C2743" s="120">
        <v>0</v>
      </c>
      <c r="D2743" s="143"/>
    </row>
    <row r="2744" spans="1:4" x14ac:dyDescent="0.2">
      <c r="A2744" s="141" t="s">
        <v>244</v>
      </c>
      <c r="B2744" s="142" t="s">
        <v>245</v>
      </c>
      <c r="C2744" s="120">
        <v>0</v>
      </c>
      <c r="D2744" s="143"/>
    </row>
    <row r="2745" spans="1:4" x14ac:dyDescent="0.2">
      <c r="A2745" s="141" t="s">
        <v>246</v>
      </c>
      <c r="B2745" s="142" t="s">
        <v>247</v>
      </c>
      <c r="C2745" s="120">
        <v>0</v>
      </c>
      <c r="D2745" s="143"/>
    </row>
    <row r="2746" spans="1:4" ht="25.5" x14ac:dyDescent="0.2">
      <c r="A2746" s="141" t="s">
        <v>248</v>
      </c>
      <c r="B2746" s="142" t="s">
        <v>249</v>
      </c>
      <c r="C2746" s="120">
        <v>0</v>
      </c>
      <c r="D2746" s="143"/>
    </row>
    <row r="2747" spans="1:4" x14ac:dyDescent="0.2">
      <c r="A2747" s="154"/>
      <c r="B2747" s="145"/>
      <c r="C2747" s="120"/>
      <c r="D2747" s="143"/>
    </row>
    <row r="2748" spans="1:4" ht="25.5" x14ac:dyDescent="0.2">
      <c r="A2748" s="150" t="s">
        <v>250</v>
      </c>
      <c r="B2748" s="136" t="s">
        <v>251</v>
      </c>
      <c r="C2748" s="140">
        <f>SUM(C2749:C2750)</f>
        <v>0</v>
      </c>
      <c r="D2748" s="138"/>
    </row>
    <row r="2749" spans="1:4" x14ac:dyDescent="0.2">
      <c r="A2749" s="141" t="s">
        <v>252</v>
      </c>
      <c r="B2749" s="142" t="s">
        <v>253</v>
      </c>
      <c r="C2749" s="120">
        <v>0</v>
      </c>
      <c r="D2749" s="143"/>
    </row>
    <row r="2750" spans="1:4" x14ac:dyDescent="0.2">
      <c r="A2750" s="141" t="s">
        <v>254</v>
      </c>
      <c r="B2750" s="142" t="s">
        <v>255</v>
      </c>
      <c r="C2750" s="120">
        <v>0</v>
      </c>
      <c r="D2750" s="143"/>
    </row>
    <row r="2751" spans="1:4" x14ac:dyDescent="0.2">
      <c r="A2751" s="154"/>
      <c r="B2751" s="145"/>
      <c r="C2751" s="120"/>
      <c r="D2751" s="143"/>
    </row>
    <row r="2752" spans="1:4" ht="25.5" x14ac:dyDescent="0.2">
      <c r="A2752" s="150" t="s">
        <v>256</v>
      </c>
      <c r="B2752" s="136" t="s">
        <v>257</v>
      </c>
      <c r="C2752" s="140">
        <f>SUM(C2753:C2756)</f>
        <v>0</v>
      </c>
      <c r="D2752" s="138"/>
    </row>
    <row r="2753" spans="1:4" x14ac:dyDescent="0.2">
      <c r="A2753" s="141" t="s">
        <v>258</v>
      </c>
      <c r="B2753" s="142" t="s">
        <v>259</v>
      </c>
      <c r="C2753" s="120">
        <v>0</v>
      </c>
      <c r="D2753" s="143"/>
    </row>
    <row r="2754" spans="1:4" x14ac:dyDescent="0.2">
      <c r="A2754" s="141" t="s">
        <v>260</v>
      </c>
      <c r="B2754" s="142" t="s">
        <v>261</v>
      </c>
      <c r="C2754" s="120">
        <v>0</v>
      </c>
      <c r="D2754" s="143"/>
    </row>
    <row r="2755" spans="1:4" x14ac:dyDescent="0.2">
      <c r="A2755" s="141" t="s">
        <v>262</v>
      </c>
      <c r="B2755" s="142" t="s">
        <v>263</v>
      </c>
      <c r="C2755" s="120">
        <v>0</v>
      </c>
      <c r="D2755" s="143"/>
    </row>
    <row r="2756" spans="1:4" ht="25.5" x14ac:dyDescent="0.2">
      <c r="A2756" s="141" t="s">
        <v>264</v>
      </c>
      <c r="B2756" s="142" t="s">
        <v>265</v>
      </c>
      <c r="C2756" s="120">
        <v>0</v>
      </c>
      <c r="D2756" s="143"/>
    </row>
    <row r="2757" spans="1:4" x14ac:dyDescent="0.2">
      <c r="A2757" s="154"/>
      <c r="B2757" s="145"/>
      <c r="C2757" s="120"/>
      <c r="D2757" s="143"/>
    </row>
    <row r="2758" spans="1:4" ht="25.5" x14ac:dyDescent="0.2">
      <c r="A2758" s="150" t="s">
        <v>266</v>
      </c>
      <c r="B2758" s="136" t="s">
        <v>267</v>
      </c>
      <c r="C2758" s="140">
        <f>SUM(C2759:C2766)</f>
        <v>0</v>
      </c>
      <c r="D2758" s="138"/>
    </row>
    <row r="2759" spans="1:4" x14ac:dyDescent="0.2">
      <c r="A2759" s="141" t="s">
        <v>268</v>
      </c>
      <c r="B2759" s="142" t="s">
        <v>269</v>
      </c>
      <c r="C2759" s="120"/>
      <c r="D2759" s="143"/>
    </row>
    <row r="2760" spans="1:4" ht="25.5" x14ac:dyDescent="0.2">
      <c r="A2760" s="141" t="s">
        <v>270</v>
      </c>
      <c r="B2760" s="142" t="s">
        <v>271</v>
      </c>
      <c r="C2760" s="120">
        <v>0</v>
      </c>
      <c r="D2760" s="143"/>
    </row>
    <row r="2761" spans="1:4" x14ac:dyDescent="0.2">
      <c r="A2761" s="141" t="s">
        <v>272</v>
      </c>
      <c r="B2761" s="142" t="s">
        <v>273</v>
      </c>
      <c r="C2761" s="120">
        <v>0</v>
      </c>
      <c r="D2761" s="143"/>
    </row>
    <row r="2762" spans="1:4" x14ac:dyDescent="0.2">
      <c r="A2762" s="141" t="s">
        <v>274</v>
      </c>
      <c r="B2762" s="142" t="s">
        <v>275</v>
      </c>
      <c r="C2762" s="120">
        <v>0</v>
      </c>
      <c r="D2762" s="143"/>
    </row>
    <row r="2763" spans="1:4" x14ac:dyDescent="0.2">
      <c r="A2763" s="141" t="s">
        <v>276</v>
      </c>
      <c r="B2763" s="142" t="s">
        <v>277</v>
      </c>
      <c r="C2763" s="120">
        <v>0</v>
      </c>
      <c r="D2763" s="143"/>
    </row>
    <row r="2764" spans="1:4" ht="25.5" x14ac:dyDescent="0.2">
      <c r="A2764" s="141" t="s">
        <v>278</v>
      </c>
      <c r="B2764" s="142" t="s">
        <v>279</v>
      </c>
      <c r="C2764" s="120">
        <v>0</v>
      </c>
      <c r="D2764" s="143"/>
    </row>
    <row r="2765" spans="1:4" x14ac:dyDescent="0.2">
      <c r="A2765" s="141" t="s">
        <v>280</v>
      </c>
      <c r="B2765" s="142" t="s">
        <v>281</v>
      </c>
      <c r="C2765" s="120">
        <v>0</v>
      </c>
      <c r="D2765" s="143"/>
    </row>
    <row r="2766" spans="1:4" x14ac:dyDescent="0.2">
      <c r="A2766" s="141" t="s">
        <v>282</v>
      </c>
      <c r="B2766" s="142" t="s">
        <v>283</v>
      </c>
      <c r="C2766" s="120">
        <v>0</v>
      </c>
      <c r="D2766" s="143"/>
    </row>
    <row r="2767" spans="1:4" x14ac:dyDescent="0.2">
      <c r="A2767" s="141"/>
      <c r="B2767" s="145"/>
      <c r="C2767" s="120"/>
      <c r="D2767" s="143"/>
    </row>
    <row r="2768" spans="1:4" x14ac:dyDescent="0.2">
      <c r="A2768" s="135">
        <v>5</v>
      </c>
      <c r="B2768" s="155" t="s">
        <v>284</v>
      </c>
      <c r="C2768" s="140">
        <f>SUM(C2770+C2780+C2790+C2795)</f>
        <v>0</v>
      </c>
      <c r="D2768" s="138"/>
    </row>
    <row r="2769" spans="1:4" x14ac:dyDescent="0.2">
      <c r="A2769" s="154"/>
      <c r="B2769" s="145"/>
      <c r="C2769" s="120"/>
      <c r="D2769" s="143"/>
    </row>
    <row r="2770" spans="1:4" x14ac:dyDescent="0.2">
      <c r="A2770" s="156" t="s">
        <v>285</v>
      </c>
      <c r="B2770" s="136" t="s">
        <v>286</v>
      </c>
      <c r="C2770" s="140">
        <f>SUM(C2771:C2778)</f>
        <v>0</v>
      </c>
      <c r="D2770" s="138"/>
    </row>
    <row r="2771" spans="1:4" x14ac:dyDescent="0.2">
      <c r="A2771" s="157" t="s">
        <v>287</v>
      </c>
      <c r="B2771" s="142" t="s">
        <v>288</v>
      </c>
      <c r="C2771" s="120">
        <v>0</v>
      </c>
      <c r="D2771" s="143"/>
    </row>
    <row r="2772" spans="1:4" x14ac:dyDescent="0.2">
      <c r="A2772" s="157" t="s">
        <v>289</v>
      </c>
      <c r="B2772" s="142" t="s">
        <v>290</v>
      </c>
      <c r="C2772" s="120">
        <v>0</v>
      </c>
      <c r="D2772" s="143"/>
    </row>
    <row r="2773" spans="1:4" x14ac:dyDescent="0.2">
      <c r="A2773" s="157" t="s">
        <v>291</v>
      </c>
      <c r="B2773" s="142" t="s">
        <v>292</v>
      </c>
      <c r="C2773" s="120"/>
      <c r="D2773" s="143"/>
    </row>
    <row r="2774" spans="1:4" x14ac:dyDescent="0.2">
      <c r="A2774" s="157" t="s">
        <v>293</v>
      </c>
      <c r="B2774" s="142" t="s">
        <v>294</v>
      </c>
      <c r="C2774" s="120"/>
      <c r="D2774" s="143"/>
    </row>
    <row r="2775" spans="1:4" x14ac:dyDescent="0.2">
      <c r="A2775" s="157" t="s">
        <v>295</v>
      </c>
      <c r="B2775" s="142" t="s">
        <v>296</v>
      </c>
      <c r="C2775" s="120"/>
      <c r="D2775" s="143"/>
    </row>
    <row r="2776" spans="1:4" ht="25.5" x14ac:dyDescent="0.2">
      <c r="A2776" s="157" t="s">
        <v>297</v>
      </c>
      <c r="B2776" s="142" t="s">
        <v>298</v>
      </c>
      <c r="C2776" s="120"/>
      <c r="D2776" s="143"/>
    </row>
    <row r="2777" spans="1:4" ht="25.5" x14ac:dyDescent="0.2">
      <c r="A2777" s="157" t="s">
        <v>299</v>
      </c>
      <c r="B2777" s="142" t="s">
        <v>300</v>
      </c>
      <c r="C2777" s="120"/>
      <c r="D2777" s="143"/>
    </row>
    <row r="2778" spans="1:4" x14ac:dyDescent="0.2">
      <c r="A2778" s="157" t="s">
        <v>301</v>
      </c>
      <c r="B2778" s="142" t="s">
        <v>302</v>
      </c>
      <c r="C2778" s="120">
        <v>0</v>
      </c>
      <c r="D2778" s="143"/>
    </row>
    <row r="2779" spans="1:4" x14ac:dyDescent="0.2">
      <c r="A2779" s="157"/>
      <c r="B2779" s="142"/>
      <c r="C2779" s="120"/>
      <c r="D2779" s="143"/>
    </row>
    <row r="2780" spans="1:4" ht="25.5" x14ac:dyDescent="0.2">
      <c r="A2780" s="156" t="s">
        <v>303</v>
      </c>
      <c r="B2780" s="136" t="s">
        <v>304</v>
      </c>
      <c r="C2780" s="140">
        <f>SUM(C2781:C2788)</f>
        <v>0</v>
      </c>
      <c r="D2780" s="138"/>
    </row>
    <row r="2781" spans="1:4" x14ac:dyDescent="0.2">
      <c r="A2781" s="157" t="s">
        <v>305</v>
      </c>
      <c r="B2781" s="142" t="s">
        <v>306</v>
      </c>
      <c r="C2781" s="120">
        <v>0</v>
      </c>
      <c r="D2781" s="143"/>
    </row>
    <row r="2782" spans="1:4" x14ac:dyDescent="0.2">
      <c r="A2782" s="157" t="s">
        <v>307</v>
      </c>
      <c r="B2782" s="142" t="s">
        <v>308</v>
      </c>
      <c r="C2782" s="120">
        <v>0</v>
      </c>
      <c r="D2782" s="143"/>
    </row>
    <row r="2783" spans="1:4" x14ac:dyDescent="0.2">
      <c r="A2783" s="157" t="s">
        <v>309</v>
      </c>
      <c r="B2783" s="142" t="s">
        <v>310</v>
      </c>
      <c r="C2783" s="120">
        <v>0</v>
      </c>
      <c r="D2783" s="143"/>
    </row>
    <row r="2784" spans="1:4" x14ac:dyDescent="0.2">
      <c r="A2784" s="157" t="s">
        <v>311</v>
      </c>
      <c r="B2784" s="142" t="s">
        <v>312</v>
      </c>
      <c r="C2784" s="120">
        <v>0</v>
      </c>
      <c r="D2784" s="143"/>
    </row>
    <row r="2785" spans="1:4" x14ac:dyDescent="0.2">
      <c r="A2785" s="157" t="s">
        <v>313</v>
      </c>
      <c r="B2785" s="142" t="s">
        <v>314</v>
      </c>
      <c r="C2785" s="120">
        <v>0</v>
      </c>
      <c r="D2785" s="143"/>
    </row>
    <row r="2786" spans="1:4" x14ac:dyDescent="0.2">
      <c r="A2786" s="157" t="s">
        <v>315</v>
      </c>
      <c r="B2786" s="142" t="s">
        <v>316</v>
      </c>
      <c r="C2786" s="120">
        <v>0</v>
      </c>
      <c r="D2786" s="143"/>
    </row>
    <row r="2787" spans="1:4" x14ac:dyDescent="0.2">
      <c r="A2787" s="157" t="s">
        <v>317</v>
      </c>
      <c r="B2787" s="142" t="s">
        <v>318</v>
      </c>
      <c r="C2787" s="120">
        <v>0</v>
      </c>
      <c r="D2787" s="143"/>
    </row>
    <row r="2788" spans="1:4" ht="25.5" x14ac:dyDescent="0.2">
      <c r="A2788" s="157" t="s">
        <v>319</v>
      </c>
      <c r="B2788" s="142" t="s">
        <v>320</v>
      </c>
      <c r="C2788" s="120">
        <v>0</v>
      </c>
      <c r="D2788" s="143"/>
    </row>
    <row r="2789" spans="1:4" x14ac:dyDescent="0.2">
      <c r="A2789" s="157"/>
      <c r="B2789" s="142"/>
      <c r="C2789" s="120"/>
      <c r="D2789" s="143"/>
    </row>
    <row r="2790" spans="1:4" x14ac:dyDescent="0.2">
      <c r="A2790" s="156" t="s">
        <v>321</v>
      </c>
      <c r="B2790" s="136" t="s">
        <v>322</v>
      </c>
      <c r="C2790" s="140">
        <f>SUM(C2791:C2793)</f>
        <v>0</v>
      </c>
      <c r="D2790" s="138"/>
    </row>
    <row r="2791" spans="1:4" x14ac:dyDescent="0.2">
      <c r="A2791" s="157" t="s">
        <v>323</v>
      </c>
      <c r="B2791" s="142" t="s">
        <v>324</v>
      </c>
      <c r="C2791" s="120">
        <v>0</v>
      </c>
      <c r="D2791" s="143"/>
    </row>
    <row r="2792" spans="1:4" x14ac:dyDescent="0.2">
      <c r="A2792" s="157" t="s">
        <v>325</v>
      </c>
      <c r="B2792" s="142" t="s">
        <v>326</v>
      </c>
      <c r="C2792" s="120">
        <v>0</v>
      </c>
      <c r="D2792" s="143"/>
    </row>
    <row r="2793" spans="1:4" x14ac:dyDescent="0.2">
      <c r="A2793" s="157" t="s">
        <v>327</v>
      </c>
      <c r="B2793" s="142" t="s">
        <v>328</v>
      </c>
      <c r="C2793" s="120">
        <v>0</v>
      </c>
      <c r="D2793" s="143"/>
    </row>
    <row r="2794" spans="1:4" x14ac:dyDescent="0.2">
      <c r="A2794" s="157"/>
      <c r="B2794" s="142"/>
      <c r="C2794" s="120"/>
      <c r="D2794" s="143"/>
    </row>
    <row r="2795" spans="1:4" x14ac:dyDescent="0.2">
      <c r="A2795" s="156" t="s">
        <v>329</v>
      </c>
      <c r="B2795" s="136" t="s">
        <v>330</v>
      </c>
      <c r="C2795" s="140">
        <f>SUM(C2796:C2799)</f>
        <v>0</v>
      </c>
      <c r="D2795" s="138"/>
    </row>
    <row r="2796" spans="1:4" x14ac:dyDescent="0.2">
      <c r="A2796" s="157" t="s">
        <v>331</v>
      </c>
      <c r="B2796" s="142" t="s">
        <v>332</v>
      </c>
      <c r="C2796" s="120">
        <v>0</v>
      </c>
      <c r="D2796" s="143"/>
    </row>
    <row r="2797" spans="1:4" x14ac:dyDescent="0.2">
      <c r="A2797" s="157" t="s">
        <v>333</v>
      </c>
      <c r="B2797" s="142" t="s">
        <v>334</v>
      </c>
      <c r="C2797" s="120">
        <v>0</v>
      </c>
      <c r="D2797" s="143"/>
    </row>
    <row r="2798" spans="1:4" x14ac:dyDescent="0.2">
      <c r="A2798" s="157" t="s">
        <v>335</v>
      </c>
      <c r="B2798" s="142" t="s">
        <v>336</v>
      </c>
      <c r="C2798" s="120">
        <v>0</v>
      </c>
      <c r="D2798" s="143"/>
    </row>
    <row r="2799" spans="1:4" x14ac:dyDescent="0.2">
      <c r="A2799" s="157" t="s">
        <v>337</v>
      </c>
      <c r="B2799" s="142" t="s">
        <v>338</v>
      </c>
      <c r="C2799" s="120">
        <v>0</v>
      </c>
      <c r="D2799" s="143"/>
    </row>
    <row r="2800" spans="1:4" ht="47.25" customHeight="1" x14ac:dyDescent="0.2">
      <c r="A2800" s="160" t="str">
        <f>'7. Gestión Institucional '!B118</f>
        <v>RE4. P20 Programa de ética Institucional desarrollado</v>
      </c>
      <c r="B2800" s="128" t="s">
        <v>75</v>
      </c>
      <c r="C2800" s="120">
        <f>SUM(C2802,C2878,C2922)</f>
        <v>0</v>
      </c>
      <c r="D2800" s="130"/>
    </row>
    <row r="2801" spans="1:4" x14ac:dyDescent="0.2">
      <c r="A2801" s="131" t="s">
        <v>76</v>
      </c>
      <c r="B2801" s="132" t="s">
        <v>77</v>
      </c>
      <c r="C2801" s="133" t="s">
        <v>78</v>
      </c>
      <c r="D2801" s="134" t="s">
        <v>79</v>
      </c>
    </row>
    <row r="2802" spans="1:4" x14ac:dyDescent="0.2">
      <c r="A2802" s="135">
        <v>1</v>
      </c>
      <c r="B2802" s="136" t="s">
        <v>80</v>
      </c>
      <c r="C2802" s="137">
        <f>SUM(C2804,C2811,C2818,C2827,C2836,C2841,C2848,C2853,C2864,C2870)</f>
        <v>0</v>
      </c>
      <c r="D2802" s="138"/>
    </row>
    <row r="2803" spans="1:4" x14ac:dyDescent="0.2">
      <c r="A2803" s="135"/>
      <c r="B2803" s="153"/>
      <c r="C2803" s="140"/>
      <c r="D2803" s="138"/>
    </row>
    <row r="2804" spans="1:4" x14ac:dyDescent="0.2">
      <c r="A2804" s="139" t="s">
        <v>82</v>
      </c>
      <c r="B2804" s="136" t="s">
        <v>83</v>
      </c>
      <c r="C2804" s="140">
        <f>SUM(C2805:C2809)</f>
        <v>0</v>
      </c>
      <c r="D2804" s="138"/>
    </row>
    <row r="2805" spans="1:4" x14ac:dyDescent="0.2">
      <c r="A2805" s="141" t="s">
        <v>84</v>
      </c>
      <c r="B2805" s="142" t="s">
        <v>85</v>
      </c>
      <c r="C2805" s="120">
        <v>0</v>
      </c>
      <c r="D2805" s="143"/>
    </row>
    <row r="2806" spans="1:4" ht="25.5" x14ac:dyDescent="0.2">
      <c r="A2806" s="141" t="s">
        <v>86</v>
      </c>
      <c r="B2806" s="142" t="s">
        <v>87</v>
      </c>
      <c r="C2806" s="120">
        <v>0</v>
      </c>
      <c r="D2806" s="143"/>
    </row>
    <row r="2807" spans="1:4" x14ac:dyDescent="0.2">
      <c r="A2807" s="141" t="s">
        <v>88</v>
      </c>
      <c r="B2807" s="142" t="s">
        <v>89</v>
      </c>
      <c r="C2807" s="120">
        <v>0</v>
      </c>
      <c r="D2807" s="143"/>
    </row>
    <row r="2808" spans="1:4" ht="25.5" x14ac:dyDescent="0.2">
      <c r="A2808" s="141" t="s">
        <v>90</v>
      </c>
      <c r="B2808" s="142" t="s">
        <v>91</v>
      </c>
      <c r="C2808" s="120">
        <v>0</v>
      </c>
      <c r="D2808" s="143"/>
    </row>
    <row r="2809" spans="1:4" x14ac:dyDescent="0.2">
      <c r="A2809" s="141" t="s">
        <v>92</v>
      </c>
      <c r="B2809" s="142" t="s">
        <v>93</v>
      </c>
      <c r="C2809" s="120">
        <v>0</v>
      </c>
      <c r="D2809" s="143"/>
    </row>
    <row r="2810" spans="1:4" x14ac:dyDescent="0.2">
      <c r="A2810" s="144"/>
      <c r="B2810" s="145"/>
      <c r="C2810" s="120"/>
      <c r="D2810" s="143"/>
    </row>
    <row r="2811" spans="1:4" x14ac:dyDescent="0.2">
      <c r="A2811" s="139" t="s">
        <v>94</v>
      </c>
      <c r="B2811" s="136" t="s">
        <v>95</v>
      </c>
      <c r="C2811" s="140">
        <f>SUM(C2812:C2816)</f>
        <v>0</v>
      </c>
      <c r="D2811" s="138"/>
    </row>
    <row r="2812" spans="1:4" x14ac:dyDescent="0.2">
      <c r="A2812" s="141" t="s">
        <v>96</v>
      </c>
      <c r="B2812" s="142" t="s">
        <v>97</v>
      </c>
      <c r="C2812" s="120">
        <v>0</v>
      </c>
      <c r="D2812" s="143"/>
    </row>
    <row r="2813" spans="1:4" x14ac:dyDescent="0.2">
      <c r="A2813" s="141" t="s">
        <v>98</v>
      </c>
      <c r="B2813" s="142" t="s">
        <v>99</v>
      </c>
      <c r="C2813" s="120">
        <v>0</v>
      </c>
      <c r="D2813" s="143"/>
    </row>
    <row r="2814" spans="1:4" x14ac:dyDescent="0.2">
      <c r="A2814" s="141" t="s">
        <v>100</v>
      </c>
      <c r="B2814" s="142" t="s">
        <v>101</v>
      </c>
      <c r="C2814" s="120">
        <v>0</v>
      </c>
      <c r="D2814" s="143"/>
    </row>
    <row r="2815" spans="1:4" x14ac:dyDescent="0.2">
      <c r="A2815" s="141" t="s">
        <v>102</v>
      </c>
      <c r="B2815" s="142" t="s">
        <v>103</v>
      </c>
      <c r="C2815" s="120">
        <v>0</v>
      </c>
      <c r="D2815" s="143"/>
    </row>
    <row r="2816" spans="1:4" x14ac:dyDescent="0.2">
      <c r="A2816" s="141" t="s">
        <v>104</v>
      </c>
      <c r="B2816" s="142" t="s">
        <v>105</v>
      </c>
      <c r="C2816" s="120">
        <v>0</v>
      </c>
      <c r="D2816" s="143"/>
    </row>
    <row r="2817" spans="1:4" x14ac:dyDescent="0.2">
      <c r="A2817" s="144"/>
      <c r="B2817" s="145"/>
      <c r="C2817" s="140"/>
      <c r="D2817" s="138"/>
    </row>
    <row r="2818" spans="1:4" ht="25.5" x14ac:dyDescent="0.2">
      <c r="A2818" s="139" t="s">
        <v>106</v>
      </c>
      <c r="B2818" s="146" t="s">
        <v>107</v>
      </c>
      <c r="C2818" s="140">
        <f>SUM(C2819:C2825)</f>
        <v>0</v>
      </c>
      <c r="D2818" s="138"/>
    </row>
    <row r="2819" spans="1:4" x14ac:dyDescent="0.2">
      <c r="A2819" s="141" t="s">
        <v>108</v>
      </c>
      <c r="B2819" s="142" t="s">
        <v>109</v>
      </c>
      <c r="C2819" s="120">
        <v>0</v>
      </c>
      <c r="D2819" s="143"/>
    </row>
    <row r="2820" spans="1:4" x14ac:dyDescent="0.2">
      <c r="A2820" s="141" t="s">
        <v>110</v>
      </c>
      <c r="B2820" s="142" t="s">
        <v>111</v>
      </c>
      <c r="C2820" s="120">
        <v>0</v>
      </c>
      <c r="D2820" s="143"/>
    </row>
    <row r="2821" spans="1:4" x14ac:dyDescent="0.2">
      <c r="A2821" s="141" t="s">
        <v>112</v>
      </c>
      <c r="B2821" s="142" t="s">
        <v>113</v>
      </c>
      <c r="C2821" s="120"/>
      <c r="D2821" s="143"/>
    </row>
    <row r="2822" spans="1:4" x14ac:dyDescent="0.2">
      <c r="A2822" s="141" t="s">
        <v>114</v>
      </c>
      <c r="B2822" s="142" t="s">
        <v>115</v>
      </c>
      <c r="C2822" s="120">
        <v>0</v>
      </c>
      <c r="D2822" s="143"/>
    </row>
    <row r="2823" spans="1:4" x14ac:dyDescent="0.2">
      <c r="A2823" s="141" t="s">
        <v>116</v>
      </c>
      <c r="B2823" s="142" t="s">
        <v>117</v>
      </c>
      <c r="C2823" s="120">
        <v>0</v>
      </c>
      <c r="D2823" s="143"/>
    </row>
    <row r="2824" spans="1:4" ht="25.5" x14ac:dyDescent="0.2">
      <c r="A2824" s="141" t="s">
        <v>118</v>
      </c>
      <c r="B2824" s="142" t="s">
        <v>119</v>
      </c>
      <c r="C2824" s="120">
        <v>0</v>
      </c>
      <c r="D2824" s="143"/>
    </row>
    <row r="2825" spans="1:4" ht="25.5" x14ac:dyDescent="0.2">
      <c r="A2825" s="141" t="s">
        <v>120</v>
      </c>
      <c r="B2825" s="142" t="s">
        <v>121</v>
      </c>
      <c r="C2825" s="120">
        <v>0</v>
      </c>
      <c r="D2825" s="143"/>
    </row>
    <row r="2826" spans="1:4" x14ac:dyDescent="0.2">
      <c r="A2826" s="144"/>
      <c r="B2826" s="145"/>
      <c r="C2826" s="120"/>
      <c r="D2826" s="143"/>
    </row>
    <row r="2827" spans="1:4" x14ac:dyDescent="0.2">
      <c r="A2827" s="139" t="s">
        <v>122</v>
      </c>
      <c r="B2827" s="136" t="s">
        <v>123</v>
      </c>
      <c r="C2827" s="140">
        <f>SUM(C2828:C2834)</f>
        <v>0</v>
      </c>
      <c r="D2827" s="138"/>
    </row>
    <row r="2828" spans="1:4" x14ac:dyDescent="0.2">
      <c r="A2828" s="141" t="s">
        <v>124</v>
      </c>
      <c r="B2828" s="142" t="s">
        <v>125</v>
      </c>
      <c r="C2828" s="120">
        <v>0</v>
      </c>
      <c r="D2828" s="143"/>
    </row>
    <row r="2829" spans="1:4" x14ac:dyDescent="0.2">
      <c r="A2829" s="141" t="s">
        <v>126</v>
      </c>
      <c r="B2829" s="142" t="s">
        <v>127</v>
      </c>
      <c r="C2829" s="120">
        <v>0</v>
      </c>
      <c r="D2829" s="143"/>
    </row>
    <row r="2830" spans="1:4" x14ac:dyDescent="0.2">
      <c r="A2830" s="141" t="s">
        <v>128</v>
      </c>
      <c r="B2830" s="142" t="s">
        <v>129</v>
      </c>
      <c r="C2830" s="120">
        <v>0</v>
      </c>
      <c r="D2830" s="143"/>
    </row>
    <row r="2831" spans="1:4" ht="25.5" x14ac:dyDescent="0.2">
      <c r="A2831" s="141" t="s">
        <v>130</v>
      </c>
      <c r="B2831" s="142" t="s">
        <v>131</v>
      </c>
      <c r="C2831" s="120">
        <v>0</v>
      </c>
      <c r="D2831" s="143"/>
    </row>
    <row r="2832" spans="1:4" ht="25.5" x14ac:dyDescent="0.2">
      <c r="A2832" s="141" t="s">
        <v>132</v>
      </c>
      <c r="B2832" s="142" t="s">
        <v>133</v>
      </c>
      <c r="C2832" s="120">
        <v>0</v>
      </c>
      <c r="D2832" s="143"/>
    </row>
    <row r="2833" spans="1:4" x14ac:dyDescent="0.2">
      <c r="A2833" s="141" t="s">
        <v>134</v>
      </c>
      <c r="B2833" s="142" t="s">
        <v>135</v>
      </c>
      <c r="C2833" s="120">
        <v>0</v>
      </c>
      <c r="D2833" s="143"/>
    </row>
    <row r="2834" spans="1:4" x14ac:dyDescent="0.2">
      <c r="A2834" s="141" t="s">
        <v>136</v>
      </c>
      <c r="B2834" s="142" t="s">
        <v>137</v>
      </c>
      <c r="C2834" s="120"/>
      <c r="D2834" s="143"/>
    </row>
    <row r="2835" spans="1:4" x14ac:dyDescent="0.2">
      <c r="A2835" s="144"/>
      <c r="B2835" s="145"/>
      <c r="C2835" s="120"/>
      <c r="D2835" s="143"/>
    </row>
    <row r="2836" spans="1:4" x14ac:dyDescent="0.2">
      <c r="A2836" s="139" t="s">
        <v>138</v>
      </c>
      <c r="B2836" s="136" t="s">
        <v>139</v>
      </c>
      <c r="C2836" s="140">
        <f>SUM(C2837++C2838+C2839)</f>
        <v>0</v>
      </c>
      <c r="D2836" s="138"/>
    </row>
    <row r="2837" spans="1:4" x14ac:dyDescent="0.2">
      <c r="A2837" s="141" t="s">
        <v>140</v>
      </c>
      <c r="B2837" s="142" t="s">
        <v>141</v>
      </c>
      <c r="C2837" s="120">
        <v>0</v>
      </c>
      <c r="D2837" s="143"/>
    </row>
    <row r="2838" spans="1:4" x14ac:dyDescent="0.2">
      <c r="A2838" s="141" t="s">
        <v>142</v>
      </c>
      <c r="B2838" s="142" t="s">
        <v>143</v>
      </c>
      <c r="C2838" s="120">
        <v>0</v>
      </c>
      <c r="D2838" s="143"/>
    </row>
    <row r="2839" spans="1:4" x14ac:dyDescent="0.2">
      <c r="A2839" s="141" t="s">
        <v>144</v>
      </c>
      <c r="B2839" s="142" t="s">
        <v>145</v>
      </c>
      <c r="C2839" s="120">
        <v>0</v>
      </c>
      <c r="D2839" s="143"/>
    </row>
    <row r="2840" spans="1:4" x14ac:dyDescent="0.2">
      <c r="A2840" s="144"/>
      <c r="B2840" s="145"/>
      <c r="C2840" s="120"/>
      <c r="D2840" s="143"/>
    </row>
    <row r="2841" spans="1:4" ht="25.5" x14ac:dyDescent="0.2">
      <c r="A2841" s="139" t="s">
        <v>146</v>
      </c>
      <c r="B2841" s="136" t="s">
        <v>147</v>
      </c>
      <c r="C2841" s="140">
        <f>SUM(C2842+C2845+C2846)</f>
        <v>0</v>
      </c>
      <c r="D2841" s="138"/>
    </row>
    <row r="2842" spans="1:4" x14ac:dyDescent="0.2">
      <c r="A2842" s="141" t="s">
        <v>148</v>
      </c>
      <c r="B2842" s="145" t="s">
        <v>149</v>
      </c>
      <c r="C2842" s="140">
        <f>SUM(C2843:C2844)</f>
        <v>0</v>
      </c>
      <c r="D2842" s="138"/>
    </row>
    <row r="2843" spans="1:4" x14ac:dyDescent="0.2">
      <c r="A2843" s="144" t="s">
        <v>150</v>
      </c>
      <c r="B2843" s="145" t="s">
        <v>151</v>
      </c>
      <c r="C2843" s="120">
        <v>0</v>
      </c>
      <c r="D2843" s="143"/>
    </row>
    <row r="2844" spans="1:4" ht="25.5" x14ac:dyDescent="0.2">
      <c r="A2844" s="144" t="s">
        <v>152</v>
      </c>
      <c r="B2844" s="145" t="s">
        <v>153</v>
      </c>
      <c r="C2844" s="120">
        <v>0</v>
      </c>
      <c r="D2844" s="143"/>
    </row>
    <row r="2845" spans="1:4" x14ac:dyDescent="0.2">
      <c r="A2845" s="141" t="s">
        <v>154</v>
      </c>
      <c r="B2845" s="142" t="s">
        <v>155</v>
      </c>
      <c r="C2845" s="120">
        <v>0</v>
      </c>
      <c r="D2845" s="143"/>
    </row>
    <row r="2846" spans="1:4" x14ac:dyDescent="0.2">
      <c r="A2846" s="141" t="s">
        <v>156</v>
      </c>
      <c r="B2846" s="142" t="s">
        <v>157</v>
      </c>
      <c r="C2846" s="120">
        <v>0</v>
      </c>
      <c r="D2846" s="143"/>
    </row>
    <row r="2847" spans="1:4" x14ac:dyDescent="0.2">
      <c r="A2847" s="144"/>
      <c r="B2847" s="145"/>
      <c r="C2847" s="120"/>
      <c r="D2847" s="143"/>
    </row>
    <row r="2848" spans="1:4" x14ac:dyDescent="0.2">
      <c r="A2848" s="139" t="s">
        <v>158</v>
      </c>
      <c r="B2848" s="136" t="s">
        <v>159</v>
      </c>
      <c r="C2848" s="137" t="s">
        <v>160</v>
      </c>
      <c r="D2848" s="138"/>
    </row>
    <row r="2849" spans="1:4" x14ac:dyDescent="0.2">
      <c r="A2849" s="141" t="s">
        <v>161</v>
      </c>
      <c r="B2849" s="142" t="s">
        <v>162</v>
      </c>
      <c r="C2849" s="147" t="s">
        <v>160</v>
      </c>
      <c r="D2849" s="143"/>
    </row>
    <row r="2850" spans="1:4" x14ac:dyDescent="0.2">
      <c r="A2850" s="141" t="s">
        <v>163</v>
      </c>
      <c r="B2850" s="142" t="s">
        <v>164</v>
      </c>
      <c r="C2850" s="120">
        <v>0</v>
      </c>
      <c r="D2850" s="143"/>
    </row>
    <row r="2851" spans="1:4" x14ac:dyDescent="0.2">
      <c r="A2851" s="141" t="s">
        <v>165</v>
      </c>
      <c r="B2851" s="142" t="s">
        <v>166</v>
      </c>
      <c r="C2851" s="120">
        <v>0</v>
      </c>
      <c r="D2851" s="143"/>
    </row>
    <row r="2852" spans="1:4" x14ac:dyDescent="0.2">
      <c r="A2852" s="144"/>
      <c r="B2852" s="145"/>
      <c r="C2852" s="120"/>
      <c r="D2852" s="143"/>
    </row>
    <row r="2853" spans="1:4" x14ac:dyDescent="0.2">
      <c r="A2853" s="139" t="s">
        <v>167</v>
      </c>
      <c r="B2853" s="136" t="s">
        <v>168</v>
      </c>
      <c r="C2853" s="140">
        <f>SUM(C2854:C2862)</f>
        <v>0</v>
      </c>
      <c r="D2853" s="138"/>
    </row>
    <row r="2854" spans="1:4" x14ac:dyDescent="0.2">
      <c r="A2854" s="141" t="s">
        <v>169</v>
      </c>
      <c r="B2854" s="142" t="s">
        <v>170</v>
      </c>
      <c r="C2854" s="120">
        <v>0</v>
      </c>
      <c r="D2854" s="143"/>
    </row>
    <row r="2855" spans="1:4" x14ac:dyDescent="0.2">
      <c r="A2855" s="141" t="s">
        <v>171</v>
      </c>
      <c r="B2855" s="142" t="s">
        <v>172</v>
      </c>
      <c r="C2855" s="120">
        <v>0</v>
      </c>
      <c r="D2855" s="143"/>
    </row>
    <row r="2856" spans="1:4" x14ac:dyDescent="0.2">
      <c r="A2856" s="141" t="s">
        <v>173</v>
      </c>
      <c r="B2856" s="142" t="s">
        <v>174</v>
      </c>
      <c r="C2856" s="120">
        <v>0</v>
      </c>
      <c r="D2856" s="143"/>
    </row>
    <row r="2857" spans="1:4" ht="25.5" x14ac:dyDescent="0.2">
      <c r="A2857" s="141" t="s">
        <v>175</v>
      </c>
      <c r="B2857" s="142" t="s">
        <v>176</v>
      </c>
      <c r="C2857" s="120">
        <v>0</v>
      </c>
      <c r="D2857" s="143"/>
    </row>
    <row r="2858" spans="1:4" ht="25.5" x14ac:dyDescent="0.2">
      <c r="A2858" s="141" t="s">
        <v>177</v>
      </c>
      <c r="B2858" s="142" t="s">
        <v>178</v>
      </c>
      <c r="C2858" s="120">
        <v>0</v>
      </c>
      <c r="D2858" s="143"/>
    </row>
    <row r="2859" spans="1:4" ht="25.5" x14ac:dyDescent="0.2">
      <c r="A2859" s="141" t="s">
        <v>179</v>
      </c>
      <c r="B2859" s="142" t="s">
        <v>180</v>
      </c>
      <c r="C2859" s="120">
        <v>0</v>
      </c>
      <c r="D2859" s="143"/>
    </row>
    <row r="2860" spans="1:4" x14ac:dyDescent="0.2">
      <c r="A2860" s="141" t="s">
        <v>181</v>
      </c>
      <c r="B2860" s="142" t="s">
        <v>182</v>
      </c>
      <c r="C2860" s="120">
        <v>0</v>
      </c>
      <c r="D2860" s="143"/>
    </row>
    <row r="2861" spans="1:4" ht="25.5" x14ac:dyDescent="0.2">
      <c r="A2861" s="141" t="s">
        <v>183</v>
      </c>
      <c r="B2861" s="142" t="s">
        <v>184</v>
      </c>
      <c r="C2861" s="120">
        <v>0</v>
      </c>
      <c r="D2861" s="143"/>
    </row>
    <row r="2862" spans="1:4" ht="25.5" x14ac:dyDescent="0.2">
      <c r="A2862" s="141" t="s">
        <v>185</v>
      </c>
      <c r="B2862" s="142" t="s">
        <v>186</v>
      </c>
      <c r="C2862" s="120">
        <v>0</v>
      </c>
      <c r="D2862" s="143"/>
    </row>
    <row r="2863" spans="1:4" x14ac:dyDescent="0.2">
      <c r="A2863" s="144"/>
      <c r="B2863" s="145"/>
      <c r="C2863" s="120"/>
      <c r="D2863" s="143"/>
    </row>
    <row r="2864" spans="1:4" x14ac:dyDescent="0.2">
      <c r="A2864" s="139" t="s">
        <v>187</v>
      </c>
      <c r="B2864" s="136" t="s">
        <v>188</v>
      </c>
      <c r="C2864" s="140">
        <f>SUM(C2865:C2868)</f>
        <v>0</v>
      </c>
      <c r="D2864" s="138"/>
    </row>
    <row r="2865" spans="1:4" x14ac:dyDescent="0.2">
      <c r="A2865" s="141" t="s">
        <v>189</v>
      </c>
      <c r="B2865" s="142" t="s">
        <v>190</v>
      </c>
      <c r="C2865" s="120">
        <v>0</v>
      </c>
      <c r="D2865" s="143"/>
    </row>
    <row r="2866" spans="1:4" x14ac:dyDescent="0.2">
      <c r="A2866" s="141" t="s">
        <v>191</v>
      </c>
      <c r="B2866" s="142" t="s">
        <v>192</v>
      </c>
      <c r="C2866" s="120">
        <v>0</v>
      </c>
      <c r="D2866" s="143"/>
    </row>
    <row r="2867" spans="1:4" x14ac:dyDescent="0.2">
      <c r="A2867" s="141" t="s">
        <v>193</v>
      </c>
      <c r="B2867" s="142" t="s">
        <v>194</v>
      </c>
      <c r="C2867" s="120">
        <v>0</v>
      </c>
      <c r="D2867" s="143"/>
    </row>
    <row r="2868" spans="1:4" x14ac:dyDescent="0.2">
      <c r="A2868" s="141" t="s">
        <v>195</v>
      </c>
      <c r="B2868" s="142" t="s">
        <v>196</v>
      </c>
      <c r="C2868" s="120">
        <v>0</v>
      </c>
      <c r="D2868" s="143"/>
    </row>
    <row r="2869" spans="1:4" x14ac:dyDescent="0.2">
      <c r="A2869" s="144"/>
      <c r="B2869" s="145"/>
      <c r="C2869" s="120"/>
      <c r="D2869" s="143"/>
    </row>
    <row r="2870" spans="1:4" x14ac:dyDescent="0.2">
      <c r="A2870" s="139" t="s">
        <v>197</v>
      </c>
      <c r="B2870" s="136" t="s">
        <v>198</v>
      </c>
      <c r="C2870" s="140">
        <f>SUM(C2871:C2876)</f>
        <v>0</v>
      </c>
      <c r="D2870" s="138"/>
    </row>
    <row r="2871" spans="1:4" x14ac:dyDescent="0.2">
      <c r="A2871" s="141" t="s">
        <v>199</v>
      </c>
      <c r="B2871" s="142" t="s">
        <v>200</v>
      </c>
      <c r="C2871" s="120">
        <v>0</v>
      </c>
      <c r="D2871" s="143"/>
    </row>
    <row r="2872" spans="1:4" x14ac:dyDescent="0.2">
      <c r="A2872" s="141" t="s">
        <v>201</v>
      </c>
      <c r="B2872" s="142" t="s">
        <v>202</v>
      </c>
      <c r="C2872" s="120">
        <v>0</v>
      </c>
      <c r="D2872" s="143"/>
    </row>
    <row r="2873" spans="1:4" x14ac:dyDescent="0.2">
      <c r="A2873" s="141" t="s">
        <v>203</v>
      </c>
      <c r="B2873" s="142" t="s">
        <v>204</v>
      </c>
      <c r="C2873" s="120">
        <v>0</v>
      </c>
      <c r="D2873" s="143"/>
    </row>
    <row r="2874" spans="1:4" ht="25.5" x14ac:dyDescent="0.2">
      <c r="A2874" s="141" t="s">
        <v>205</v>
      </c>
      <c r="B2874" s="142" t="s">
        <v>206</v>
      </c>
      <c r="C2874" s="120">
        <v>0</v>
      </c>
      <c r="D2874" s="143"/>
    </row>
    <row r="2875" spans="1:4" x14ac:dyDescent="0.2">
      <c r="A2875" s="141" t="s">
        <v>207</v>
      </c>
      <c r="B2875" s="142" t="s">
        <v>208</v>
      </c>
      <c r="C2875" s="120">
        <v>0</v>
      </c>
      <c r="D2875" s="143"/>
    </row>
    <row r="2876" spans="1:4" x14ac:dyDescent="0.2">
      <c r="A2876" s="141" t="s">
        <v>209</v>
      </c>
      <c r="B2876" s="142" t="s">
        <v>210</v>
      </c>
      <c r="C2876" s="148">
        <v>0</v>
      </c>
      <c r="D2876" s="149"/>
    </row>
    <row r="2877" spans="1:4" x14ac:dyDescent="0.2">
      <c r="A2877" s="150"/>
      <c r="B2877" s="151"/>
      <c r="C2877" s="152"/>
      <c r="D2877" s="130"/>
    </row>
    <row r="2878" spans="1:4" x14ac:dyDescent="0.2">
      <c r="A2878" s="135">
        <v>2</v>
      </c>
      <c r="B2878" s="136" t="s">
        <v>211</v>
      </c>
      <c r="C2878" s="140">
        <f>SUM(C2880+C2887+C2893+C2902+C2906+C2912)</f>
        <v>0</v>
      </c>
      <c r="D2878" s="138"/>
    </row>
    <row r="2879" spans="1:4" x14ac:dyDescent="0.2">
      <c r="A2879" s="135"/>
      <c r="B2879" s="153"/>
      <c r="C2879" s="120"/>
      <c r="D2879" s="143"/>
    </row>
    <row r="2880" spans="1:4" x14ac:dyDescent="0.2">
      <c r="A2880" s="150" t="s">
        <v>212</v>
      </c>
      <c r="B2880" s="136" t="s">
        <v>213</v>
      </c>
      <c r="C2880" s="140">
        <f>SUM(C2881:C2885)</f>
        <v>0</v>
      </c>
      <c r="D2880" s="138"/>
    </row>
    <row r="2881" spans="1:4" x14ac:dyDescent="0.2">
      <c r="A2881" s="141" t="s">
        <v>214</v>
      </c>
      <c r="B2881" s="142" t="s">
        <v>215</v>
      </c>
      <c r="C2881" s="120">
        <v>0</v>
      </c>
      <c r="D2881" s="143"/>
    </row>
    <row r="2882" spans="1:4" x14ac:dyDescent="0.2">
      <c r="A2882" s="141" t="s">
        <v>216</v>
      </c>
      <c r="B2882" s="142" t="s">
        <v>217</v>
      </c>
      <c r="C2882" s="120">
        <v>0</v>
      </c>
      <c r="D2882" s="143"/>
    </row>
    <row r="2883" spans="1:4" x14ac:dyDescent="0.2">
      <c r="A2883" s="141" t="s">
        <v>218</v>
      </c>
      <c r="B2883" s="142" t="s">
        <v>219</v>
      </c>
      <c r="C2883" s="120">
        <v>0</v>
      </c>
      <c r="D2883" s="143"/>
    </row>
    <row r="2884" spans="1:4" x14ac:dyDescent="0.2">
      <c r="A2884" s="141" t="s">
        <v>220</v>
      </c>
      <c r="B2884" s="142" t="s">
        <v>221</v>
      </c>
      <c r="C2884" s="120">
        <v>0</v>
      </c>
      <c r="D2884" s="143"/>
    </row>
    <row r="2885" spans="1:4" x14ac:dyDescent="0.2">
      <c r="A2885" s="141" t="s">
        <v>222</v>
      </c>
      <c r="B2885" s="142" t="s">
        <v>223</v>
      </c>
      <c r="C2885" s="120">
        <v>0</v>
      </c>
      <c r="D2885" s="143"/>
    </row>
    <row r="2886" spans="1:4" x14ac:dyDescent="0.2">
      <c r="A2886" s="154"/>
      <c r="B2886" s="145"/>
      <c r="C2886" s="120"/>
      <c r="D2886" s="143"/>
    </row>
    <row r="2887" spans="1:4" ht="25.5" x14ac:dyDescent="0.2">
      <c r="A2887" s="150" t="s">
        <v>224</v>
      </c>
      <c r="B2887" s="136" t="s">
        <v>225</v>
      </c>
      <c r="C2887" s="140">
        <f>SUM(C2888:C2891)</f>
        <v>0</v>
      </c>
      <c r="D2887" s="138"/>
    </row>
    <row r="2888" spans="1:4" x14ac:dyDescent="0.2">
      <c r="A2888" s="141" t="s">
        <v>226</v>
      </c>
      <c r="B2888" s="142" t="s">
        <v>227</v>
      </c>
      <c r="C2888" s="120">
        <v>0</v>
      </c>
      <c r="D2888" s="143"/>
    </row>
    <row r="2889" spans="1:4" x14ac:dyDescent="0.2">
      <c r="A2889" s="141" t="s">
        <v>228</v>
      </c>
      <c r="B2889" s="142" t="s">
        <v>229</v>
      </c>
      <c r="C2889" s="120">
        <v>0</v>
      </c>
      <c r="D2889" s="143"/>
    </row>
    <row r="2890" spans="1:4" x14ac:dyDescent="0.2">
      <c r="A2890" s="141" t="s">
        <v>230</v>
      </c>
      <c r="B2890" s="142" t="s">
        <v>231</v>
      </c>
      <c r="C2890" s="120">
        <v>0</v>
      </c>
      <c r="D2890" s="143"/>
    </row>
    <row r="2891" spans="1:4" x14ac:dyDescent="0.2">
      <c r="A2891" s="141" t="s">
        <v>232</v>
      </c>
      <c r="B2891" s="142" t="s">
        <v>233</v>
      </c>
      <c r="C2891" s="120">
        <v>0</v>
      </c>
      <c r="D2891" s="143"/>
    </row>
    <row r="2892" spans="1:4" x14ac:dyDescent="0.2">
      <c r="A2892" s="154"/>
      <c r="B2892" s="145"/>
      <c r="C2892" s="120"/>
      <c r="D2892" s="143"/>
    </row>
    <row r="2893" spans="1:4" ht="25.5" x14ac:dyDescent="0.2">
      <c r="A2893" s="150" t="s">
        <v>234</v>
      </c>
      <c r="B2893" s="136" t="s">
        <v>235</v>
      </c>
      <c r="C2893" s="140">
        <f>SUM(C2894:C2900)</f>
        <v>0</v>
      </c>
      <c r="D2893" s="138"/>
    </row>
    <row r="2894" spans="1:4" x14ac:dyDescent="0.2">
      <c r="A2894" s="141" t="s">
        <v>236</v>
      </c>
      <c r="B2894" s="142" t="s">
        <v>237</v>
      </c>
      <c r="C2894" s="120">
        <v>0</v>
      </c>
      <c r="D2894" s="143"/>
    </row>
    <row r="2895" spans="1:4" ht="25.5" x14ac:dyDescent="0.2">
      <c r="A2895" s="141" t="s">
        <v>238</v>
      </c>
      <c r="B2895" s="142" t="s">
        <v>239</v>
      </c>
      <c r="C2895" s="120">
        <v>0</v>
      </c>
      <c r="D2895" s="143"/>
    </row>
    <row r="2896" spans="1:4" x14ac:dyDescent="0.2">
      <c r="A2896" s="141" t="s">
        <v>240</v>
      </c>
      <c r="B2896" s="142" t="s">
        <v>241</v>
      </c>
      <c r="C2896" s="120">
        <v>0</v>
      </c>
      <c r="D2896" s="143"/>
    </row>
    <row r="2897" spans="1:4" ht="25.5" x14ac:dyDescent="0.2">
      <c r="A2897" s="141" t="s">
        <v>242</v>
      </c>
      <c r="B2897" s="142" t="s">
        <v>243</v>
      </c>
      <c r="C2897" s="120">
        <v>0</v>
      </c>
      <c r="D2897" s="143"/>
    </row>
    <row r="2898" spans="1:4" x14ac:dyDescent="0.2">
      <c r="A2898" s="141" t="s">
        <v>244</v>
      </c>
      <c r="B2898" s="142" t="s">
        <v>245</v>
      </c>
      <c r="C2898" s="120">
        <v>0</v>
      </c>
      <c r="D2898" s="143"/>
    </row>
    <row r="2899" spans="1:4" x14ac:dyDescent="0.2">
      <c r="A2899" s="141" t="s">
        <v>246</v>
      </c>
      <c r="B2899" s="142" t="s">
        <v>247</v>
      </c>
      <c r="C2899" s="120">
        <v>0</v>
      </c>
      <c r="D2899" s="143"/>
    </row>
    <row r="2900" spans="1:4" ht="25.5" x14ac:dyDescent="0.2">
      <c r="A2900" s="141" t="s">
        <v>248</v>
      </c>
      <c r="B2900" s="142" t="s">
        <v>249</v>
      </c>
      <c r="C2900" s="120">
        <v>0</v>
      </c>
      <c r="D2900" s="143"/>
    </row>
    <row r="2901" spans="1:4" x14ac:dyDescent="0.2">
      <c r="A2901" s="154"/>
      <c r="B2901" s="145"/>
      <c r="C2901" s="120"/>
      <c r="D2901" s="143"/>
    </row>
    <row r="2902" spans="1:4" ht="25.5" x14ac:dyDescent="0.2">
      <c r="A2902" s="150" t="s">
        <v>250</v>
      </c>
      <c r="B2902" s="136" t="s">
        <v>251</v>
      </c>
      <c r="C2902" s="140">
        <f>SUM(C2903:C2904)</f>
        <v>0</v>
      </c>
      <c r="D2902" s="138"/>
    </row>
    <row r="2903" spans="1:4" x14ac:dyDescent="0.2">
      <c r="A2903" s="141" t="s">
        <v>252</v>
      </c>
      <c r="B2903" s="142" t="s">
        <v>253</v>
      </c>
      <c r="C2903" s="120">
        <v>0</v>
      </c>
      <c r="D2903" s="143"/>
    </row>
    <row r="2904" spans="1:4" x14ac:dyDescent="0.2">
      <c r="A2904" s="141" t="s">
        <v>254</v>
      </c>
      <c r="B2904" s="142" t="s">
        <v>255</v>
      </c>
      <c r="C2904" s="120">
        <v>0</v>
      </c>
      <c r="D2904" s="143"/>
    </row>
    <row r="2905" spans="1:4" x14ac:dyDescent="0.2">
      <c r="A2905" s="154"/>
      <c r="B2905" s="145"/>
      <c r="C2905" s="120"/>
      <c r="D2905" s="143"/>
    </row>
    <row r="2906" spans="1:4" ht="25.5" x14ac:dyDescent="0.2">
      <c r="A2906" s="150" t="s">
        <v>256</v>
      </c>
      <c r="B2906" s="136" t="s">
        <v>257</v>
      </c>
      <c r="C2906" s="140">
        <f>SUM(C2907:C2910)</f>
        <v>0</v>
      </c>
      <c r="D2906" s="138"/>
    </row>
    <row r="2907" spans="1:4" x14ac:dyDescent="0.2">
      <c r="A2907" s="141" t="s">
        <v>258</v>
      </c>
      <c r="B2907" s="142" t="s">
        <v>259</v>
      </c>
      <c r="C2907" s="120">
        <v>0</v>
      </c>
      <c r="D2907" s="143"/>
    </row>
    <row r="2908" spans="1:4" x14ac:dyDescent="0.2">
      <c r="A2908" s="141" t="s">
        <v>260</v>
      </c>
      <c r="B2908" s="142" t="s">
        <v>261</v>
      </c>
      <c r="C2908" s="120">
        <v>0</v>
      </c>
      <c r="D2908" s="143"/>
    </row>
    <row r="2909" spans="1:4" x14ac:dyDescent="0.2">
      <c r="A2909" s="141" t="s">
        <v>262</v>
      </c>
      <c r="B2909" s="142" t="s">
        <v>263</v>
      </c>
      <c r="C2909" s="120">
        <v>0</v>
      </c>
      <c r="D2909" s="143"/>
    </row>
    <row r="2910" spans="1:4" ht="25.5" x14ac:dyDescent="0.2">
      <c r="A2910" s="141" t="s">
        <v>264</v>
      </c>
      <c r="B2910" s="142" t="s">
        <v>265</v>
      </c>
      <c r="C2910" s="120">
        <v>0</v>
      </c>
      <c r="D2910" s="143"/>
    </row>
    <row r="2911" spans="1:4" x14ac:dyDescent="0.2">
      <c r="A2911" s="154"/>
      <c r="B2911" s="145"/>
      <c r="C2911" s="120"/>
      <c r="D2911" s="143"/>
    </row>
    <row r="2912" spans="1:4" ht="25.5" x14ac:dyDescent="0.2">
      <c r="A2912" s="150" t="s">
        <v>266</v>
      </c>
      <c r="B2912" s="136" t="s">
        <v>267</v>
      </c>
      <c r="C2912" s="140">
        <f>SUM(C2913:C2920)</f>
        <v>0</v>
      </c>
      <c r="D2912" s="138"/>
    </row>
    <row r="2913" spans="1:4" x14ac:dyDescent="0.2">
      <c r="A2913" s="141" t="s">
        <v>268</v>
      </c>
      <c r="B2913" s="142" t="s">
        <v>269</v>
      </c>
      <c r="C2913" s="120"/>
      <c r="D2913" s="143"/>
    </row>
    <row r="2914" spans="1:4" ht="25.5" x14ac:dyDescent="0.2">
      <c r="A2914" s="141" t="s">
        <v>270</v>
      </c>
      <c r="B2914" s="142" t="s">
        <v>271</v>
      </c>
      <c r="C2914" s="120">
        <v>0</v>
      </c>
      <c r="D2914" s="143"/>
    </row>
    <row r="2915" spans="1:4" x14ac:dyDescent="0.2">
      <c r="A2915" s="141" t="s">
        <v>272</v>
      </c>
      <c r="B2915" s="142" t="s">
        <v>273</v>
      </c>
      <c r="C2915" s="120">
        <v>0</v>
      </c>
      <c r="D2915" s="143"/>
    </row>
    <row r="2916" spans="1:4" x14ac:dyDescent="0.2">
      <c r="A2916" s="141" t="s">
        <v>274</v>
      </c>
      <c r="B2916" s="142" t="s">
        <v>275</v>
      </c>
      <c r="C2916" s="120">
        <v>0</v>
      </c>
      <c r="D2916" s="143"/>
    </row>
    <row r="2917" spans="1:4" x14ac:dyDescent="0.2">
      <c r="A2917" s="141" t="s">
        <v>276</v>
      </c>
      <c r="B2917" s="142" t="s">
        <v>277</v>
      </c>
      <c r="C2917" s="120">
        <v>0</v>
      </c>
      <c r="D2917" s="143"/>
    </row>
    <row r="2918" spans="1:4" ht="25.5" x14ac:dyDescent="0.2">
      <c r="A2918" s="141" t="s">
        <v>278</v>
      </c>
      <c r="B2918" s="142" t="s">
        <v>279</v>
      </c>
      <c r="C2918" s="120">
        <v>0</v>
      </c>
      <c r="D2918" s="143"/>
    </row>
    <row r="2919" spans="1:4" x14ac:dyDescent="0.2">
      <c r="A2919" s="141" t="s">
        <v>280</v>
      </c>
      <c r="B2919" s="142" t="s">
        <v>281</v>
      </c>
      <c r="C2919" s="120">
        <v>0</v>
      </c>
      <c r="D2919" s="143"/>
    </row>
    <row r="2920" spans="1:4" x14ac:dyDescent="0.2">
      <c r="A2920" s="141" t="s">
        <v>282</v>
      </c>
      <c r="B2920" s="142" t="s">
        <v>283</v>
      </c>
      <c r="C2920" s="120">
        <v>0</v>
      </c>
      <c r="D2920" s="143"/>
    </row>
    <row r="2921" spans="1:4" x14ac:dyDescent="0.2">
      <c r="A2921" s="141"/>
      <c r="B2921" s="145"/>
      <c r="C2921" s="120"/>
      <c r="D2921" s="143"/>
    </row>
    <row r="2922" spans="1:4" x14ac:dyDescent="0.2">
      <c r="A2922" s="135">
        <v>5</v>
      </c>
      <c r="B2922" s="155" t="s">
        <v>284</v>
      </c>
      <c r="C2922" s="140">
        <f>SUM(C2924+C2934+C2944+C2949)</f>
        <v>0</v>
      </c>
      <c r="D2922" s="138"/>
    </row>
    <row r="2923" spans="1:4" x14ac:dyDescent="0.2">
      <c r="A2923" s="154"/>
      <c r="B2923" s="145"/>
      <c r="C2923" s="120"/>
      <c r="D2923" s="143"/>
    </row>
    <row r="2924" spans="1:4" x14ac:dyDescent="0.2">
      <c r="A2924" s="156" t="s">
        <v>285</v>
      </c>
      <c r="B2924" s="136" t="s">
        <v>286</v>
      </c>
      <c r="C2924" s="140">
        <f>SUM(C2925:C2932)</f>
        <v>0</v>
      </c>
      <c r="D2924" s="138"/>
    </row>
    <row r="2925" spans="1:4" x14ac:dyDescent="0.2">
      <c r="A2925" s="157" t="s">
        <v>287</v>
      </c>
      <c r="B2925" s="142" t="s">
        <v>288</v>
      </c>
      <c r="C2925" s="120">
        <v>0</v>
      </c>
      <c r="D2925" s="143"/>
    </row>
    <row r="2926" spans="1:4" x14ac:dyDescent="0.2">
      <c r="A2926" s="157" t="s">
        <v>289</v>
      </c>
      <c r="B2926" s="142" t="s">
        <v>290</v>
      </c>
      <c r="C2926" s="120">
        <v>0</v>
      </c>
      <c r="D2926" s="143"/>
    </row>
    <row r="2927" spans="1:4" x14ac:dyDescent="0.2">
      <c r="A2927" s="157" t="s">
        <v>291</v>
      </c>
      <c r="B2927" s="142" t="s">
        <v>292</v>
      </c>
      <c r="C2927" s="120"/>
      <c r="D2927" s="143"/>
    </row>
    <row r="2928" spans="1:4" x14ac:dyDescent="0.2">
      <c r="A2928" s="157" t="s">
        <v>293</v>
      </c>
      <c r="B2928" s="142" t="s">
        <v>294</v>
      </c>
      <c r="C2928" s="120"/>
      <c r="D2928" s="143"/>
    </row>
    <row r="2929" spans="1:4" x14ac:dyDescent="0.2">
      <c r="A2929" s="157" t="s">
        <v>295</v>
      </c>
      <c r="B2929" s="142" t="s">
        <v>296</v>
      </c>
      <c r="C2929" s="120"/>
      <c r="D2929" s="143"/>
    </row>
    <row r="2930" spans="1:4" ht="25.5" x14ac:dyDescent="0.2">
      <c r="A2930" s="157" t="s">
        <v>297</v>
      </c>
      <c r="B2930" s="142" t="s">
        <v>298</v>
      </c>
      <c r="C2930" s="120"/>
      <c r="D2930" s="143"/>
    </row>
    <row r="2931" spans="1:4" ht="25.5" x14ac:dyDescent="0.2">
      <c r="A2931" s="157" t="s">
        <v>299</v>
      </c>
      <c r="B2931" s="142" t="s">
        <v>300</v>
      </c>
      <c r="C2931" s="120"/>
      <c r="D2931" s="143"/>
    </row>
    <row r="2932" spans="1:4" x14ac:dyDescent="0.2">
      <c r="A2932" s="157" t="s">
        <v>301</v>
      </c>
      <c r="B2932" s="142" t="s">
        <v>302</v>
      </c>
      <c r="C2932" s="120">
        <v>0</v>
      </c>
      <c r="D2932" s="143"/>
    </row>
    <row r="2933" spans="1:4" x14ac:dyDescent="0.2">
      <c r="A2933" s="157"/>
      <c r="B2933" s="142"/>
      <c r="C2933" s="120"/>
      <c r="D2933" s="143"/>
    </row>
    <row r="2934" spans="1:4" ht="25.5" x14ac:dyDescent="0.2">
      <c r="A2934" s="156" t="s">
        <v>303</v>
      </c>
      <c r="B2934" s="136" t="s">
        <v>304</v>
      </c>
      <c r="C2934" s="140">
        <f>SUM(C2935:C2942)</f>
        <v>0</v>
      </c>
      <c r="D2934" s="138"/>
    </row>
    <row r="2935" spans="1:4" x14ac:dyDescent="0.2">
      <c r="A2935" s="157" t="s">
        <v>305</v>
      </c>
      <c r="B2935" s="142" t="s">
        <v>306</v>
      </c>
      <c r="C2935" s="120">
        <v>0</v>
      </c>
      <c r="D2935" s="143"/>
    </row>
    <row r="2936" spans="1:4" x14ac:dyDescent="0.2">
      <c r="A2936" s="157" t="s">
        <v>307</v>
      </c>
      <c r="B2936" s="142" t="s">
        <v>308</v>
      </c>
      <c r="C2936" s="120">
        <v>0</v>
      </c>
      <c r="D2936" s="143"/>
    </row>
    <row r="2937" spans="1:4" x14ac:dyDescent="0.2">
      <c r="A2937" s="157" t="s">
        <v>309</v>
      </c>
      <c r="B2937" s="142" t="s">
        <v>310</v>
      </c>
      <c r="C2937" s="120">
        <v>0</v>
      </c>
      <c r="D2937" s="143"/>
    </row>
    <row r="2938" spans="1:4" x14ac:dyDescent="0.2">
      <c r="A2938" s="157" t="s">
        <v>311</v>
      </c>
      <c r="B2938" s="142" t="s">
        <v>312</v>
      </c>
      <c r="C2938" s="120">
        <v>0</v>
      </c>
      <c r="D2938" s="143"/>
    </row>
    <row r="2939" spans="1:4" x14ac:dyDescent="0.2">
      <c r="A2939" s="157" t="s">
        <v>313</v>
      </c>
      <c r="B2939" s="142" t="s">
        <v>314</v>
      </c>
      <c r="C2939" s="120">
        <v>0</v>
      </c>
      <c r="D2939" s="143"/>
    </row>
    <row r="2940" spans="1:4" x14ac:dyDescent="0.2">
      <c r="A2940" s="157" t="s">
        <v>315</v>
      </c>
      <c r="B2940" s="142" t="s">
        <v>316</v>
      </c>
      <c r="C2940" s="120">
        <v>0</v>
      </c>
      <c r="D2940" s="143"/>
    </row>
    <row r="2941" spans="1:4" x14ac:dyDescent="0.2">
      <c r="A2941" s="157" t="s">
        <v>317</v>
      </c>
      <c r="B2941" s="142" t="s">
        <v>318</v>
      </c>
      <c r="C2941" s="120">
        <v>0</v>
      </c>
      <c r="D2941" s="143"/>
    </row>
    <row r="2942" spans="1:4" ht="25.5" x14ac:dyDescent="0.2">
      <c r="A2942" s="157" t="s">
        <v>319</v>
      </c>
      <c r="B2942" s="142" t="s">
        <v>320</v>
      </c>
      <c r="C2942" s="120">
        <v>0</v>
      </c>
      <c r="D2942" s="143"/>
    </row>
    <row r="2943" spans="1:4" x14ac:dyDescent="0.2">
      <c r="A2943" s="157"/>
      <c r="B2943" s="142"/>
      <c r="C2943" s="120"/>
      <c r="D2943" s="143"/>
    </row>
    <row r="2944" spans="1:4" x14ac:dyDescent="0.2">
      <c r="A2944" s="156" t="s">
        <v>321</v>
      </c>
      <c r="B2944" s="136" t="s">
        <v>322</v>
      </c>
      <c r="C2944" s="140">
        <f>SUM(C2945:C2947)</f>
        <v>0</v>
      </c>
      <c r="D2944" s="138"/>
    </row>
    <row r="2945" spans="1:4" x14ac:dyDescent="0.2">
      <c r="A2945" s="157" t="s">
        <v>323</v>
      </c>
      <c r="B2945" s="142" t="s">
        <v>324</v>
      </c>
      <c r="C2945" s="120">
        <v>0</v>
      </c>
      <c r="D2945" s="143"/>
    </row>
    <row r="2946" spans="1:4" x14ac:dyDescent="0.2">
      <c r="A2946" s="157" t="s">
        <v>325</v>
      </c>
      <c r="B2946" s="142" t="s">
        <v>326</v>
      </c>
      <c r="C2946" s="120">
        <v>0</v>
      </c>
      <c r="D2946" s="143"/>
    </row>
    <row r="2947" spans="1:4" x14ac:dyDescent="0.2">
      <c r="A2947" s="157" t="s">
        <v>327</v>
      </c>
      <c r="B2947" s="142" t="s">
        <v>328</v>
      </c>
      <c r="C2947" s="120">
        <v>0</v>
      </c>
      <c r="D2947" s="143"/>
    </row>
    <row r="2948" spans="1:4" x14ac:dyDescent="0.2">
      <c r="A2948" s="157"/>
      <c r="B2948" s="142"/>
      <c r="C2948" s="120"/>
      <c r="D2948" s="143"/>
    </row>
    <row r="2949" spans="1:4" x14ac:dyDescent="0.2">
      <c r="A2949" s="156" t="s">
        <v>329</v>
      </c>
      <c r="B2949" s="136" t="s">
        <v>330</v>
      </c>
      <c r="C2949" s="140">
        <f>SUM(C2950:C2953)</f>
        <v>0</v>
      </c>
      <c r="D2949" s="138"/>
    </row>
    <row r="2950" spans="1:4" x14ac:dyDescent="0.2">
      <c r="A2950" s="157" t="s">
        <v>331</v>
      </c>
      <c r="B2950" s="142" t="s">
        <v>332</v>
      </c>
      <c r="C2950" s="120">
        <v>0</v>
      </c>
      <c r="D2950" s="143"/>
    </row>
    <row r="2951" spans="1:4" x14ac:dyDescent="0.2">
      <c r="A2951" s="157" t="s">
        <v>333</v>
      </c>
      <c r="B2951" s="142" t="s">
        <v>334</v>
      </c>
      <c r="C2951" s="120">
        <v>0</v>
      </c>
      <c r="D2951" s="143"/>
    </row>
    <row r="2952" spans="1:4" x14ac:dyDescent="0.2">
      <c r="A2952" s="157" t="s">
        <v>335</v>
      </c>
      <c r="B2952" s="142" t="s">
        <v>336</v>
      </c>
      <c r="C2952" s="120">
        <v>0</v>
      </c>
      <c r="D2952" s="143"/>
    </row>
    <row r="2953" spans="1:4" x14ac:dyDescent="0.2">
      <c r="A2953" s="157" t="s">
        <v>337</v>
      </c>
      <c r="B2953" s="142" t="s">
        <v>338</v>
      </c>
      <c r="C2953" s="120">
        <v>0</v>
      </c>
      <c r="D2953" s="143"/>
    </row>
    <row r="2955" spans="1:4" ht="26.25" customHeight="1" x14ac:dyDescent="0.2">
      <c r="A2955" s="160" t="str">
        <f>'7. Gestión Institucional '!B120</f>
        <v xml:space="preserve">RE4. P21 Plan de comunicación  e imagen institucional desarrollado </v>
      </c>
      <c r="B2955" s="128" t="s">
        <v>75</v>
      </c>
      <c r="C2955" s="120">
        <f>SUM(C2957,C3033,C3077)</f>
        <v>0</v>
      </c>
      <c r="D2955" s="130"/>
    </row>
    <row r="2956" spans="1:4" x14ac:dyDescent="0.2">
      <c r="A2956" s="131" t="s">
        <v>76</v>
      </c>
      <c r="B2956" s="132" t="s">
        <v>77</v>
      </c>
      <c r="C2956" s="133" t="s">
        <v>78</v>
      </c>
      <c r="D2956" s="134" t="s">
        <v>79</v>
      </c>
    </row>
    <row r="2957" spans="1:4" x14ac:dyDescent="0.2">
      <c r="A2957" s="135">
        <v>1</v>
      </c>
      <c r="B2957" s="136" t="s">
        <v>80</v>
      </c>
      <c r="C2957" s="137">
        <f>SUM(C2959,C2966,C2973,C2982,C2991,C2996,C3003,C3008,C3019,C3025)</f>
        <v>0</v>
      </c>
      <c r="D2957" s="138"/>
    </row>
    <row r="2958" spans="1:4" x14ac:dyDescent="0.2">
      <c r="A2958" s="135"/>
      <c r="B2958" s="153"/>
      <c r="C2958" s="140"/>
      <c r="D2958" s="138"/>
    </row>
    <row r="2959" spans="1:4" x14ac:dyDescent="0.2">
      <c r="A2959" s="139" t="s">
        <v>82</v>
      </c>
      <c r="B2959" s="136" t="s">
        <v>83</v>
      </c>
      <c r="C2959" s="140">
        <f>SUM(C2960:C2964)</f>
        <v>0</v>
      </c>
      <c r="D2959" s="138"/>
    </row>
    <row r="2960" spans="1:4" x14ac:dyDescent="0.2">
      <c r="A2960" s="141" t="s">
        <v>84</v>
      </c>
      <c r="B2960" s="142" t="s">
        <v>85</v>
      </c>
      <c r="C2960" s="120">
        <v>0</v>
      </c>
      <c r="D2960" s="143"/>
    </row>
    <row r="2961" spans="1:4" ht="25.5" x14ac:dyDescent="0.2">
      <c r="A2961" s="141" t="s">
        <v>86</v>
      </c>
      <c r="B2961" s="142" t="s">
        <v>87</v>
      </c>
      <c r="C2961" s="120">
        <v>0</v>
      </c>
      <c r="D2961" s="143"/>
    </row>
    <row r="2962" spans="1:4" x14ac:dyDescent="0.2">
      <c r="A2962" s="141" t="s">
        <v>88</v>
      </c>
      <c r="B2962" s="142" t="s">
        <v>89</v>
      </c>
      <c r="C2962" s="120">
        <v>0</v>
      </c>
      <c r="D2962" s="143"/>
    </row>
    <row r="2963" spans="1:4" ht="25.5" x14ac:dyDescent="0.2">
      <c r="A2963" s="141" t="s">
        <v>90</v>
      </c>
      <c r="B2963" s="142" t="s">
        <v>91</v>
      </c>
      <c r="C2963" s="120">
        <v>0</v>
      </c>
      <c r="D2963" s="143"/>
    </row>
    <row r="2964" spans="1:4" x14ac:dyDescent="0.2">
      <c r="A2964" s="141" t="s">
        <v>92</v>
      </c>
      <c r="B2964" s="142" t="s">
        <v>93</v>
      </c>
      <c r="C2964" s="120">
        <v>0</v>
      </c>
      <c r="D2964" s="143"/>
    </row>
    <row r="2965" spans="1:4" x14ac:dyDescent="0.2">
      <c r="A2965" s="144"/>
      <c r="B2965" s="145"/>
      <c r="C2965" s="120"/>
      <c r="D2965" s="143"/>
    </row>
    <row r="2966" spans="1:4" x14ac:dyDescent="0.2">
      <c r="A2966" s="139" t="s">
        <v>94</v>
      </c>
      <c r="B2966" s="136" t="s">
        <v>95</v>
      </c>
      <c r="C2966" s="140">
        <f>SUM(C2967:C2971)</f>
        <v>0</v>
      </c>
      <c r="D2966" s="138"/>
    </row>
    <row r="2967" spans="1:4" x14ac:dyDescent="0.2">
      <c r="A2967" s="141" t="s">
        <v>96</v>
      </c>
      <c r="B2967" s="142" t="s">
        <v>97</v>
      </c>
      <c r="C2967" s="120">
        <v>0</v>
      </c>
      <c r="D2967" s="143"/>
    </row>
    <row r="2968" spans="1:4" x14ac:dyDescent="0.2">
      <c r="A2968" s="141" t="s">
        <v>98</v>
      </c>
      <c r="B2968" s="142" t="s">
        <v>99</v>
      </c>
      <c r="C2968" s="120">
        <v>0</v>
      </c>
      <c r="D2968" s="143"/>
    </row>
    <row r="2969" spans="1:4" x14ac:dyDescent="0.2">
      <c r="A2969" s="141" t="s">
        <v>100</v>
      </c>
      <c r="B2969" s="142" t="s">
        <v>101</v>
      </c>
      <c r="C2969" s="120">
        <v>0</v>
      </c>
      <c r="D2969" s="143"/>
    </row>
    <row r="2970" spans="1:4" x14ac:dyDescent="0.2">
      <c r="A2970" s="141" t="s">
        <v>102</v>
      </c>
      <c r="B2970" s="142" t="s">
        <v>103</v>
      </c>
      <c r="C2970" s="120">
        <v>0</v>
      </c>
      <c r="D2970" s="143"/>
    </row>
    <row r="2971" spans="1:4" x14ac:dyDescent="0.2">
      <c r="A2971" s="141" t="s">
        <v>104</v>
      </c>
      <c r="B2971" s="142" t="s">
        <v>105</v>
      </c>
      <c r="C2971" s="120">
        <v>0</v>
      </c>
      <c r="D2971" s="143"/>
    </row>
    <row r="2972" spans="1:4" x14ac:dyDescent="0.2">
      <c r="A2972" s="144"/>
      <c r="B2972" s="145"/>
      <c r="C2972" s="140"/>
      <c r="D2972" s="138"/>
    </row>
    <row r="2973" spans="1:4" ht="25.5" x14ac:dyDescent="0.2">
      <c r="A2973" s="139" t="s">
        <v>106</v>
      </c>
      <c r="B2973" s="146" t="s">
        <v>107</v>
      </c>
      <c r="C2973" s="140">
        <f>SUM(C2974:C2980)</f>
        <v>0</v>
      </c>
      <c r="D2973" s="138"/>
    </row>
    <row r="2974" spans="1:4" x14ac:dyDescent="0.2">
      <c r="A2974" s="141" t="s">
        <v>108</v>
      </c>
      <c r="B2974" s="142" t="s">
        <v>109</v>
      </c>
      <c r="C2974" s="120">
        <v>0</v>
      </c>
      <c r="D2974" s="143"/>
    </row>
    <row r="2975" spans="1:4" x14ac:dyDescent="0.2">
      <c r="A2975" s="141" t="s">
        <v>110</v>
      </c>
      <c r="B2975" s="142" t="s">
        <v>111</v>
      </c>
      <c r="C2975" s="120">
        <v>0</v>
      </c>
      <c r="D2975" s="143"/>
    </row>
    <row r="2976" spans="1:4" x14ac:dyDescent="0.2">
      <c r="A2976" s="141" t="s">
        <v>112</v>
      </c>
      <c r="B2976" s="142" t="s">
        <v>113</v>
      </c>
      <c r="C2976" s="120"/>
      <c r="D2976" s="143"/>
    </row>
    <row r="2977" spans="1:4" x14ac:dyDescent="0.2">
      <c r="A2977" s="141" t="s">
        <v>114</v>
      </c>
      <c r="B2977" s="142" t="s">
        <v>115</v>
      </c>
      <c r="C2977" s="120">
        <v>0</v>
      </c>
      <c r="D2977" s="143"/>
    </row>
    <row r="2978" spans="1:4" x14ac:dyDescent="0.2">
      <c r="A2978" s="141" t="s">
        <v>116</v>
      </c>
      <c r="B2978" s="142" t="s">
        <v>117</v>
      </c>
      <c r="C2978" s="120">
        <v>0</v>
      </c>
      <c r="D2978" s="143"/>
    </row>
    <row r="2979" spans="1:4" ht="25.5" x14ac:dyDescent="0.2">
      <c r="A2979" s="141" t="s">
        <v>118</v>
      </c>
      <c r="B2979" s="142" t="s">
        <v>119</v>
      </c>
      <c r="C2979" s="120">
        <v>0</v>
      </c>
      <c r="D2979" s="143"/>
    </row>
    <row r="2980" spans="1:4" ht="25.5" x14ac:dyDescent="0.2">
      <c r="A2980" s="141" t="s">
        <v>120</v>
      </c>
      <c r="B2980" s="142" t="s">
        <v>121</v>
      </c>
      <c r="C2980" s="120">
        <v>0</v>
      </c>
      <c r="D2980" s="143"/>
    </row>
    <row r="2981" spans="1:4" x14ac:dyDescent="0.2">
      <c r="A2981" s="144"/>
      <c r="B2981" s="145"/>
      <c r="C2981" s="120"/>
      <c r="D2981" s="143"/>
    </row>
    <row r="2982" spans="1:4" x14ac:dyDescent="0.2">
      <c r="A2982" s="139" t="s">
        <v>122</v>
      </c>
      <c r="B2982" s="136" t="s">
        <v>123</v>
      </c>
      <c r="C2982" s="140">
        <f>SUM(C2983:C2989)</f>
        <v>0</v>
      </c>
      <c r="D2982" s="138"/>
    </row>
    <row r="2983" spans="1:4" x14ac:dyDescent="0.2">
      <c r="A2983" s="141" t="s">
        <v>124</v>
      </c>
      <c r="B2983" s="142" t="s">
        <v>125</v>
      </c>
      <c r="C2983" s="120">
        <v>0</v>
      </c>
      <c r="D2983" s="143"/>
    </row>
    <row r="2984" spans="1:4" x14ac:dyDescent="0.2">
      <c r="A2984" s="141" t="s">
        <v>126</v>
      </c>
      <c r="B2984" s="142" t="s">
        <v>127</v>
      </c>
      <c r="C2984" s="120">
        <v>0</v>
      </c>
      <c r="D2984" s="143"/>
    </row>
    <row r="2985" spans="1:4" x14ac:dyDescent="0.2">
      <c r="A2985" s="141" t="s">
        <v>128</v>
      </c>
      <c r="B2985" s="142" t="s">
        <v>129</v>
      </c>
      <c r="C2985" s="120">
        <v>0</v>
      </c>
      <c r="D2985" s="143"/>
    </row>
    <row r="2986" spans="1:4" ht="25.5" x14ac:dyDescent="0.2">
      <c r="A2986" s="141" t="s">
        <v>130</v>
      </c>
      <c r="B2986" s="142" t="s">
        <v>131</v>
      </c>
      <c r="C2986" s="120">
        <v>0</v>
      </c>
      <c r="D2986" s="143"/>
    </row>
    <row r="2987" spans="1:4" ht="25.5" x14ac:dyDescent="0.2">
      <c r="A2987" s="141" t="s">
        <v>132</v>
      </c>
      <c r="B2987" s="142" t="s">
        <v>133</v>
      </c>
      <c r="C2987" s="120">
        <v>0</v>
      </c>
      <c r="D2987" s="143"/>
    </row>
    <row r="2988" spans="1:4" x14ac:dyDescent="0.2">
      <c r="A2988" s="141" t="s">
        <v>134</v>
      </c>
      <c r="B2988" s="142" t="s">
        <v>135</v>
      </c>
      <c r="C2988" s="120">
        <v>0</v>
      </c>
      <c r="D2988" s="143"/>
    </row>
    <row r="2989" spans="1:4" x14ac:dyDescent="0.2">
      <c r="A2989" s="141" t="s">
        <v>136</v>
      </c>
      <c r="B2989" s="142" t="s">
        <v>137</v>
      </c>
      <c r="C2989" s="120"/>
      <c r="D2989" s="143"/>
    </row>
    <row r="2990" spans="1:4" x14ac:dyDescent="0.2">
      <c r="A2990" s="144"/>
      <c r="B2990" s="145"/>
      <c r="C2990" s="120"/>
      <c r="D2990" s="143"/>
    </row>
    <row r="2991" spans="1:4" x14ac:dyDescent="0.2">
      <c r="A2991" s="139" t="s">
        <v>138</v>
      </c>
      <c r="B2991" s="136" t="s">
        <v>139</v>
      </c>
      <c r="C2991" s="140">
        <f>SUM(C2992++C2993+C2994)</f>
        <v>0</v>
      </c>
      <c r="D2991" s="138"/>
    </row>
    <row r="2992" spans="1:4" x14ac:dyDescent="0.2">
      <c r="A2992" s="141" t="s">
        <v>140</v>
      </c>
      <c r="B2992" s="142" t="s">
        <v>141</v>
      </c>
      <c r="C2992" s="120">
        <v>0</v>
      </c>
      <c r="D2992" s="143"/>
    </row>
    <row r="2993" spans="1:4" x14ac:dyDescent="0.2">
      <c r="A2993" s="141" t="s">
        <v>142</v>
      </c>
      <c r="B2993" s="142" t="s">
        <v>143</v>
      </c>
      <c r="C2993" s="120">
        <v>0</v>
      </c>
      <c r="D2993" s="143"/>
    </row>
    <row r="2994" spans="1:4" x14ac:dyDescent="0.2">
      <c r="A2994" s="141" t="s">
        <v>144</v>
      </c>
      <c r="B2994" s="142" t="s">
        <v>145</v>
      </c>
      <c r="C2994" s="120">
        <v>0</v>
      </c>
      <c r="D2994" s="143"/>
    </row>
    <row r="2995" spans="1:4" x14ac:dyDescent="0.2">
      <c r="A2995" s="144"/>
      <c r="B2995" s="145"/>
      <c r="C2995" s="120"/>
      <c r="D2995" s="143"/>
    </row>
    <row r="2996" spans="1:4" ht="25.5" x14ac:dyDescent="0.2">
      <c r="A2996" s="139" t="s">
        <v>146</v>
      </c>
      <c r="B2996" s="136" t="s">
        <v>147</v>
      </c>
      <c r="C2996" s="140">
        <f>SUM(C2997+C3000+C3001)</f>
        <v>0</v>
      </c>
      <c r="D2996" s="138"/>
    </row>
    <row r="2997" spans="1:4" x14ac:dyDescent="0.2">
      <c r="A2997" s="141" t="s">
        <v>148</v>
      </c>
      <c r="B2997" s="145" t="s">
        <v>149</v>
      </c>
      <c r="C2997" s="140">
        <f>SUM(C2998:C2999)</f>
        <v>0</v>
      </c>
      <c r="D2997" s="138"/>
    </row>
    <row r="2998" spans="1:4" x14ac:dyDescent="0.2">
      <c r="A2998" s="144" t="s">
        <v>150</v>
      </c>
      <c r="B2998" s="145" t="s">
        <v>151</v>
      </c>
      <c r="C2998" s="120">
        <v>0</v>
      </c>
      <c r="D2998" s="143"/>
    </row>
    <row r="2999" spans="1:4" ht="25.5" x14ac:dyDescent="0.2">
      <c r="A2999" s="144" t="s">
        <v>152</v>
      </c>
      <c r="B2999" s="145" t="s">
        <v>153</v>
      </c>
      <c r="C2999" s="120">
        <v>0</v>
      </c>
      <c r="D2999" s="143"/>
    </row>
    <row r="3000" spans="1:4" x14ac:dyDescent="0.2">
      <c r="A3000" s="141" t="s">
        <v>154</v>
      </c>
      <c r="B3000" s="142" t="s">
        <v>155</v>
      </c>
      <c r="C3000" s="120">
        <v>0</v>
      </c>
      <c r="D3000" s="143"/>
    </row>
    <row r="3001" spans="1:4" x14ac:dyDescent="0.2">
      <c r="A3001" s="141" t="s">
        <v>156</v>
      </c>
      <c r="B3001" s="142" t="s">
        <v>157</v>
      </c>
      <c r="C3001" s="120">
        <v>0</v>
      </c>
      <c r="D3001" s="143"/>
    </row>
    <row r="3002" spans="1:4" x14ac:dyDescent="0.2">
      <c r="A3002" s="144"/>
      <c r="B3002" s="145"/>
      <c r="C3002" s="120"/>
      <c r="D3002" s="143"/>
    </row>
    <row r="3003" spans="1:4" x14ac:dyDescent="0.2">
      <c r="A3003" s="139" t="s">
        <v>158</v>
      </c>
      <c r="B3003" s="136" t="s">
        <v>159</v>
      </c>
      <c r="C3003" s="137" t="s">
        <v>160</v>
      </c>
      <c r="D3003" s="138"/>
    </row>
    <row r="3004" spans="1:4" x14ac:dyDescent="0.2">
      <c r="A3004" s="141" t="s">
        <v>161</v>
      </c>
      <c r="B3004" s="142" t="s">
        <v>162</v>
      </c>
      <c r="C3004" s="147" t="s">
        <v>160</v>
      </c>
      <c r="D3004" s="143"/>
    </row>
    <row r="3005" spans="1:4" x14ac:dyDescent="0.2">
      <c r="A3005" s="141" t="s">
        <v>163</v>
      </c>
      <c r="B3005" s="142" t="s">
        <v>164</v>
      </c>
      <c r="C3005" s="120">
        <v>0</v>
      </c>
      <c r="D3005" s="143"/>
    </row>
    <row r="3006" spans="1:4" x14ac:dyDescent="0.2">
      <c r="A3006" s="141" t="s">
        <v>165</v>
      </c>
      <c r="B3006" s="142" t="s">
        <v>166</v>
      </c>
      <c r="C3006" s="120">
        <v>0</v>
      </c>
      <c r="D3006" s="143"/>
    </row>
    <row r="3007" spans="1:4" x14ac:dyDescent="0.2">
      <c r="A3007" s="144"/>
      <c r="B3007" s="145"/>
      <c r="C3007" s="120"/>
      <c r="D3007" s="143"/>
    </row>
    <row r="3008" spans="1:4" x14ac:dyDescent="0.2">
      <c r="A3008" s="139" t="s">
        <v>167</v>
      </c>
      <c r="B3008" s="136" t="s">
        <v>168</v>
      </c>
      <c r="C3008" s="140">
        <f>SUM(C3009:C3017)</f>
        <v>0</v>
      </c>
      <c r="D3008" s="138"/>
    </row>
    <row r="3009" spans="1:4" x14ac:dyDescent="0.2">
      <c r="A3009" s="141" t="s">
        <v>169</v>
      </c>
      <c r="B3009" s="142" t="s">
        <v>170</v>
      </c>
      <c r="C3009" s="120">
        <v>0</v>
      </c>
      <c r="D3009" s="143"/>
    </row>
    <row r="3010" spans="1:4" x14ac:dyDescent="0.2">
      <c r="A3010" s="141" t="s">
        <v>171</v>
      </c>
      <c r="B3010" s="142" t="s">
        <v>172</v>
      </c>
      <c r="C3010" s="120">
        <v>0</v>
      </c>
      <c r="D3010" s="143"/>
    </row>
    <row r="3011" spans="1:4" x14ac:dyDescent="0.2">
      <c r="A3011" s="141" t="s">
        <v>173</v>
      </c>
      <c r="B3011" s="142" t="s">
        <v>174</v>
      </c>
      <c r="C3011" s="120">
        <v>0</v>
      </c>
      <c r="D3011" s="143"/>
    </row>
    <row r="3012" spans="1:4" ht="25.5" x14ac:dyDescent="0.2">
      <c r="A3012" s="141" t="s">
        <v>175</v>
      </c>
      <c r="B3012" s="142" t="s">
        <v>176</v>
      </c>
      <c r="C3012" s="120">
        <v>0</v>
      </c>
      <c r="D3012" s="143"/>
    </row>
    <row r="3013" spans="1:4" ht="25.5" x14ac:dyDescent="0.2">
      <c r="A3013" s="141" t="s">
        <v>177</v>
      </c>
      <c r="B3013" s="142" t="s">
        <v>178</v>
      </c>
      <c r="C3013" s="120">
        <v>0</v>
      </c>
      <c r="D3013" s="143"/>
    </row>
    <row r="3014" spans="1:4" ht="25.5" x14ac:dyDescent="0.2">
      <c r="A3014" s="141" t="s">
        <v>179</v>
      </c>
      <c r="B3014" s="142" t="s">
        <v>180</v>
      </c>
      <c r="C3014" s="120">
        <v>0</v>
      </c>
      <c r="D3014" s="143"/>
    </row>
    <row r="3015" spans="1:4" x14ac:dyDescent="0.2">
      <c r="A3015" s="141" t="s">
        <v>181</v>
      </c>
      <c r="B3015" s="142" t="s">
        <v>182</v>
      </c>
      <c r="C3015" s="120">
        <v>0</v>
      </c>
      <c r="D3015" s="143"/>
    </row>
    <row r="3016" spans="1:4" ht="25.5" x14ac:dyDescent="0.2">
      <c r="A3016" s="141" t="s">
        <v>183</v>
      </c>
      <c r="B3016" s="142" t="s">
        <v>184</v>
      </c>
      <c r="C3016" s="120">
        <v>0</v>
      </c>
      <c r="D3016" s="143"/>
    </row>
    <row r="3017" spans="1:4" ht="25.5" x14ac:dyDescent="0.2">
      <c r="A3017" s="141" t="s">
        <v>185</v>
      </c>
      <c r="B3017" s="142" t="s">
        <v>186</v>
      </c>
      <c r="C3017" s="120">
        <v>0</v>
      </c>
      <c r="D3017" s="143"/>
    </row>
    <row r="3018" spans="1:4" x14ac:dyDescent="0.2">
      <c r="A3018" s="144"/>
      <c r="B3018" s="145"/>
      <c r="C3018" s="120"/>
      <c r="D3018" s="143"/>
    </row>
    <row r="3019" spans="1:4" x14ac:dyDescent="0.2">
      <c r="A3019" s="139" t="s">
        <v>187</v>
      </c>
      <c r="B3019" s="136" t="s">
        <v>188</v>
      </c>
      <c r="C3019" s="140">
        <f>SUM(C3020:C3023)</f>
        <v>0</v>
      </c>
      <c r="D3019" s="138"/>
    </row>
    <row r="3020" spans="1:4" x14ac:dyDescent="0.2">
      <c r="A3020" s="141" t="s">
        <v>189</v>
      </c>
      <c r="B3020" s="142" t="s">
        <v>190</v>
      </c>
      <c r="C3020" s="120">
        <v>0</v>
      </c>
      <c r="D3020" s="143"/>
    </row>
    <row r="3021" spans="1:4" x14ac:dyDescent="0.2">
      <c r="A3021" s="141" t="s">
        <v>191</v>
      </c>
      <c r="B3021" s="142" t="s">
        <v>192</v>
      </c>
      <c r="C3021" s="120">
        <v>0</v>
      </c>
      <c r="D3021" s="143"/>
    </row>
    <row r="3022" spans="1:4" x14ac:dyDescent="0.2">
      <c r="A3022" s="141" t="s">
        <v>193</v>
      </c>
      <c r="B3022" s="142" t="s">
        <v>194</v>
      </c>
      <c r="C3022" s="120">
        <v>0</v>
      </c>
      <c r="D3022" s="143"/>
    </row>
    <row r="3023" spans="1:4" x14ac:dyDescent="0.2">
      <c r="A3023" s="141" t="s">
        <v>195</v>
      </c>
      <c r="B3023" s="142" t="s">
        <v>196</v>
      </c>
      <c r="C3023" s="120">
        <v>0</v>
      </c>
      <c r="D3023" s="143"/>
    </row>
    <row r="3024" spans="1:4" x14ac:dyDescent="0.2">
      <c r="A3024" s="144"/>
      <c r="B3024" s="145"/>
      <c r="C3024" s="120"/>
      <c r="D3024" s="143"/>
    </row>
    <row r="3025" spans="1:4" x14ac:dyDescent="0.2">
      <c r="A3025" s="139" t="s">
        <v>197</v>
      </c>
      <c r="B3025" s="136" t="s">
        <v>198</v>
      </c>
      <c r="C3025" s="140">
        <f>SUM(C3026:C3031)</f>
        <v>0</v>
      </c>
      <c r="D3025" s="138"/>
    </row>
    <row r="3026" spans="1:4" x14ac:dyDescent="0.2">
      <c r="A3026" s="141" t="s">
        <v>199</v>
      </c>
      <c r="B3026" s="142" t="s">
        <v>200</v>
      </c>
      <c r="C3026" s="120">
        <v>0</v>
      </c>
      <c r="D3026" s="143"/>
    </row>
    <row r="3027" spans="1:4" x14ac:dyDescent="0.2">
      <c r="A3027" s="141" t="s">
        <v>201</v>
      </c>
      <c r="B3027" s="142" t="s">
        <v>202</v>
      </c>
      <c r="C3027" s="120">
        <v>0</v>
      </c>
      <c r="D3027" s="143"/>
    </row>
    <row r="3028" spans="1:4" x14ac:dyDescent="0.2">
      <c r="A3028" s="141" t="s">
        <v>203</v>
      </c>
      <c r="B3028" s="142" t="s">
        <v>204</v>
      </c>
      <c r="C3028" s="120">
        <v>0</v>
      </c>
      <c r="D3028" s="143"/>
    </row>
    <row r="3029" spans="1:4" ht="25.5" x14ac:dyDescent="0.2">
      <c r="A3029" s="141" t="s">
        <v>205</v>
      </c>
      <c r="B3029" s="142" t="s">
        <v>206</v>
      </c>
      <c r="C3029" s="120">
        <v>0</v>
      </c>
      <c r="D3029" s="143"/>
    </row>
    <row r="3030" spans="1:4" x14ac:dyDescent="0.2">
      <c r="A3030" s="141" t="s">
        <v>207</v>
      </c>
      <c r="B3030" s="142" t="s">
        <v>208</v>
      </c>
      <c r="C3030" s="120">
        <v>0</v>
      </c>
      <c r="D3030" s="143"/>
    </row>
    <row r="3031" spans="1:4" x14ac:dyDescent="0.2">
      <c r="A3031" s="141" t="s">
        <v>209</v>
      </c>
      <c r="B3031" s="142" t="s">
        <v>210</v>
      </c>
      <c r="C3031" s="148">
        <v>0</v>
      </c>
      <c r="D3031" s="149"/>
    </row>
    <row r="3032" spans="1:4" x14ac:dyDescent="0.2">
      <c r="A3032" s="150"/>
      <c r="B3032" s="151"/>
      <c r="C3032" s="152"/>
      <c r="D3032" s="130"/>
    </row>
    <row r="3033" spans="1:4" x14ac:dyDescent="0.2">
      <c r="A3033" s="135">
        <v>2</v>
      </c>
      <c r="B3033" s="136" t="s">
        <v>211</v>
      </c>
      <c r="C3033" s="140">
        <f>SUM(C3035+C3042+C3048+C3057+C3061+C3067)</f>
        <v>0</v>
      </c>
      <c r="D3033" s="138"/>
    </row>
    <row r="3034" spans="1:4" x14ac:dyDescent="0.2">
      <c r="A3034" s="135"/>
      <c r="B3034" s="153"/>
      <c r="C3034" s="120"/>
      <c r="D3034" s="143"/>
    </row>
    <row r="3035" spans="1:4" x14ac:dyDescent="0.2">
      <c r="A3035" s="150" t="s">
        <v>212</v>
      </c>
      <c r="B3035" s="136" t="s">
        <v>213</v>
      </c>
      <c r="C3035" s="140">
        <f>SUM(C3036:C3040)</f>
        <v>0</v>
      </c>
      <c r="D3035" s="138"/>
    </row>
    <row r="3036" spans="1:4" x14ac:dyDescent="0.2">
      <c r="A3036" s="141" t="s">
        <v>214</v>
      </c>
      <c r="B3036" s="142" t="s">
        <v>215</v>
      </c>
      <c r="C3036" s="120">
        <v>0</v>
      </c>
      <c r="D3036" s="143"/>
    </row>
    <row r="3037" spans="1:4" x14ac:dyDescent="0.2">
      <c r="A3037" s="141" t="s">
        <v>216</v>
      </c>
      <c r="B3037" s="142" t="s">
        <v>217</v>
      </c>
      <c r="C3037" s="120">
        <v>0</v>
      </c>
      <c r="D3037" s="143"/>
    </row>
    <row r="3038" spans="1:4" x14ac:dyDescent="0.2">
      <c r="A3038" s="141" t="s">
        <v>218</v>
      </c>
      <c r="B3038" s="142" t="s">
        <v>219</v>
      </c>
      <c r="C3038" s="120">
        <v>0</v>
      </c>
      <c r="D3038" s="143"/>
    </row>
    <row r="3039" spans="1:4" x14ac:dyDescent="0.2">
      <c r="A3039" s="141" t="s">
        <v>220</v>
      </c>
      <c r="B3039" s="142" t="s">
        <v>221</v>
      </c>
      <c r="C3039" s="120">
        <v>0</v>
      </c>
      <c r="D3039" s="143"/>
    </row>
    <row r="3040" spans="1:4" x14ac:dyDescent="0.2">
      <c r="A3040" s="141" t="s">
        <v>222</v>
      </c>
      <c r="B3040" s="142" t="s">
        <v>223</v>
      </c>
      <c r="C3040" s="120">
        <v>0</v>
      </c>
      <c r="D3040" s="143"/>
    </row>
    <row r="3041" spans="1:4" x14ac:dyDescent="0.2">
      <c r="A3041" s="154"/>
      <c r="B3041" s="145"/>
      <c r="C3041" s="120"/>
      <c r="D3041" s="143"/>
    </row>
    <row r="3042" spans="1:4" ht="25.5" x14ac:dyDescent="0.2">
      <c r="A3042" s="150" t="s">
        <v>224</v>
      </c>
      <c r="B3042" s="136" t="s">
        <v>225</v>
      </c>
      <c r="C3042" s="140">
        <f>SUM(C3043:C3046)</f>
        <v>0</v>
      </c>
      <c r="D3042" s="138"/>
    </row>
    <row r="3043" spans="1:4" x14ac:dyDescent="0.2">
      <c r="A3043" s="141" t="s">
        <v>226</v>
      </c>
      <c r="B3043" s="142" t="s">
        <v>227</v>
      </c>
      <c r="C3043" s="120">
        <v>0</v>
      </c>
      <c r="D3043" s="143"/>
    </row>
    <row r="3044" spans="1:4" x14ac:dyDescent="0.2">
      <c r="A3044" s="141" t="s">
        <v>228</v>
      </c>
      <c r="B3044" s="142" t="s">
        <v>229</v>
      </c>
      <c r="C3044" s="120">
        <v>0</v>
      </c>
      <c r="D3044" s="143"/>
    </row>
    <row r="3045" spans="1:4" x14ac:dyDescent="0.2">
      <c r="A3045" s="141" t="s">
        <v>230</v>
      </c>
      <c r="B3045" s="142" t="s">
        <v>231</v>
      </c>
      <c r="C3045" s="120">
        <v>0</v>
      </c>
      <c r="D3045" s="143"/>
    </row>
    <row r="3046" spans="1:4" x14ac:dyDescent="0.2">
      <c r="A3046" s="141" t="s">
        <v>232</v>
      </c>
      <c r="B3046" s="142" t="s">
        <v>233</v>
      </c>
      <c r="C3046" s="120">
        <v>0</v>
      </c>
      <c r="D3046" s="143"/>
    </row>
    <row r="3047" spans="1:4" x14ac:dyDescent="0.2">
      <c r="A3047" s="154"/>
      <c r="B3047" s="145"/>
      <c r="C3047" s="120"/>
      <c r="D3047" s="143"/>
    </row>
    <row r="3048" spans="1:4" ht="25.5" x14ac:dyDescent="0.2">
      <c r="A3048" s="150" t="s">
        <v>234</v>
      </c>
      <c r="B3048" s="136" t="s">
        <v>235</v>
      </c>
      <c r="C3048" s="140">
        <f>SUM(C3049:C3055)</f>
        <v>0</v>
      </c>
      <c r="D3048" s="138"/>
    </row>
    <row r="3049" spans="1:4" x14ac:dyDescent="0.2">
      <c r="A3049" s="141" t="s">
        <v>236</v>
      </c>
      <c r="B3049" s="142" t="s">
        <v>237</v>
      </c>
      <c r="C3049" s="120">
        <v>0</v>
      </c>
      <c r="D3049" s="143"/>
    </row>
    <row r="3050" spans="1:4" ht="25.5" x14ac:dyDescent="0.2">
      <c r="A3050" s="141" t="s">
        <v>238</v>
      </c>
      <c r="B3050" s="142" t="s">
        <v>239</v>
      </c>
      <c r="C3050" s="120">
        <v>0</v>
      </c>
      <c r="D3050" s="143"/>
    </row>
    <row r="3051" spans="1:4" x14ac:dyDescent="0.2">
      <c r="A3051" s="141" t="s">
        <v>240</v>
      </c>
      <c r="B3051" s="142" t="s">
        <v>241</v>
      </c>
      <c r="C3051" s="120">
        <v>0</v>
      </c>
      <c r="D3051" s="143"/>
    </row>
    <row r="3052" spans="1:4" ht="25.5" x14ac:dyDescent="0.2">
      <c r="A3052" s="141" t="s">
        <v>242</v>
      </c>
      <c r="B3052" s="142" t="s">
        <v>243</v>
      </c>
      <c r="C3052" s="120">
        <v>0</v>
      </c>
      <c r="D3052" s="143"/>
    </row>
    <row r="3053" spans="1:4" x14ac:dyDescent="0.2">
      <c r="A3053" s="141" t="s">
        <v>244</v>
      </c>
      <c r="B3053" s="142" t="s">
        <v>245</v>
      </c>
      <c r="C3053" s="120">
        <v>0</v>
      </c>
      <c r="D3053" s="143"/>
    </row>
    <row r="3054" spans="1:4" x14ac:dyDescent="0.2">
      <c r="A3054" s="141" t="s">
        <v>246</v>
      </c>
      <c r="B3054" s="142" t="s">
        <v>247</v>
      </c>
      <c r="C3054" s="120">
        <v>0</v>
      </c>
      <c r="D3054" s="143"/>
    </row>
    <row r="3055" spans="1:4" ht="25.5" x14ac:dyDescent="0.2">
      <c r="A3055" s="141" t="s">
        <v>248</v>
      </c>
      <c r="B3055" s="142" t="s">
        <v>249</v>
      </c>
      <c r="C3055" s="120">
        <v>0</v>
      </c>
      <c r="D3055" s="143"/>
    </row>
    <row r="3056" spans="1:4" x14ac:dyDescent="0.2">
      <c r="A3056" s="154"/>
      <c r="B3056" s="145"/>
      <c r="C3056" s="120"/>
      <c r="D3056" s="143"/>
    </row>
    <row r="3057" spans="1:4" ht="25.5" x14ac:dyDescent="0.2">
      <c r="A3057" s="150" t="s">
        <v>250</v>
      </c>
      <c r="B3057" s="136" t="s">
        <v>251</v>
      </c>
      <c r="C3057" s="140">
        <f>SUM(C3058:C3059)</f>
        <v>0</v>
      </c>
      <c r="D3057" s="138"/>
    </row>
    <row r="3058" spans="1:4" x14ac:dyDescent="0.2">
      <c r="A3058" s="141" t="s">
        <v>252</v>
      </c>
      <c r="B3058" s="142" t="s">
        <v>253</v>
      </c>
      <c r="C3058" s="120">
        <v>0</v>
      </c>
      <c r="D3058" s="143"/>
    </row>
    <row r="3059" spans="1:4" x14ac:dyDescent="0.2">
      <c r="A3059" s="141" t="s">
        <v>254</v>
      </c>
      <c r="B3059" s="142" t="s">
        <v>255</v>
      </c>
      <c r="C3059" s="120">
        <v>0</v>
      </c>
      <c r="D3059" s="143"/>
    </row>
    <row r="3060" spans="1:4" x14ac:dyDescent="0.2">
      <c r="A3060" s="154"/>
      <c r="B3060" s="145"/>
      <c r="C3060" s="120"/>
      <c r="D3060" s="143"/>
    </row>
    <row r="3061" spans="1:4" ht="25.5" x14ac:dyDescent="0.2">
      <c r="A3061" s="150" t="s">
        <v>256</v>
      </c>
      <c r="B3061" s="136" t="s">
        <v>257</v>
      </c>
      <c r="C3061" s="140">
        <f>SUM(C3062:C3065)</f>
        <v>0</v>
      </c>
      <c r="D3061" s="138"/>
    </row>
    <row r="3062" spans="1:4" x14ac:dyDescent="0.2">
      <c r="A3062" s="141" t="s">
        <v>258</v>
      </c>
      <c r="B3062" s="142" t="s">
        <v>259</v>
      </c>
      <c r="C3062" s="120">
        <v>0</v>
      </c>
      <c r="D3062" s="143"/>
    </row>
    <row r="3063" spans="1:4" x14ac:dyDescent="0.2">
      <c r="A3063" s="141" t="s">
        <v>260</v>
      </c>
      <c r="B3063" s="142" t="s">
        <v>261</v>
      </c>
      <c r="C3063" s="120">
        <v>0</v>
      </c>
      <c r="D3063" s="143"/>
    </row>
    <row r="3064" spans="1:4" x14ac:dyDescent="0.2">
      <c r="A3064" s="141" t="s">
        <v>262</v>
      </c>
      <c r="B3064" s="142" t="s">
        <v>263</v>
      </c>
      <c r="C3064" s="120">
        <v>0</v>
      </c>
      <c r="D3064" s="143"/>
    </row>
    <row r="3065" spans="1:4" ht="25.5" x14ac:dyDescent="0.2">
      <c r="A3065" s="141" t="s">
        <v>264</v>
      </c>
      <c r="B3065" s="142" t="s">
        <v>265</v>
      </c>
      <c r="C3065" s="120">
        <v>0</v>
      </c>
      <c r="D3065" s="143"/>
    </row>
    <row r="3066" spans="1:4" x14ac:dyDescent="0.2">
      <c r="A3066" s="154"/>
      <c r="B3066" s="145"/>
      <c r="C3066" s="120"/>
      <c r="D3066" s="143"/>
    </row>
    <row r="3067" spans="1:4" ht="25.5" x14ac:dyDescent="0.2">
      <c r="A3067" s="150" t="s">
        <v>266</v>
      </c>
      <c r="B3067" s="136" t="s">
        <v>267</v>
      </c>
      <c r="C3067" s="140">
        <f>SUM(C3068:C3075)</f>
        <v>0</v>
      </c>
      <c r="D3067" s="138"/>
    </row>
    <row r="3068" spans="1:4" x14ac:dyDescent="0.2">
      <c r="A3068" s="141" t="s">
        <v>268</v>
      </c>
      <c r="B3068" s="142" t="s">
        <v>269</v>
      </c>
      <c r="C3068" s="120"/>
      <c r="D3068" s="143"/>
    </row>
    <row r="3069" spans="1:4" ht="25.5" x14ac:dyDescent="0.2">
      <c r="A3069" s="141" t="s">
        <v>270</v>
      </c>
      <c r="B3069" s="142" t="s">
        <v>271</v>
      </c>
      <c r="C3069" s="120">
        <v>0</v>
      </c>
      <c r="D3069" s="143"/>
    </row>
    <row r="3070" spans="1:4" x14ac:dyDescent="0.2">
      <c r="A3070" s="141" t="s">
        <v>272</v>
      </c>
      <c r="B3070" s="142" t="s">
        <v>273</v>
      </c>
      <c r="C3070" s="120">
        <v>0</v>
      </c>
      <c r="D3070" s="143"/>
    </row>
    <row r="3071" spans="1:4" x14ac:dyDescent="0.2">
      <c r="A3071" s="141" t="s">
        <v>274</v>
      </c>
      <c r="B3071" s="142" t="s">
        <v>275</v>
      </c>
      <c r="C3071" s="120">
        <v>0</v>
      </c>
      <c r="D3071" s="143"/>
    </row>
    <row r="3072" spans="1:4" x14ac:dyDescent="0.2">
      <c r="A3072" s="141" t="s">
        <v>276</v>
      </c>
      <c r="B3072" s="142" t="s">
        <v>277</v>
      </c>
      <c r="C3072" s="120">
        <v>0</v>
      </c>
      <c r="D3072" s="143"/>
    </row>
    <row r="3073" spans="1:4" ht="25.5" x14ac:dyDescent="0.2">
      <c r="A3073" s="141" t="s">
        <v>278</v>
      </c>
      <c r="B3073" s="142" t="s">
        <v>279</v>
      </c>
      <c r="C3073" s="120">
        <v>0</v>
      </c>
      <c r="D3073" s="143"/>
    </row>
    <row r="3074" spans="1:4" x14ac:dyDescent="0.2">
      <c r="A3074" s="141" t="s">
        <v>280</v>
      </c>
      <c r="B3074" s="142" t="s">
        <v>281</v>
      </c>
      <c r="C3074" s="120">
        <v>0</v>
      </c>
      <c r="D3074" s="143"/>
    </row>
    <row r="3075" spans="1:4" x14ac:dyDescent="0.2">
      <c r="A3075" s="141" t="s">
        <v>282</v>
      </c>
      <c r="B3075" s="142" t="s">
        <v>283</v>
      </c>
      <c r="C3075" s="120">
        <v>0</v>
      </c>
      <c r="D3075" s="143"/>
    </row>
    <row r="3076" spans="1:4" x14ac:dyDescent="0.2">
      <c r="A3076" s="141"/>
      <c r="B3076" s="145"/>
      <c r="C3076" s="120"/>
      <c r="D3076" s="143"/>
    </row>
    <row r="3077" spans="1:4" x14ac:dyDescent="0.2">
      <c r="A3077" s="135">
        <v>5</v>
      </c>
      <c r="B3077" s="155" t="s">
        <v>284</v>
      </c>
      <c r="C3077" s="140">
        <f>SUM(C3079+C3089+C3099+C3104)</f>
        <v>0</v>
      </c>
      <c r="D3077" s="138"/>
    </row>
    <row r="3078" spans="1:4" x14ac:dyDescent="0.2">
      <c r="A3078" s="154"/>
      <c r="B3078" s="145"/>
      <c r="C3078" s="120"/>
      <c r="D3078" s="143"/>
    </row>
    <row r="3079" spans="1:4" x14ac:dyDescent="0.2">
      <c r="A3079" s="156" t="s">
        <v>285</v>
      </c>
      <c r="B3079" s="136" t="s">
        <v>286</v>
      </c>
      <c r="C3079" s="140">
        <f>SUM(C3080:C3087)</f>
        <v>0</v>
      </c>
      <c r="D3079" s="138"/>
    </row>
    <row r="3080" spans="1:4" x14ac:dyDescent="0.2">
      <c r="A3080" s="157" t="s">
        <v>287</v>
      </c>
      <c r="B3080" s="142" t="s">
        <v>288</v>
      </c>
      <c r="C3080" s="120">
        <v>0</v>
      </c>
      <c r="D3080" s="143"/>
    </row>
    <row r="3081" spans="1:4" x14ac:dyDescent="0.2">
      <c r="A3081" s="157" t="s">
        <v>289</v>
      </c>
      <c r="B3081" s="142" t="s">
        <v>290</v>
      </c>
      <c r="C3081" s="120">
        <v>0</v>
      </c>
      <c r="D3081" s="143"/>
    </row>
    <row r="3082" spans="1:4" x14ac:dyDescent="0.2">
      <c r="A3082" s="157" t="s">
        <v>291</v>
      </c>
      <c r="B3082" s="142" t="s">
        <v>292</v>
      </c>
      <c r="C3082" s="120"/>
      <c r="D3082" s="143"/>
    </row>
    <row r="3083" spans="1:4" x14ac:dyDescent="0.2">
      <c r="A3083" s="157" t="s">
        <v>293</v>
      </c>
      <c r="B3083" s="142" t="s">
        <v>294</v>
      </c>
      <c r="C3083" s="120"/>
      <c r="D3083" s="143"/>
    </row>
    <row r="3084" spans="1:4" x14ac:dyDescent="0.2">
      <c r="A3084" s="157" t="s">
        <v>295</v>
      </c>
      <c r="B3084" s="142" t="s">
        <v>296</v>
      </c>
      <c r="C3084" s="120"/>
      <c r="D3084" s="143"/>
    </row>
    <row r="3085" spans="1:4" ht="25.5" x14ac:dyDescent="0.2">
      <c r="A3085" s="157" t="s">
        <v>297</v>
      </c>
      <c r="B3085" s="142" t="s">
        <v>298</v>
      </c>
      <c r="C3085" s="120"/>
      <c r="D3085" s="143"/>
    </row>
    <row r="3086" spans="1:4" ht="25.5" x14ac:dyDescent="0.2">
      <c r="A3086" s="157" t="s">
        <v>299</v>
      </c>
      <c r="B3086" s="142" t="s">
        <v>300</v>
      </c>
      <c r="C3086" s="120"/>
      <c r="D3086" s="143"/>
    </row>
    <row r="3087" spans="1:4" x14ac:dyDescent="0.2">
      <c r="A3087" s="157" t="s">
        <v>301</v>
      </c>
      <c r="B3087" s="142" t="s">
        <v>302</v>
      </c>
      <c r="C3087" s="120">
        <v>0</v>
      </c>
      <c r="D3087" s="143"/>
    </row>
    <row r="3088" spans="1:4" x14ac:dyDescent="0.2">
      <c r="A3088" s="157"/>
      <c r="B3088" s="142"/>
      <c r="C3088" s="120"/>
      <c r="D3088" s="143"/>
    </row>
    <row r="3089" spans="1:4" ht="25.5" x14ac:dyDescent="0.2">
      <c r="A3089" s="156" t="s">
        <v>303</v>
      </c>
      <c r="B3089" s="136" t="s">
        <v>304</v>
      </c>
      <c r="C3089" s="140">
        <f>SUM(C3090:C3097)</f>
        <v>0</v>
      </c>
      <c r="D3089" s="138"/>
    </row>
    <row r="3090" spans="1:4" x14ac:dyDescent="0.2">
      <c r="A3090" s="157" t="s">
        <v>305</v>
      </c>
      <c r="B3090" s="142" t="s">
        <v>306</v>
      </c>
      <c r="C3090" s="120">
        <v>0</v>
      </c>
      <c r="D3090" s="143"/>
    </row>
    <row r="3091" spans="1:4" x14ac:dyDescent="0.2">
      <c r="A3091" s="157" t="s">
        <v>307</v>
      </c>
      <c r="B3091" s="142" t="s">
        <v>308</v>
      </c>
      <c r="C3091" s="120">
        <v>0</v>
      </c>
      <c r="D3091" s="143"/>
    </row>
    <row r="3092" spans="1:4" x14ac:dyDescent="0.2">
      <c r="A3092" s="157" t="s">
        <v>309</v>
      </c>
      <c r="B3092" s="142" t="s">
        <v>310</v>
      </c>
      <c r="C3092" s="120">
        <v>0</v>
      </c>
      <c r="D3092" s="143"/>
    </row>
    <row r="3093" spans="1:4" x14ac:dyDescent="0.2">
      <c r="A3093" s="157" t="s">
        <v>311</v>
      </c>
      <c r="B3093" s="142" t="s">
        <v>312</v>
      </c>
      <c r="C3093" s="120">
        <v>0</v>
      </c>
      <c r="D3093" s="143"/>
    </row>
    <row r="3094" spans="1:4" x14ac:dyDescent="0.2">
      <c r="A3094" s="157" t="s">
        <v>313</v>
      </c>
      <c r="B3094" s="142" t="s">
        <v>314</v>
      </c>
      <c r="C3094" s="120">
        <v>0</v>
      </c>
      <c r="D3094" s="143"/>
    </row>
    <row r="3095" spans="1:4" x14ac:dyDescent="0.2">
      <c r="A3095" s="157" t="s">
        <v>315</v>
      </c>
      <c r="B3095" s="142" t="s">
        <v>316</v>
      </c>
      <c r="C3095" s="120">
        <v>0</v>
      </c>
      <c r="D3095" s="143"/>
    </row>
    <row r="3096" spans="1:4" x14ac:dyDescent="0.2">
      <c r="A3096" s="157" t="s">
        <v>317</v>
      </c>
      <c r="B3096" s="142" t="s">
        <v>318</v>
      </c>
      <c r="C3096" s="120">
        <v>0</v>
      </c>
      <c r="D3096" s="143"/>
    </row>
    <row r="3097" spans="1:4" ht="25.5" x14ac:dyDescent="0.2">
      <c r="A3097" s="157" t="s">
        <v>319</v>
      </c>
      <c r="B3097" s="142" t="s">
        <v>320</v>
      </c>
      <c r="C3097" s="120">
        <v>0</v>
      </c>
      <c r="D3097" s="143"/>
    </row>
    <row r="3098" spans="1:4" x14ac:dyDescent="0.2">
      <c r="A3098" s="157"/>
      <c r="B3098" s="142"/>
      <c r="C3098" s="120"/>
      <c r="D3098" s="143"/>
    </row>
    <row r="3099" spans="1:4" x14ac:dyDescent="0.2">
      <c r="A3099" s="156" t="s">
        <v>321</v>
      </c>
      <c r="B3099" s="136" t="s">
        <v>322</v>
      </c>
      <c r="C3099" s="140">
        <f>SUM(C3100:C3102)</f>
        <v>0</v>
      </c>
      <c r="D3099" s="138"/>
    </row>
    <row r="3100" spans="1:4" x14ac:dyDescent="0.2">
      <c r="A3100" s="157" t="s">
        <v>323</v>
      </c>
      <c r="B3100" s="142" t="s">
        <v>324</v>
      </c>
      <c r="C3100" s="120">
        <v>0</v>
      </c>
      <c r="D3100" s="143"/>
    </row>
    <row r="3101" spans="1:4" x14ac:dyDescent="0.2">
      <c r="A3101" s="157" t="s">
        <v>325</v>
      </c>
      <c r="B3101" s="142" t="s">
        <v>326</v>
      </c>
      <c r="C3101" s="120">
        <v>0</v>
      </c>
      <c r="D3101" s="143"/>
    </row>
    <row r="3102" spans="1:4" x14ac:dyDescent="0.2">
      <c r="A3102" s="157" t="s">
        <v>327</v>
      </c>
      <c r="B3102" s="142" t="s">
        <v>328</v>
      </c>
      <c r="C3102" s="120">
        <v>0</v>
      </c>
      <c r="D3102" s="143"/>
    </row>
    <row r="3103" spans="1:4" x14ac:dyDescent="0.2">
      <c r="A3103" s="157"/>
      <c r="B3103" s="142"/>
      <c r="C3103" s="120"/>
      <c r="D3103" s="143"/>
    </row>
    <row r="3104" spans="1:4" x14ac:dyDescent="0.2">
      <c r="A3104" s="156" t="s">
        <v>329</v>
      </c>
      <c r="B3104" s="136" t="s">
        <v>330</v>
      </c>
      <c r="C3104" s="140">
        <f>SUM(C3105:C3108)</f>
        <v>0</v>
      </c>
      <c r="D3104" s="138"/>
    </row>
    <row r="3105" spans="1:4" x14ac:dyDescent="0.2">
      <c r="A3105" s="157" t="s">
        <v>331</v>
      </c>
      <c r="B3105" s="142" t="s">
        <v>332</v>
      </c>
      <c r="C3105" s="120">
        <v>0</v>
      </c>
      <c r="D3105" s="143"/>
    </row>
    <row r="3106" spans="1:4" x14ac:dyDescent="0.2">
      <c r="A3106" s="157" t="s">
        <v>333</v>
      </c>
      <c r="B3106" s="142" t="s">
        <v>334</v>
      </c>
      <c r="C3106" s="120">
        <v>0</v>
      </c>
      <c r="D3106" s="143"/>
    </row>
    <row r="3107" spans="1:4" x14ac:dyDescent="0.2">
      <c r="A3107" s="157" t="s">
        <v>335</v>
      </c>
      <c r="B3107" s="142" t="s">
        <v>336</v>
      </c>
      <c r="C3107" s="120">
        <v>0</v>
      </c>
      <c r="D3107" s="143"/>
    </row>
    <row r="3108" spans="1:4" x14ac:dyDescent="0.2">
      <c r="A3108" s="157" t="s">
        <v>337</v>
      </c>
      <c r="B3108" s="142" t="s">
        <v>338</v>
      </c>
      <c r="C3108" s="120">
        <v>0</v>
      </c>
      <c r="D3108" s="143"/>
    </row>
    <row r="3111" spans="1:4" ht="45" customHeight="1" x14ac:dyDescent="0.2">
      <c r="A3111" s="160" t="str">
        <f>'7. Gestión Institucional '!B123</f>
        <v>RE4. Medidas minimizadoras del riesgo</v>
      </c>
      <c r="B3111" s="128" t="s">
        <v>75</v>
      </c>
      <c r="C3111" s="120">
        <f>SUM(C3113,C3189,C3233)</f>
        <v>0</v>
      </c>
      <c r="D3111" s="130"/>
    </row>
    <row r="3112" spans="1:4" x14ac:dyDescent="0.2">
      <c r="A3112" s="131" t="s">
        <v>76</v>
      </c>
      <c r="B3112" s="132" t="s">
        <v>77</v>
      </c>
      <c r="C3112" s="133" t="s">
        <v>78</v>
      </c>
      <c r="D3112" s="134" t="s">
        <v>79</v>
      </c>
    </row>
    <row r="3113" spans="1:4" x14ac:dyDescent="0.2">
      <c r="A3113" s="135">
        <v>1</v>
      </c>
      <c r="B3113" s="136" t="s">
        <v>80</v>
      </c>
      <c r="C3113" s="137">
        <f>SUM(C3115,C3122,C3129,C3138,C3147,C3152,C3159,C3164,C3175,C3181)</f>
        <v>0</v>
      </c>
      <c r="D3113" s="138"/>
    </row>
    <row r="3114" spans="1:4" x14ac:dyDescent="0.2">
      <c r="A3114" s="135"/>
      <c r="B3114" s="153"/>
      <c r="C3114" s="140"/>
      <c r="D3114" s="138"/>
    </row>
    <row r="3115" spans="1:4" x14ac:dyDescent="0.2">
      <c r="A3115" s="139" t="s">
        <v>82</v>
      </c>
      <c r="B3115" s="136" t="s">
        <v>83</v>
      </c>
      <c r="C3115" s="140">
        <f>SUM(C3116:C3120)</f>
        <v>0</v>
      </c>
      <c r="D3115" s="138"/>
    </row>
    <row r="3116" spans="1:4" x14ac:dyDescent="0.2">
      <c r="A3116" s="141" t="s">
        <v>84</v>
      </c>
      <c r="B3116" s="142" t="s">
        <v>85</v>
      </c>
      <c r="C3116" s="120">
        <v>0</v>
      </c>
      <c r="D3116" s="143"/>
    </row>
    <row r="3117" spans="1:4" ht="25.5" x14ac:dyDescent="0.2">
      <c r="A3117" s="141" t="s">
        <v>86</v>
      </c>
      <c r="B3117" s="142" t="s">
        <v>87</v>
      </c>
      <c r="C3117" s="120">
        <v>0</v>
      </c>
      <c r="D3117" s="143"/>
    </row>
    <row r="3118" spans="1:4" x14ac:dyDescent="0.2">
      <c r="A3118" s="141" t="s">
        <v>88</v>
      </c>
      <c r="B3118" s="142" t="s">
        <v>89</v>
      </c>
      <c r="C3118" s="120">
        <v>0</v>
      </c>
      <c r="D3118" s="143"/>
    </row>
    <row r="3119" spans="1:4" ht="25.5" x14ac:dyDescent="0.2">
      <c r="A3119" s="141" t="s">
        <v>90</v>
      </c>
      <c r="B3119" s="142" t="s">
        <v>91</v>
      </c>
      <c r="C3119" s="120">
        <v>0</v>
      </c>
      <c r="D3119" s="143"/>
    </row>
    <row r="3120" spans="1:4" x14ac:dyDescent="0.2">
      <c r="A3120" s="141" t="s">
        <v>92</v>
      </c>
      <c r="B3120" s="142" t="s">
        <v>93</v>
      </c>
      <c r="C3120" s="120">
        <v>0</v>
      </c>
      <c r="D3120" s="143"/>
    </row>
    <row r="3121" spans="1:4" x14ac:dyDescent="0.2">
      <c r="A3121" s="144"/>
      <c r="B3121" s="145"/>
      <c r="C3121" s="120"/>
      <c r="D3121" s="143"/>
    </row>
    <row r="3122" spans="1:4" x14ac:dyDescent="0.2">
      <c r="A3122" s="139" t="s">
        <v>94</v>
      </c>
      <c r="B3122" s="136" t="s">
        <v>95</v>
      </c>
      <c r="C3122" s="140">
        <f>SUM(C3123:C3127)</f>
        <v>0</v>
      </c>
      <c r="D3122" s="138"/>
    </row>
    <row r="3123" spans="1:4" x14ac:dyDescent="0.2">
      <c r="A3123" s="141" t="s">
        <v>96</v>
      </c>
      <c r="B3123" s="142" t="s">
        <v>97</v>
      </c>
      <c r="C3123" s="120">
        <v>0</v>
      </c>
      <c r="D3123" s="143"/>
    </row>
    <row r="3124" spans="1:4" x14ac:dyDescent="0.2">
      <c r="A3124" s="141" t="s">
        <v>98</v>
      </c>
      <c r="B3124" s="142" t="s">
        <v>99</v>
      </c>
      <c r="C3124" s="120">
        <v>0</v>
      </c>
      <c r="D3124" s="143"/>
    </row>
    <row r="3125" spans="1:4" x14ac:dyDescent="0.2">
      <c r="A3125" s="141" t="s">
        <v>100</v>
      </c>
      <c r="B3125" s="142" t="s">
        <v>101</v>
      </c>
      <c r="C3125" s="120">
        <v>0</v>
      </c>
      <c r="D3125" s="143"/>
    </row>
    <row r="3126" spans="1:4" x14ac:dyDescent="0.2">
      <c r="A3126" s="141" t="s">
        <v>102</v>
      </c>
      <c r="B3126" s="142" t="s">
        <v>103</v>
      </c>
      <c r="C3126" s="120">
        <v>0</v>
      </c>
      <c r="D3126" s="143"/>
    </row>
    <row r="3127" spans="1:4" x14ac:dyDescent="0.2">
      <c r="A3127" s="141" t="s">
        <v>104</v>
      </c>
      <c r="B3127" s="142" t="s">
        <v>105</v>
      </c>
      <c r="C3127" s="120">
        <v>0</v>
      </c>
      <c r="D3127" s="143"/>
    </row>
    <row r="3128" spans="1:4" x14ac:dyDescent="0.2">
      <c r="A3128" s="144"/>
      <c r="B3128" s="145"/>
      <c r="C3128" s="140"/>
      <c r="D3128" s="138"/>
    </row>
    <row r="3129" spans="1:4" ht="25.5" x14ac:dyDescent="0.2">
      <c r="A3129" s="139" t="s">
        <v>106</v>
      </c>
      <c r="B3129" s="146" t="s">
        <v>107</v>
      </c>
      <c r="C3129" s="140">
        <f>SUM(C3130:C3136)</f>
        <v>0</v>
      </c>
      <c r="D3129" s="138"/>
    </row>
    <row r="3130" spans="1:4" x14ac:dyDescent="0.2">
      <c r="A3130" s="141" t="s">
        <v>108</v>
      </c>
      <c r="B3130" s="142" t="s">
        <v>109</v>
      </c>
      <c r="C3130" s="120">
        <v>0</v>
      </c>
      <c r="D3130" s="143"/>
    </row>
    <row r="3131" spans="1:4" x14ac:dyDescent="0.2">
      <c r="A3131" s="141" t="s">
        <v>110</v>
      </c>
      <c r="B3131" s="142" t="s">
        <v>111</v>
      </c>
      <c r="C3131" s="120">
        <v>0</v>
      </c>
      <c r="D3131" s="143"/>
    </row>
    <row r="3132" spans="1:4" x14ac:dyDescent="0.2">
      <c r="A3132" s="141" t="s">
        <v>112</v>
      </c>
      <c r="B3132" s="142" t="s">
        <v>113</v>
      </c>
      <c r="C3132" s="120"/>
      <c r="D3132" s="143"/>
    </row>
    <row r="3133" spans="1:4" x14ac:dyDescent="0.2">
      <c r="A3133" s="141" t="s">
        <v>114</v>
      </c>
      <c r="B3133" s="142" t="s">
        <v>115</v>
      </c>
      <c r="C3133" s="120">
        <v>0</v>
      </c>
      <c r="D3133" s="143"/>
    </row>
    <row r="3134" spans="1:4" x14ac:dyDescent="0.2">
      <c r="A3134" s="141" t="s">
        <v>116</v>
      </c>
      <c r="B3134" s="142" t="s">
        <v>117</v>
      </c>
      <c r="C3134" s="120">
        <v>0</v>
      </c>
      <c r="D3134" s="143"/>
    </row>
    <row r="3135" spans="1:4" ht="25.5" x14ac:dyDescent="0.2">
      <c r="A3135" s="141" t="s">
        <v>118</v>
      </c>
      <c r="B3135" s="142" t="s">
        <v>119</v>
      </c>
      <c r="C3135" s="120">
        <v>0</v>
      </c>
      <c r="D3135" s="143"/>
    </row>
    <row r="3136" spans="1:4" ht="25.5" x14ac:dyDescent="0.2">
      <c r="A3136" s="141" t="s">
        <v>120</v>
      </c>
      <c r="B3136" s="142" t="s">
        <v>121</v>
      </c>
      <c r="C3136" s="120">
        <v>0</v>
      </c>
      <c r="D3136" s="143"/>
    </row>
    <row r="3137" spans="1:4" x14ac:dyDescent="0.2">
      <c r="A3137" s="144"/>
      <c r="B3137" s="145"/>
      <c r="C3137" s="120"/>
      <c r="D3137" s="143"/>
    </row>
    <row r="3138" spans="1:4" x14ac:dyDescent="0.2">
      <c r="A3138" s="139" t="s">
        <v>122</v>
      </c>
      <c r="B3138" s="136" t="s">
        <v>123</v>
      </c>
      <c r="C3138" s="140">
        <f>SUM(C3139:C3145)</f>
        <v>0</v>
      </c>
      <c r="D3138" s="138"/>
    </row>
    <row r="3139" spans="1:4" x14ac:dyDescent="0.2">
      <c r="A3139" s="141" t="s">
        <v>124</v>
      </c>
      <c r="B3139" s="142" t="s">
        <v>125</v>
      </c>
      <c r="C3139" s="120">
        <v>0</v>
      </c>
      <c r="D3139" s="143"/>
    </row>
    <row r="3140" spans="1:4" x14ac:dyDescent="0.2">
      <c r="A3140" s="141" t="s">
        <v>126</v>
      </c>
      <c r="B3140" s="142" t="s">
        <v>127</v>
      </c>
      <c r="C3140" s="120">
        <v>0</v>
      </c>
      <c r="D3140" s="143"/>
    </row>
    <row r="3141" spans="1:4" x14ac:dyDescent="0.2">
      <c r="A3141" s="141" t="s">
        <v>128</v>
      </c>
      <c r="B3141" s="142" t="s">
        <v>129</v>
      </c>
      <c r="C3141" s="120">
        <v>0</v>
      </c>
      <c r="D3141" s="143"/>
    </row>
    <row r="3142" spans="1:4" ht="25.5" x14ac:dyDescent="0.2">
      <c r="A3142" s="141" t="s">
        <v>130</v>
      </c>
      <c r="B3142" s="142" t="s">
        <v>131</v>
      </c>
      <c r="C3142" s="120">
        <v>0</v>
      </c>
      <c r="D3142" s="143"/>
    </row>
    <row r="3143" spans="1:4" ht="25.5" x14ac:dyDescent="0.2">
      <c r="A3143" s="141" t="s">
        <v>132</v>
      </c>
      <c r="B3143" s="142" t="s">
        <v>133</v>
      </c>
      <c r="C3143" s="120">
        <v>0</v>
      </c>
      <c r="D3143" s="143"/>
    </row>
    <row r="3144" spans="1:4" x14ac:dyDescent="0.2">
      <c r="A3144" s="141" t="s">
        <v>134</v>
      </c>
      <c r="B3144" s="142" t="s">
        <v>135</v>
      </c>
      <c r="C3144" s="120">
        <v>0</v>
      </c>
      <c r="D3144" s="143"/>
    </row>
    <row r="3145" spans="1:4" x14ac:dyDescent="0.2">
      <c r="A3145" s="141" t="s">
        <v>136</v>
      </c>
      <c r="B3145" s="142" t="s">
        <v>137</v>
      </c>
      <c r="C3145" s="120"/>
      <c r="D3145" s="143"/>
    </row>
    <row r="3146" spans="1:4" x14ac:dyDescent="0.2">
      <c r="A3146" s="144"/>
      <c r="B3146" s="145"/>
      <c r="C3146" s="120"/>
      <c r="D3146" s="143"/>
    </row>
    <row r="3147" spans="1:4" x14ac:dyDescent="0.2">
      <c r="A3147" s="139" t="s">
        <v>138</v>
      </c>
      <c r="B3147" s="136" t="s">
        <v>139</v>
      </c>
      <c r="C3147" s="140">
        <f>SUM(C3148++C3149+C3150)</f>
        <v>0</v>
      </c>
      <c r="D3147" s="138"/>
    </row>
    <row r="3148" spans="1:4" x14ac:dyDescent="0.2">
      <c r="A3148" s="141" t="s">
        <v>140</v>
      </c>
      <c r="B3148" s="142" t="s">
        <v>141</v>
      </c>
      <c r="C3148" s="120">
        <v>0</v>
      </c>
      <c r="D3148" s="143"/>
    </row>
    <row r="3149" spans="1:4" x14ac:dyDescent="0.2">
      <c r="A3149" s="141" t="s">
        <v>142</v>
      </c>
      <c r="B3149" s="142" t="s">
        <v>143</v>
      </c>
      <c r="C3149" s="120">
        <v>0</v>
      </c>
      <c r="D3149" s="143"/>
    </row>
    <row r="3150" spans="1:4" x14ac:dyDescent="0.2">
      <c r="A3150" s="141" t="s">
        <v>144</v>
      </c>
      <c r="B3150" s="142" t="s">
        <v>145</v>
      </c>
      <c r="C3150" s="120">
        <v>0</v>
      </c>
      <c r="D3150" s="143"/>
    </row>
    <row r="3151" spans="1:4" x14ac:dyDescent="0.2">
      <c r="A3151" s="144"/>
      <c r="B3151" s="145"/>
      <c r="C3151" s="120"/>
      <c r="D3151" s="143"/>
    </row>
    <row r="3152" spans="1:4" ht="25.5" x14ac:dyDescent="0.2">
      <c r="A3152" s="139" t="s">
        <v>146</v>
      </c>
      <c r="B3152" s="136" t="s">
        <v>147</v>
      </c>
      <c r="C3152" s="140">
        <f>SUM(C3153+C3156+C3157)</f>
        <v>0</v>
      </c>
      <c r="D3152" s="138"/>
    </row>
    <row r="3153" spans="1:4" x14ac:dyDescent="0.2">
      <c r="A3153" s="141" t="s">
        <v>148</v>
      </c>
      <c r="B3153" s="145" t="s">
        <v>149</v>
      </c>
      <c r="C3153" s="140">
        <f>SUM(C3154:C3155)</f>
        <v>0</v>
      </c>
      <c r="D3153" s="138"/>
    </row>
    <row r="3154" spans="1:4" x14ac:dyDescent="0.2">
      <c r="A3154" s="144" t="s">
        <v>150</v>
      </c>
      <c r="B3154" s="145" t="s">
        <v>151</v>
      </c>
      <c r="C3154" s="120">
        <v>0</v>
      </c>
      <c r="D3154" s="143"/>
    </row>
    <row r="3155" spans="1:4" ht="25.5" x14ac:dyDescent="0.2">
      <c r="A3155" s="144" t="s">
        <v>152</v>
      </c>
      <c r="B3155" s="145" t="s">
        <v>153</v>
      </c>
      <c r="C3155" s="120">
        <v>0</v>
      </c>
      <c r="D3155" s="143"/>
    </row>
    <row r="3156" spans="1:4" x14ac:dyDescent="0.2">
      <c r="A3156" s="141" t="s">
        <v>154</v>
      </c>
      <c r="B3156" s="142" t="s">
        <v>155</v>
      </c>
      <c r="C3156" s="120">
        <v>0</v>
      </c>
      <c r="D3156" s="143"/>
    </row>
    <row r="3157" spans="1:4" x14ac:dyDescent="0.2">
      <c r="A3157" s="141" t="s">
        <v>156</v>
      </c>
      <c r="B3157" s="142" t="s">
        <v>157</v>
      </c>
      <c r="C3157" s="120">
        <v>0</v>
      </c>
      <c r="D3157" s="143"/>
    </row>
    <row r="3158" spans="1:4" x14ac:dyDescent="0.2">
      <c r="A3158" s="144"/>
      <c r="B3158" s="145"/>
      <c r="C3158" s="120"/>
      <c r="D3158" s="143"/>
    </row>
    <row r="3159" spans="1:4" x14ac:dyDescent="0.2">
      <c r="A3159" s="139" t="s">
        <v>158</v>
      </c>
      <c r="B3159" s="136" t="s">
        <v>159</v>
      </c>
      <c r="C3159" s="137" t="s">
        <v>160</v>
      </c>
      <c r="D3159" s="138"/>
    </row>
    <row r="3160" spans="1:4" x14ac:dyDescent="0.2">
      <c r="A3160" s="141" t="s">
        <v>161</v>
      </c>
      <c r="B3160" s="142" t="s">
        <v>162</v>
      </c>
      <c r="C3160" s="147" t="s">
        <v>160</v>
      </c>
      <c r="D3160" s="143"/>
    </row>
    <row r="3161" spans="1:4" x14ac:dyDescent="0.2">
      <c r="A3161" s="141" t="s">
        <v>163</v>
      </c>
      <c r="B3161" s="142" t="s">
        <v>164</v>
      </c>
      <c r="C3161" s="120">
        <v>0</v>
      </c>
      <c r="D3161" s="143"/>
    </row>
    <row r="3162" spans="1:4" x14ac:dyDescent="0.2">
      <c r="A3162" s="141" t="s">
        <v>165</v>
      </c>
      <c r="B3162" s="142" t="s">
        <v>166</v>
      </c>
      <c r="C3162" s="120">
        <v>0</v>
      </c>
      <c r="D3162" s="143"/>
    </row>
    <row r="3163" spans="1:4" x14ac:dyDescent="0.2">
      <c r="A3163" s="144"/>
      <c r="B3163" s="145"/>
      <c r="C3163" s="120"/>
      <c r="D3163" s="143"/>
    </row>
    <row r="3164" spans="1:4" x14ac:dyDescent="0.2">
      <c r="A3164" s="139" t="s">
        <v>167</v>
      </c>
      <c r="B3164" s="136" t="s">
        <v>168</v>
      </c>
      <c r="C3164" s="140">
        <f>SUM(C3165:C3173)</f>
        <v>0</v>
      </c>
      <c r="D3164" s="138"/>
    </row>
    <row r="3165" spans="1:4" x14ac:dyDescent="0.2">
      <c r="A3165" s="141" t="s">
        <v>169</v>
      </c>
      <c r="B3165" s="142" t="s">
        <v>170</v>
      </c>
      <c r="C3165" s="120">
        <v>0</v>
      </c>
      <c r="D3165" s="143"/>
    </row>
    <row r="3166" spans="1:4" x14ac:dyDescent="0.2">
      <c r="A3166" s="141" t="s">
        <v>171</v>
      </c>
      <c r="B3166" s="142" t="s">
        <v>172</v>
      </c>
      <c r="C3166" s="120">
        <v>0</v>
      </c>
      <c r="D3166" s="143"/>
    </row>
    <row r="3167" spans="1:4" x14ac:dyDescent="0.2">
      <c r="A3167" s="141" t="s">
        <v>173</v>
      </c>
      <c r="B3167" s="142" t="s">
        <v>174</v>
      </c>
      <c r="C3167" s="120">
        <v>0</v>
      </c>
      <c r="D3167" s="143"/>
    </row>
    <row r="3168" spans="1:4" ht="25.5" x14ac:dyDescent="0.2">
      <c r="A3168" s="141" t="s">
        <v>175</v>
      </c>
      <c r="B3168" s="142" t="s">
        <v>176</v>
      </c>
      <c r="C3168" s="120">
        <v>0</v>
      </c>
      <c r="D3168" s="143"/>
    </row>
    <row r="3169" spans="1:4" ht="25.5" x14ac:dyDescent="0.2">
      <c r="A3169" s="141" t="s">
        <v>177</v>
      </c>
      <c r="B3169" s="142" t="s">
        <v>178</v>
      </c>
      <c r="C3169" s="120">
        <v>0</v>
      </c>
      <c r="D3169" s="143"/>
    </row>
    <row r="3170" spans="1:4" ht="25.5" x14ac:dyDescent="0.2">
      <c r="A3170" s="141" t="s">
        <v>179</v>
      </c>
      <c r="B3170" s="142" t="s">
        <v>180</v>
      </c>
      <c r="C3170" s="120">
        <v>0</v>
      </c>
      <c r="D3170" s="143"/>
    </row>
    <row r="3171" spans="1:4" x14ac:dyDescent="0.2">
      <c r="A3171" s="141" t="s">
        <v>181</v>
      </c>
      <c r="B3171" s="142" t="s">
        <v>182</v>
      </c>
      <c r="C3171" s="120">
        <v>0</v>
      </c>
      <c r="D3171" s="143"/>
    </row>
    <row r="3172" spans="1:4" ht="25.5" x14ac:dyDescent="0.2">
      <c r="A3172" s="141" t="s">
        <v>183</v>
      </c>
      <c r="B3172" s="142" t="s">
        <v>184</v>
      </c>
      <c r="C3172" s="120">
        <v>0</v>
      </c>
      <c r="D3172" s="143"/>
    </row>
    <row r="3173" spans="1:4" ht="25.5" x14ac:dyDescent="0.2">
      <c r="A3173" s="141" t="s">
        <v>185</v>
      </c>
      <c r="B3173" s="142" t="s">
        <v>186</v>
      </c>
      <c r="C3173" s="120">
        <v>0</v>
      </c>
      <c r="D3173" s="143"/>
    </row>
    <row r="3174" spans="1:4" x14ac:dyDescent="0.2">
      <c r="A3174" s="144"/>
      <c r="B3174" s="145"/>
      <c r="C3174" s="120"/>
      <c r="D3174" s="143"/>
    </row>
    <row r="3175" spans="1:4" x14ac:dyDescent="0.2">
      <c r="A3175" s="139" t="s">
        <v>187</v>
      </c>
      <c r="B3175" s="136" t="s">
        <v>188</v>
      </c>
      <c r="C3175" s="140">
        <f>SUM(C3176:C3179)</f>
        <v>0</v>
      </c>
      <c r="D3175" s="138"/>
    </row>
    <row r="3176" spans="1:4" x14ac:dyDescent="0.2">
      <c r="A3176" s="141" t="s">
        <v>189</v>
      </c>
      <c r="B3176" s="142" t="s">
        <v>190</v>
      </c>
      <c r="C3176" s="120">
        <v>0</v>
      </c>
      <c r="D3176" s="143"/>
    </row>
    <row r="3177" spans="1:4" x14ac:dyDescent="0.2">
      <c r="A3177" s="141" t="s">
        <v>191</v>
      </c>
      <c r="B3177" s="142" t="s">
        <v>192</v>
      </c>
      <c r="C3177" s="120">
        <v>0</v>
      </c>
      <c r="D3177" s="143"/>
    </row>
    <row r="3178" spans="1:4" x14ac:dyDescent="0.2">
      <c r="A3178" s="141" t="s">
        <v>193</v>
      </c>
      <c r="B3178" s="142" t="s">
        <v>194</v>
      </c>
      <c r="C3178" s="120">
        <v>0</v>
      </c>
      <c r="D3178" s="143"/>
    </row>
    <row r="3179" spans="1:4" x14ac:dyDescent="0.2">
      <c r="A3179" s="141" t="s">
        <v>195</v>
      </c>
      <c r="B3179" s="142" t="s">
        <v>196</v>
      </c>
      <c r="C3179" s="120">
        <v>0</v>
      </c>
      <c r="D3179" s="143"/>
    </row>
    <row r="3180" spans="1:4" x14ac:dyDescent="0.2">
      <c r="A3180" s="144"/>
      <c r="B3180" s="145"/>
      <c r="C3180" s="120"/>
      <c r="D3180" s="143"/>
    </row>
    <row r="3181" spans="1:4" x14ac:dyDescent="0.2">
      <c r="A3181" s="139" t="s">
        <v>197</v>
      </c>
      <c r="B3181" s="136" t="s">
        <v>198</v>
      </c>
      <c r="C3181" s="140">
        <f>SUM(C3182:C3187)</f>
        <v>0</v>
      </c>
      <c r="D3181" s="138"/>
    </row>
    <row r="3182" spans="1:4" x14ac:dyDescent="0.2">
      <c r="A3182" s="141" t="s">
        <v>199</v>
      </c>
      <c r="B3182" s="142" t="s">
        <v>200</v>
      </c>
      <c r="C3182" s="120">
        <v>0</v>
      </c>
      <c r="D3182" s="143"/>
    </row>
    <row r="3183" spans="1:4" x14ac:dyDescent="0.2">
      <c r="A3183" s="141" t="s">
        <v>201</v>
      </c>
      <c r="B3183" s="142" t="s">
        <v>202</v>
      </c>
      <c r="C3183" s="120">
        <v>0</v>
      </c>
      <c r="D3183" s="143"/>
    </row>
    <row r="3184" spans="1:4" x14ac:dyDescent="0.2">
      <c r="A3184" s="141" t="s">
        <v>203</v>
      </c>
      <c r="B3184" s="142" t="s">
        <v>204</v>
      </c>
      <c r="C3184" s="120">
        <v>0</v>
      </c>
      <c r="D3184" s="143"/>
    </row>
    <row r="3185" spans="1:4" ht="25.5" x14ac:dyDescent="0.2">
      <c r="A3185" s="141" t="s">
        <v>205</v>
      </c>
      <c r="B3185" s="142" t="s">
        <v>206</v>
      </c>
      <c r="C3185" s="120">
        <v>0</v>
      </c>
      <c r="D3185" s="143"/>
    </row>
    <row r="3186" spans="1:4" x14ac:dyDescent="0.2">
      <c r="A3186" s="141" t="s">
        <v>207</v>
      </c>
      <c r="B3186" s="142" t="s">
        <v>208</v>
      </c>
      <c r="C3186" s="120">
        <v>0</v>
      </c>
      <c r="D3186" s="143"/>
    </row>
    <row r="3187" spans="1:4" x14ac:dyDescent="0.2">
      <c r="A3187" s="141" t="s">
        <v>209</v>
      </c>
      <c r="B3187" s="142" t="s">
        <v>210</v>
      </c>
      <c r="C3187" s="148">
        <v>0</v>
      </c>
      <c r="D3187" s="149"/>
    </row>
    <row r="3188" spans="1:4" x14ac:dyDescent="0.2">
      <c r="A3188" s="150"/>
      <c r="B3188" s="151"/>
      <c r="C3188" s="152"/>
      <c r="D3188" s="130"/>
    </row>
    <row r="3189" spans="1:4" x14ac:dyDescent="0.2">
      <c r="A3189" s="135">
        <v>2</v>
      </c>
      <c r="B3189" s="136" t="s">
        <v>211</v>
      </c>
      <c r="C3189" s="140">
        <f>SUM(C3191+C3198+C3204+C3213+C3217+C3223)</f>
        <v>0</v>
      </c>
      <c r="D3189" s="138"/>
    </row>
    <row r="3190" spans="1:4" x14ac:dyDescent="0.2">
      <c r="A3190" s="135"/>
      <c r="B3190" s="153"/>
      <c r="C3190" s="120"/>
      <c r="D3190" s="143"/>
    </row>
    <row r="3191" spans="1:4" x14ac:dyDescent="0.2">
      <c r="A3191" s="150" t="s">
        <v>212</v>
      </c>
      <c r="B3191" s="136" t="s">
        <v>213</v>
      </c>
      <c r="C3191" s="140">
        <f>SUM(C3192:C3196)</f>
        <v>0</v>
      </c>
      <c r="D3191" s="138"/>
    </row>
    <row r="3192" spans="1:4" x14ac:dyDescent="0.2">
      <c r="A3192" s="141" t="s">
        <v>214</v>
      </c>
      <c r="B3192" s="142" t="s">
        <v>215</v>
      </c>
      <c r="C3192" s="120">
        <v>0</v>
      </c>
      <c r="D3192" s="143"/>
    </row>
    <row r="3193" spans="1:4" x14ac:dyDescent="0.2">
      <c r="A3193" s="141" t="s">
        <v>216</v>
      </c>
      <c r="B3193" s="142" t="s">
        <v>217</v>
      </c>
      <c r="C3193" s="120">
        <v>0</v>
      </c>
      <c r="D3193" s="143"/>
    </row>
    <row r="3194" spans="1:4" x14ac:dyDescent="0.2">
      <c r="A3194" s="141" t="s">
        <v>218</v>
      </c>
      <c r="B3194" s="142" t="s">
        <v>219</v>
      </c>
      <c r="C3194" s="120">
        <v>0</v>
      </c>
      <c r="D3194" s="143"/>
    </row>
    <row r="3195" spans="1:4" x14ac:dyDescent="0.2">
      <c r="A3195" s="141" t="s">
        <v>220</v>
      </c>
      <c r="B3195" s="142" t="s">
        <v>221</v>
      </c>
      <c r="C3195" s="120">
        <v>0</v>
      </c>
      <c r="D3195" s="143"/>
    </row>
    <row r="3196" spans="1:4" x14ac:dyDescent="0.2">
      <c r="A3196" s="141" t="s">
        <v>222</v>
      </c>
      <c r="B3196" s="142" t="s">
        <v>223</v>
      </c>
      <c r="C3196" s="120">
        <v>0</v>
      </c>
      <c r="D3196" s="143"/>
    </row>
    <row r="3197" spans="1:4" x14ac:dyDescent="0.2">
      <c r="A3197" s="154"/>
      <c r="B3197" s="145"/>
      <c r="C3197" s="120"/>
      <c r="D3197" s="143"/>
    </row>
    <row r="3198" spans="1:4" ht="25.5" x14ac:dyDescent="0.2">
      <c r="A3198" s="150" t="s">
        <v>224</v>
      </c>
      <c r="B3198" s="136" t="s">
        <v>225</v>
      </c>
      <c r="C3198" s="140">
        <f>SUM(C3199:C3202)</f>
        <v>0</v>
      </c>
      <c r="D3198" s="138"/>
    </row>
    <row r="3199" spans="1:4" x14ac:dyDescent="0.2">
      <c r="A3199" s="141" t="s">
        <v>226</v>
      </c>
      <c r="B3199" s="142" t="s">
        <v>227</v>
      </c>
      <c r="C3199" s="120">
        <v>0</v>
      </c>
      <c r="D3199" s="143"/>
    </row>
    <row r="3200" spans="1:4" x14ac:dyDescent="0.2">
      <c r="A3200" s="141" t="s">
        <v>228</v>
      </c>
      <c r="B3200" s="142" t="s">
        <v>229</v>
      </c>
      <c r="C3200" s="120">
        <v>0</v>
      </c>
      <c r="D3200" s="143"/>
    </row>
    <row r="3201" spans="1:4" x14ac:dyDescent="0.2">
      <c r="A3201" s="141" t="s">
        <v>230</v>
      </c>
      <c r="B3201" s="142" t="s">
        <v>231</v>
      </c>
      <c r="C3201" s="120">
        <v>0</v>
      </c>
      <c r="D3201" s="143"/>
    </row>
    <row r="3202" spans="1:4" x14ac:dyDescent="0.2">
      <c r="A3202" s="141" t="s">
        <v>232</v>
      </c>
      <c r="B3202" s="142" t="s">
        <v>233</v>
      </c>
      <c r="C3202" s="120">
        <v>0</v>
      </c>
      <c r="D3202" s="143"/>
    </row>
    <row r="3203" spans="1:4" x14ac:dyDescent="0.2">
      <c r="A3203" s="154"/>
      <c r="B3203" s="145"/>
      <c r="C3203" s="120"/>
      <c r="D3203" s="143"/>
    </row>
    <row r="3204" spans="1:4" ht="25.5" x14ac:dyDescent="0.2">
      <c r="A3204" s="150" t="s">
        <v>234</v>
      </c>
      <c r="B3204" s="136" t="s">
        <v>235</v>
      </c>
      <c r="C3204" s="140">
        <f>SUM(C3205:C3211)</f>
        <v>0</v>
      </c>
      <c r="D3204" s="138"/>
    </row>
    <row r="3205" spans="1:4" x14ac:dyDescent="0.2">
      <c r="A3205" s="141" t="s">
        <v>236</v>
      </c>
      <c r="B3205" s="142" t="s">
        <v>237</v>
      </c>
      <c r="C3205" s="120">
        <v>0</v>
      </c>
      <c r="D3205" s="143"/>
    </row>
    <row r="3206" spans="1:4" ht="25.5" x14ac:dyDescent="0.2">
      <c r="A3206" s="141" t="s">
        <v>238</v>
      </c>
      <c r="B3206" s="142" t="s">
        <v>239</v>
      </c>
      <c r="C3206" s="120">
        <v>0</v>
      </c>
      <c r="D3206" s="143"/>
    </row>
    <row r="3207" spans="1:4" x14ac:dyDescent="0.2">
      <c r="A3207" s="141" t="s">
        <v>240</v>
      </c>
      <c r="B3207" s="142" t="s">
        <v>241</v>
      </c>
      <c r="C3207" s="120">
        <v>0</v>
      </c>
      <c r="D3207" s="143"/>
    </row>
    <row r="3208" spans="1:4" ht="25.5" x14ac:dyDescent="0.2">
      <c r="A3208" s="141" t="s">
        <v>242</v>
      </c>
      <c r="B3208" s="142" t="s">
        <v>243</v>
      </c>
      <c r="C3208" s="120">
        <v>0</v>
      </c>
      <c r="D3208" s="143"/>
    </row>
    <row r="3209" spans="1:4" x14ac:dyDescent="0.2">
      <c r="A3209" s="141" t="s">
        <v>244</v>
      </c>
      <c r="B3209" s="142" t="s">
        <v>245</v>
      </c>
      <c r="C3209" s="120">
        <v>0</v>
      </c>
      <c r="D3209" s="143"/>
    </row>
    <row r="3210" spans="1:4" x14ac:dyDescent="0.2">
      <c r="A3210" s="141" t="s">
        <v>246</v>
      </c>
      <c r="B3210" s="142" t="s">
        <v>247</v>
      </c>
      <c r="C3210" s="120">
        <v>0</v>
      </c>
      <c r="D3210" s="143"/>
    </row>
    <row r="3211" spans="1:4" ht="25.5" x14ac:dyDescent="0.2">
      <c r="A3211" s="141" t="s">
        <v>248</v>
      </c>
      <c r="B3211" s="142" t="s">
        <v>249</v>
      </c>
      <c r="C3211" s="120">
        <v>0</v>
      </c>
      <c r="D3211" s="143"/>
    </row>
    <row r="3212" spans="1:4" x14ac:dyDescent="0.2">
      <c r="A3212" s="154"/>
      <c r="B3212" s="145"/>
      <c r="C3212" s="120"/>
      <c r="D3212" s="143"/>
    </row>
    <row r="3213" spans="1:4" ht="25.5" x14ac:dyDescent="0.2">
      <c r="A3213" s="150" t="s">
        <v>250</v>
      </c>
      <c r="B3213" s="136" t="s">
        <v>251</v>
      </c>
      <c r="C3213" s="140">
        <f>SUM(C3214:C3215)</f>
        <v>0</v>
      </c>
      <c r="D3213" s="138"/>
    </row>
    <row r="3214" spans="1:4" x14ac:dyDescent="0.2">
      <c r="A3214" s="141" t="s">
        <v>252</v>
      </c>
      <c r="B3214" s="142" t="s">
        <v>253</v>
      </c>
      <c r="C3214" s="120">
        <v>0</v>
      </c>
      <c r="D3214" s="143"/>
    </row>
    <row r="3215" spans="1:4" x14ac:dyDescent="0.2">
      <c r="A3215" s="141" t="s">
        <v>254</v>
      </c>
      <c r="B3215" s="142" t="s">
        <v>255</v>
      </c>
      <c r="C3215" s="120">
        <v>0</v>
      </c>
      <c r="D3215" s="143"/>
    </row>
    <row r="3216" spans="1:4" x14ac:dyDescent="0.2">
      <c r="A3216" s="154"/>
      <c r="B3216" s="145"/>
      <c r="C3216" s="120"/>
      <c r="D3216" s="143"/>
    </row>
    <row r="3217" spans="1:4" ht="25.5" x14ac:dyDescent="0.2">
      <c r="A3217" s="150" t="s">
        <v>256</v>
      </c>
      <c r="B3217" s="136" t="s">
        <v>257</v>
      </c>
      <c r="C3217" s="140">
        <f>SUM(C3218:C3221)</f>
        <v>0</v>
      </c>
      <c r="D3217" s="138"/>
    </row>
    <row r="3218" spans="1:4" x14ac:dyDescent="0.2">
      <c r="A3218" s="141" t="s">
        <v>258</v>
      </c>
      <c r="B3218" s="142" t="s">
        <v>259</v>
      </c>
      <c r="C3218" s="120">
        <v>0</v>
      </c>
      <c r="D3218" s="143"/>
    </row>
    <row r="3219" spans="1:4" x14ac:dyDescent="0.2">
      <c r="A3219" s="141" t="s">
        <v>260</v>
      </c>
      <c r="B3219" s="142" t="s">
        <v>261</v>
      </c>
      <c r="C3219" s="120">
        <v>0</v>
      </c>
      <c r="D3219" s="143"/>
    </row>
    <row r="3220" spans="1:4" x14ac:dyDescent="0.2">
      <c r="A3220" s="141" t="s">
        <v>262</v>
      </c>
      <c r="B3220" s="142" t="s">
        <v>263</v>
      </c>
      <c r="C3220" s="120">
        <v>0</v>
      </c>
      <c r="D3220" s="143"/>
    </row>
    <row r="3221" spans="1:4" ht="25.5" x14ac:dyDescent="0.2">
      <c r="A3221" s="141" t="s">
        <v>264</v>
      </c>
      <c r="B3221" s="142" t="s">
        <v>265</v>
      </c>
      <c r="C3221" s="120">
        <v>0</v>
      </c>
      <c r="D3221" s="143"/>
    </row>
    <row r="3222" spans="1:4" x14ac:dyDescent="0.2">
      <c r="A3222" s="154"/>
      <c r="B3222" s="145"/>
      <c r="C3222" s="120"/>
      <c r="D3222" s="143"/>
    </row>
    <row r="3223" spans="1:4" ht="25.5" x14ac:dyDescent="0.2">
      <c r="A3223" s="150" t="s">
        <v>266</v>
      </c>
      <c r="B3223" s="136" t="s">
        <v>267</v>
      </c>
      <c r="C3223" s="140">
        <f>SUM(C3224:C3231)</f>
        <v>0</v>
      </c>
      <c r="D3223" s="138"/>
    </row>
    <row r="3224" spans="1:4" x14ac:dyDescent="0.2">
      <c r="A3224" s="141" t="s">
        <v>268</v>
      </c>
      <c r="B3224" s="142" t="s">
        <v>269</v>
      </c>
      <c r="C3224" s="120"/>
      <c r="D3224" s="143"/>
    </row>
    <row r="3225" spans="1:4" ht="25.5" x14ac:dyDescent="0.2">
      <c r="A3225" s="141" t="s">
        <v>270</v>
      </c>
      <c r="B3225" s="142" t="s">
        <v>271</v>
      </c>
      <c r="C3225" s="120">
        <v>0</v>
      </c>
      <c r="D3225" s="143"/>
    </row>
    <row r="3226" spans="1:4" x14ac:dyDescent="0.2">
      <c r="A3226" s="141" t="s">
        <v>272</v>
      </c>
      <c r="B3226" s="142" t="s">
        <v>273</v>
      </c>
      <c r="C3226" s="120">
        <v>0</v>
      </c>
      <c r="D3226" s="143"/>
    </row>
    <row r="3227" spans="1:4" x14ac:dyDescent="0.2">
      <c r="A3227" s="141" t="s">
        <v>274</v>
      </c>
      <c r="B3227" s="142" t="s">
        <v>275</v>
      </c>
      <c r="C3227" s="120">
        <v>0</v>
      </c>
      <c r="D3227" s="143"/>
    </row>
    <row r="3228" spans="1:4" x14ac:dyDescent="0.2">
      <c r="A3228" s="141" t="s">
        <v>276</v>
      </c>
      <c r="B3228" s="142" t="s">
        <v>277</v>
      </c>
      <c r="C3228" s="120">
        <v>0</v>
      </c>
      <c r="D3228" s="143"/>
    </row>
    <row r="3229" spans="1:4" ht="25.5" x14ac:dyDescent="0.2">
      <c r="A3229" s="141" t="s">
        <v>278</v>
      </c>
      <c r="B3229" s="142" t="s">
        <v>279</v>
      </c>
      <c r="C3229" s="120">
        <v>0</v>
      </c>
      <c r="D3229" s="143"/>
    </row>
    <row r="3230" spans="1:4" x14ac:dyDescent="0.2">
      <c r="A3230" s="141" t="s">
        <v>280</v>
      </c>
      <c r="B3230" s="142" t="s">
        <v>281</v>
      </c>
      <c r="C3230" s="120">
        <v>0</v>
      </c>
      <c r="D3230" s="143"/>
    </row>
    <row r="3231" spans="1:4" x14ac:dyDescent="0.2">
      <c r="A3231" s="141" t="s">
        <v>282</v>
      </c>
      <c r="B3231" s="142" t="s">
        <v>283</v>
      </c>
      <c r="C3231" s="120">
        <v>0</v>
      </c>
      <c r="D3231" s="143"/>
    </row>
    <row r="3232" spans="1:4" x14ac:dyDescent="0.2">
      <c r="A3232" s="141"/>
      <c r="B3232" s="145"/>
      <c r="C3232" s="120"/>
      <c r="D3232" s="143"/>
    </row>
    <row r="3233" spans="1:4" x14ac:dyDescent="0.2">
      <c r="A3233" s="135">
        <v>5</v>
      </c>
      <c r="B3233" s="155" t="s">
        <v>284</v>
      </c>
      <c r="C3233" s="140">
        <f>SUM(C3235+C3245+C3255+C3260)</f>
        <v>0</v>
      </c>
      <c r="D3233" s="138"/>
    </row>
    <row r="3234" spans="1:4" x14ac:dyDescent="0.2">
      <c r="A3234" s="154"/>
      <c r="B3234" s="145"/>
      <c r="C3234" s="120"/>
      <c r="D3234" s="143"/>
    </row>
    <row r="3235" spans="1:4" x14ac:dyDescent="0.2">
      <c r="A3235" s="156" t="s">
        <v>285</v>
      </c>
      <c r="B3235" s="136" t="s">
        <v>286</v>
      </c>
      <c r="C3235" s="140">
        <f>SUM(C3236:C3243)</f>
        <v>0</v>
      </c>
      <c r="D3235" s="138"/>
    </row>
    <row r="3236" spans="1:4" x14ac:dyDescent="0.2">
      <c r="A3236" s="157" t="s">
        <v>287</v>
      </c>
      <c r="B3236" s="142" t="s">
        <v>288</v>
      </c>
      <c r="C3236" s="120">
        <v>0</v>
      </c>
      <c r="D3236" s="143"/>
    </row>
    <row r="3237" spans="1:4" x14ac:dyDescent="0.2">
      <c r="A3237" s="157" t="s">
        <v>289</v>
      </c>
      <c r="B3237" s="142" t="s">
        <v>290</v>
      </c>
      <c r="C3237" s="120">
        <v>0</v>
      </c>
      <c r="D3237" s="143"/>
    </row>
    <row r="3238" spans="1:4" x14ac:dyDescent="0.2">
      <c r="A3238" s="157" t="s">
        <v>291</v>
      </c>
      <c r="B3238" s="142" t="s">
        <v>292</v>
      </c>
      <c r="C3238" s="120"/>
      <c r="D3238" s="143"/>
    </row>
    <row r="3239" spans="1:4" x14ac:dyDescent="0.2">
      <c r="A3239" s="157" t="s">
        <v>293</v>
      </c>
      <c r="B3239" s="142" t="s">
        <v>294</v>
      </c>
      <c r="C3239" s="120"/>
      <c r="D3239" s="143"/>
    </row>
    <row r="3240" spans="1:4" x14ac:dyDescent="0.2">
      <c r="A3240" s="157" t="s">
        <v>295</v>
      </c>
      <c r="B3240" s="142" t="s">
        <v>296</v>
      </c>
      <c r="C3240" s="120"/>
      <c r="D3240" s="143"/>
    </row>
    <row r="3241" spans="1:4" ht="25.5" x14ac:dyDescent="0.2">
      <c r="A3241" s="157" t="s">
        <v>297</v>
      </c>
      <c r="B3241" s="142" t="s">
        <v>298</v>
      </c>
      <c r="C3241" s="120"/>
      <c r="D3241" s="143"/>
    </row>
    <row r="3242" spans="1:4" ht="25.5" x14ac:dyDescent="0.2">
      <c r="A3242" s="157" t="s">
        <v>299</v>
      </c>
      <c r="B3242" s="142" t="s">
        <v>300</v>
      </c>
      <c r="C3242" s="120"/>
      <c r="D3242" s="143"/>
    </row>
    <row r="3243" spans="1:4" x14ac:dyDescent="0.2">
      <c r="A3243" s="157" t="s">
        <v>301</v>
      </c>
      <c r="B3243" s="142" t="s">
        <v>302</v>
      </c>
      <c r="C3243" s="120">
        <v>0</v>
      </c>
      <c r="D3243" s="143"/>
    </row>
    <row r="3244" spans="1:4" x14ac:dyDescent="0.2">
      <c r="A3244" s="157"/>
      <c r="B3244" s="142"/>
      <c r="C3244" s="120"/>
      <c r="D3244" s="143"/>
    </row>
    <row r="3245" spans="1:4" ht="25.5" x14ac:dyDescent="0.2">
      <c r="A3245" s="156" t="s">
        <v>303</v>
      </c>
      <c r="B3245" s="136" t="s">
        <v>304</v>
      </c>
      <c r="C3245" s="140">
        <f>SUM(C3246:C3253)</f>
        <v>0</v>
      </c>
      <c r="D3245" s="138"/>
    </row>
    <row r="3246" spans="1:4" x14ac:dyDescent="0.2">
      <c r="A3246" s="157" t="s">
        <v>305</v>
      </c>
      <c r="B3246" s="142" t="s">
        <v>306</v>
      </c>
      <c r="C3246" s="120">
        <v>0</v>
      </c>
      <c r="D3246" s="143"/>
    </row>
    <row r="3247" spans="1:4" x14ac:dyDescent="0.2">
      <c r="A3247" s="157" t="s">
        <v>307</v>
      </c>
      <c r="B3247" s="142" t="s">
        <v>308</v>
      </c>
      <c r="C3247" s="120">
        <v>0</v>
      </c>
      <c r="D3247" s="143"/>
    </row>
    <row r="3248" spans="1:4" x14ac:dyDescent="0.2">
      <c r="A3248" s="157" t="s">
        <v>309</v>
      </c>
      <c r="B3248" s="142" t="s">
        <v>310</v>
      </c>
      <c r="C3248" s="120">
        <v>0</v>
      </c>
      <c r="D3248" s="143"/>
    </row>
    <row r="3249" spans="1:4" x14ac:dyDescent="0.2">
      <c r="A3249" s="157" t="s">
        <v>311</v>
      </c>
      <c r="B3249" s="142" t="s">
        <v>312</v>
      </c>
      <c r="C3249" s="120">
        <v>0</v>
      </c>
      <c r="D3249" s="143"/>
    </row>
    <row r="3250" spans="1:4" x14ac:dyDescent="0.2">
      <c r="A3250" s="157" t="s">
        <v>313</v>
      </c>
      <c r="B3250" s="142" t="s">
        <v>314</v>
      </c>
      <c r="C3250" s="120">
        <v>0</v>
      </c>
      <c r="D3250" s="143"/>
    </row>
    <row r="3251" spans="1:4" x14ac:dyDescent="0.2">
      <c r="A3251" s="157" t="s">
        <v>315</v>
      </c>
      <c r="B3251" s="142" t="s">
        <v>316</v>
      </c>
      <c r="C3251" s="120">
        <v>0</v>
      </c>
      <c r="D3251" s="143"/>
    </row>
    <row r="3252" spans="1:4" x14ac:dyDescent="0.2">
      <c r="A3252" s="157" t="s">
        <v>317</v>
      </c>
      <c r="B3252" s="142" t="s">
        <v>318</v>
      </c>
      <c r="C3252" s="120">
        <v>0</v>
      </c>
      <c r="D3252" s="143"/>
    </row>
    <row r="3253" spans="1:4" ht="25.5" x14ac:dyDescent="0.2">
      <c r="A3253" s="157" t="s">
        <v>319</v>
      </c>
      <c r="B3253" s="142" t="s">
        <v>320</v>
      </c>
      <c r="C3253" s="120">
        <v>0</v>
      </c>
      <c r="D3253" s="143"/>
    </row>
    <row r="3254" spans="1:4" x14ac:dyDescent="0.2">
      <c r="A3254" s="157"/>
      <c r="B3254" s="142"/>
      <c r="C3254" s="120"/>
      <c r="D3254" s="143"/>
    </row>
    <row r="3255" spans="1:4" x14ac:dyDescent="0.2">
      <c r="A3255" s="156" t="s">
        <v>321</v>
      </c>
      <c r="B3255" s="136" t="s">
        <v>322</v>
      </c>
      <c r="C3255" s="140">
        <f>SUM(C3256:C3258)</f>
        <v>0</v>
      </c>
      <c r="D3255" s="138"/>
    </row>
    <row r="3256" spans="1:4" x14ac:dyDescent="0.2">
      <c r="A3256" s="157" t="s">
        <v>323</v>
      </c>
      <c r="B3256" s="142" t="s">
        <v>324</v>
      </c>
      <c r="C3256" s="120">
        <v>0</v>
      </c>
      <c r="D3256" s="143"/>
    </row>
    <row r="3257" spans="1:4" x14ac:dyDescent="0.2">
      <c r="A3257" s="157" t="s">
        <v>325</v>
      </c>
      <c r="B3257" s="142" t="s">
        <v>326</v>
      </c>
      <c r="C3257" s="120">
        <v>0</v>
      </c>
      <c r="D3257" s="143"/>
    </row>
    <row r="3258" spans="1:4" x14ac:dyDescent="0.2">
      <c r="A3258" s="157" t="s">
        <v>327</v>
      </c>
      <c r="B3258" s="142" t="s">
        <v>328</v>
      </c>
      <c r="C3258" s="120">
        <v>0</v>
      </c>
      <c r="D3258" s="143"/>
    </row>
    <row r="3259" spans="1:4" x14ac:dyDescent="0.2">
      <c r="A3259" s="157"/>
      <c r="B3259" s="142"/>
      <c r="C3259" s="120"/>
      <c r="D3259" s="143"/>
    </row>
    <row r="3260" spans="1:4" x14ac:dyDescent="0.2">
      <c r="A3260" s="156" t="s">
        <v>329</v>
      </c>
      <c r="B3260" s="136" t="s">
        <v>330</v>
      </c>
      <c r="C3260" s="140">
        <f>SUM(C3261:C3264)</f>
        <v>0</v>
      </c>
      <c r="D3260" s="138"/>
    </row>
    <row r="3261" spans="1:4" x14ac:dyDescent="0.2">
      <c r="A3261" s="157" t="s">
        <v>331</v>
      </c>
      <c r="B3261" s="142" t="s">
        <v>332</v>
      </c>
      <c r="C3261" s="120">
        <v>0</v>
      </c>
      <c r="D3261" s="143"/>
    </row>
    <row r="3262" spans="1:4" x14ac:dyDescent="0.2">
      <c r="A3262" s="157" t="s">
        <v>333</v>
      </c>
      <c r="B3262" s="142" t="s">
        <v>334</v>
      </c>
      <c r="C3262" s="120">
        <v>0</v>
      </c>
      <c r="D3262" s="143"/>
    </row>
    <row r="3263" spans="1:4" x14ac:dyDescent="0.2">
      <c r="A3263" s="157" t="s">
        <v>335</v>
      </c>
      <c r="B3263" s="142" t="s">
        <v>336</v>
      </c>
      <c r="C3263" s="120">
        <v>0</v>
      </c>
      <c r="D3263" s="143"/>
    </row>
    <row r="3264" spans="1:4" x14ac:dyDescent="0.2">
      <c r="A3264" s="157" t="s">
        <v>337</v>
      </c>
      <c r="B3264" s="142" t="s">
        <v>338</v>
      </c>
      <c r="C3264" s="120">
        <v>0</v>
      </c>
      <c r="D3264" s="143"/>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96"/>
  <sheetViews>
    <sheetView showGridLines="0" topLeftCell="A2" zoomScale="50" zoomScaleNormal="50" workbookViewId="0">
      <pane ySplit="3" topLeftCell="A20" activePane="bottomLeft" state="frozen"/>
      <selection activeCell="A2" sqref="A2"/>
      <selection pane="bottomLeft" activeCell="K19" sqref="K19"/>
    </sheetView>
  </sheetViews>
  <sheetFormatPr baseColWidth="10" defaultColWidth="11.42578125" defaultRowHeight="15" x14ac:dyDescent="0.2"/>
  <cols>
    <col min="1" max="1" width="35.7109375" style="344" customWidth="1"/>
    <col min="2" max="2" width="35" style="344" customWidth="1"/>
    <col min="3" max="3" width="25.28515625" style="344" customWidth="1"/>
    <col min="4" max="6" width="11.28515625" style="329" customWidth="1"/>
    <col min="7" max="7" width="55.28515625" style="344" customWidth="1"/>
    <col min="8" max="8" width="11.7109375" style="340" customWidth="1"/>
    <col min="9" max="17" width="11.7109375" style="329" customWidth="1"/>
    <col min="18" max="18" width="11.7109375" style="433" customWidth="1"/>
    <col min="19" max="19" width="12" style="344" customWidth="1"/>
    <col min="20" max="21" width="16.7109375" style="344" customWidth="1"/>
    <col min="22" max="22" width="15.7109375" style="344" customWidth="1"/>
    <col min="23" max="16384" width="11.42578125" style="344"/>
  </cols>
  <sheetData>
    <row r="1" spans="1:22" s="348" customFormat="1" x14ac:dyDescent="0.2">
      <c r="A1" s="884" t="s">
        <v>358</v>
      </c>
      <c r="B1" s="885"/>
      <c r="C1" s="885"/>
      <c r="D1" s="885"/>
      <c r="E1" s="885"/>
      <c r="F1" s="885"/>
      <c r="G1" s="885"/>
      <c r="H1" s="885"/>
      <c r="I1" s="885"/>
      <c r="J1" s="394"/>
      <c r="K1" s="394"/>
      <c r="L1" s="394"/>
      <c r="M1" s="394"/>
      <c r="N1" s="394"/>
      <c r="O1" s="394"/>
      <c r="P1" s="394"/>
      <c r="Q1" s="394"/>
      <c r="R1" s="394"/>
    </row>
    <row r="2" spans="1:22" x14ac:dyDescent="0.2">
      <c r="A2" s="595" t="s">
        <v>476</v>
      </c>
      <c r="B2" s="595"/>
      <c r="C2" s="595"/>
      <c r="D2" s="595"/>
      <c r="E2" s="436"/>
      <c r="F2" s="436"/>
      <c r="G2" s="436"/>
      <c r="H2" s="436"/>
      <c r="I2" s="437"/>
      <c r="J2" s="437"/>
      <c r="K2" s="437"/>
      <c r="R2" s="329"/>
    </row>
    <row r="3" spans="1:22" s="348" customFormat="1" ht="30" x14ac:dyDescent="0.2">
      <c r="A3" s="196" t="str">
        <f>'1. DireccyConducc '!A6</f>
        <v xml:space="preserve">1. RESULTADO ESPERADO </v>
      </c>
      <c r="B3" s="196" t="str">
        <f>'1. DireccyConducc '!B6</f>
        <v>2. PRODUCTOS</v>
      </c>
      <c r="C3" s="196" t="str">
        <f>'1. DireccyConducc '!C6</f>
        <v>3. INDICADOR</v>
      </c>
      <c r="D3" s="548" t="str">
        <f>'1. DireccyConducc '!D6</f>
        <v xml:space="preserve">4. LINEA BASE </v>
      </c>
      <c r="E3" s="548" t="str">
        <f>'1. DireccyConducc '!E6</f>
        <v>5. META ANUAL PEI</v>
      </c>
      <c r="F3" s="620" t="str">
        <f>'1. DireccyConducc '!F6</f>
        <v>6. PRESUPUESTOESTIMADO PEI (EN MILLONES DE COLONES)</v>
      </c>
      <c r="G3" s="216" t="str">
        <f>'1. DireccyConducc '!G6</f>
        <v>7. ACTIVIDADES</v>
      </c>
      <c r="H3" s="622" t="str">
        <f>'1. DireccyConducc '!H6</f>
        <v>8.META ANUAL (POI)</v>
      </c>
      <c r="I3" s="623"/>
      <c r="J3" s="622" t="str">
        <f>'1. DireccyConducc '!J6</f>
        <v>9. META TRIMESTRAL PROGRAMADA</v>
      </c>
      <c r="K3" s="894"/>
      <c r="L3" s="894"/>
      <c r="M3" s="623"/>
      <c r="N3" s="892" t="s">
        <v>477</v>
      </c>
      <c r="O3" s="893"/>
      <c r="P3" s="893"/>
      <c r="Q3" s="893"/>
      <c r="R3" s="620" t="s">
        <v>478</v>
      </c>
      <c r="S3" s="615" t="s">
        <v>479</v>
      </c>
      <c r="T3" s="891" t="s">
        <v>480</v>
      </c>
      <c r="U3" s="891"/>
      <c r="V3" s="889" t="s">
        <v>481</v>
      </c>
    </row>
    <row r="4" spans="1:22" s="348" customFormat="1" ht="45" x14ac:dyDescent="0.2">
      <c r="A4" s="197"/>
      <c r="B4" s="438"/>
      <c r="C4" s="438"/>
      <c r="D4" s="181"/>
      <c r="E4" s="181"/>
      <c r="F4" s="645"/>
      <c r="G4" s="439"/>
      <c r="H4" s="440" t="str">
        <f>'1. DireccyConducc '!H7</f>
        <v>Meta en número absoluto</v>
      </c>
      <c r="I4" s="440" t="str">
        <f>'1. DireccyConducc '!I7</f>
        <v>Meta porcentual</v>
      </c>
      <c r="J4" s="440" t="str">
        <f>'1. DireccyConducc '!J7</f>
        <v xml:space="preserve"> I TRIMESTRE</v>
      </c>
      <c r="K4" s="440" t="str">
        <f>'1. DireccyConducc '!K7</f>
        <v xml:space="preserve"> II TRIMESTRE</v>
      </c>
      <c r="L4" s="440" t="str">
        <f>'1. DireccyConducc '!L7</f>
        <v xml:space="preserve"> III TRIMESTRE</v>
      </c>
      <c r="M4" s="440" t="str">
        <f>'1. DireccyConducc '!M7</f>
        <v xml:space="preserve"> IV TRIMESTRE</v>
      </c>
      <c r="N4" s="441" t="s">
        <v>482</v>
      </c>
      <c r="O4" s="441" t="s">
        <v>342</v>
      </c>
      <c r="P4" s="441" t="s">
        <v>19</v>
      </c>
      <c r="Q4" s="441" t="s">
        <v>20</v>
      </c>
      <c r="R4" s="645"/>
      <c r="S4" s="616"/>
      <c r="T4" s="891" t="s">
        <v>483</v>
      </c>
      <c r="U4" s="891" t="s">
        <v>484</v>
      </c>
      <c r="V4" s="889"/>
    </row>
    <row r="5" spans="1:22" s="348" customFormat="1" x14ac:dyDescent="0.2">
      <c r="A5" s="198"/>
      <c r="B5" s="438"/>
      <c r="C5" s="438"/>
      <c r="D5" s="181"/>
      <c r="E5" s="181"/>
      <c r="F5" s="621"/>
      <c r="G5" s="439"/>
      <c r="H5" s="442"/>
      <c r="I5" s="442"/>
      <c r="J5" s="443" t="s">
        <v>21</v>
      </c>
      <c r="K5" s="443" t="s">
        <v>21</v>
      </c>
      <c r="L5" s="443" t="s">
        <v>21</v>
      </c>
      <c r="M5" s="443" t="s">
        <v>21</v>
      </c>
      <c r="N5" s="444" t="s">
        <v>21</v>
      </c>
      <c r="O5" s="444" t="s">
        <v>21</v>
      </c>
      <c r="P5" s="444" t="s">
        <v>21</v>
      </c>
      <c r="Q5" s="444" t="s">
        <v>21</v>
      </c>
      <c r="R5" s="621"/>
      <c r="S5" s="617"/>
      <c r="T5" s="891"/>
      <c r="U5" s="891"/>
      <c r="V5" s="889"/>
    </row>
    <row r="6" spans="1:22" s="348" customFormat="1" x14ac:dyDescent="0.2">
      <c r="A6" s="886" t="str">
        <f>'1. DireccyConducc '!A9</f>
        <v>RE.1 DIRECCIÓN Y CONDUCCIÓN FORTALECIDA</v>
      </c>
      <c r="B6" s="595" t="str">
        <f>'1. DireccyConducc '!B9:F9</f>
        <v>Objetivo Estratégico Específico: 1.1 Consolidar el derecho a la salud, como un derecho humano de la población, bajo los principios de equidad, calidad, oportunidad y participación social, mediante el ejercicio de las funciones rectoras</v>
      </c>
      <c r="C6" s="595"/>
      <c r="D6" s="595"/>
      <c r="E6" s="595"/>
      <c r="F6" s="595"/>
      <c r="G6" s="445"/>
      <c r="H6" s="230"/>
      <c r="I6" s="230"/>
      <c r="J6" s="230"/>
      <c r="K6" s="230"/>
      <c r="L6" s="230"/>
      <c r="M6" s="230"/>
      <c r="N6" s="226"/>
      <c r="O6" s="226"/>
      <c r="P6" s="226"/>
      <c r="Q6" s="226"/>
      <c r="R6" s="333"/>
      <c r="S6" s="228"/>
      <c r="T6" s="446"/>
      <c r="U6" s="446"/>
      <c r="V6" s="228"/>
    </row>
    <row r="7" spans="1:22" s="348" customFormat="1" ht="45" x14ac:dyDescent="0.2">
      <c r="A7" s="887"/>
      <c r="B7" s="805" t="str">
        <f>'1. DireccyConducc '!B10</f>
        <v>RE1. P1 Servicios de salud con calidad de acuerdo con las necesidades de la población</v>
      </c>
      <c r="C7" s="805" t="str">
        <f>'1. DireccyConducc '!C10</f>
        <v>Número de planes de mejoramiento continuo de la calidad en los servicios de obstetricia de los hospitales con maternidad</v>
      </c>
      <c r="D7" s="806">
        <f>'1. DireccyConducc '!D10</f>
        <v>0</v>
      </c>
      <c r="E7" s="806">
        <f>'1. DireccyConducc '!E10</f>
        <v>0</v>
      </c>
      <c r="F7" s="806">
        <f>'1. DireccyConducc '!F10</f>
        <v>0</v>
      </c>
      <c r="G7" s="395" t="str">
        <f>'1. DireccyConducc '!G10</f>
        <v xml:space="preserve">Acciones de mejoramiento de la calidad de atención en los servicios de salud incluidas en el plan Operativo Regional  para la reducción de la MMI </v>
      </c>
      <c r="H7" s="297">
        <f>'1. DireccyConducc '!H10</f>
        <v>1</v>
      </c>
      <c r="I7" s="241">
        <f>'1. DireccyConducc '!I10</f>
        <v>1</v>
      </c>
      <c r="J7" s="241">
        <f>'1. DireccyConducc '!J10</f>
        <v>0</v>
      </c>
      <c r="K7" s="241">
        <f>'1. DireccyConducc '!K10</f>
        <v>0</v>
      </c>
      <c r="L7" s="241">
        <f>'1. DireccyConducc '!L10</f>
        <v>0</v>
      </c>
      <c r="M7" s="241">
        <f>'1. DireccyConducc '!M10</f>
        <v>1</v>
      </c>
      <c r="N7" s="241"/>
      <c r="O7" s="241"/>
      <c r="P7" s="241"/>
      <c r="Q7" s="241"/>
      <c r="R7" s="333">
        <f>SUM(N7:Q7)</f>
        <v>0</v>
      </c>
      <c r="S7" s="822">
        <f>'1. DireccyConducc '!N10</f>
        <v>0</v>
      </c>
      <c r="T7" s="822"/>
      <c r="U7" s="822"/>
      <c r="V7" s="822" t="e">
        <f>(T7+U7)/S7</f>
        <v>#DIV/0!</v>
      </c>
    </row>
    <row r="8" spans="1:22" s="348" customFormat="1" ht="30" x14ac:dyDescent="0.2">
      <c r="A8" s="887"/>
      <c r="B8" s="805"/>
      <c r="C8" s="805"/>
      <c r="D8" s="806"/>
      <c r="E8" s="806">
        <f>'1. DireccyConducc '!E11</f>
        <v>0</v>
      </c>
      <c r="F8" s="806">
        <f>'1. DireccyConducc '!F11</f>
        <v>0</v>
      </c>
      <c r="G8" s="395" t="str">
        <f>'1. DireccyConducc '!G11</f>
        <v xml:space="preserve">Capacitación y actualización en el tema materno infantil en reuniones y Encuentros Regionales Interinstitucionales </v>
      </c>
      <c r="H8" s="297">
        <f>'1. DireccyConducc '!H11</f>
        <v>3</v>
      </c>
      <c r="I8" s="241">
        <f>'1. DireccyConducc '!I11</f>
        <v>1</v>
      </c>
      <c r="J8" s="241">
        <f>'1. DireccyConducc '!J11</f>
        <v>0</v>
      </c>
      <c r="K8" s="241">
        <f>'1. DireccyConducc '!K11</f>
        <v>0.33</v>
      </c>
      <c r="L8" s="241">
        <f>'1. DireccyConducc '!L11</f>
        <v>0.33</v>
      </c>
      <c r="M8" s="241">
        <f>'1. DireccyConducc '!M11</f>
        <v>0.34</v>
      </c>
      <c r="N8" s="241"/>
      <c r="O8" s="241"/>
      <c r="P8" s="241"/>
      <c r="Q8" s="241"/>
      <c r="R8" s="333">
        <f t="shared" ref="R8:R25" si="0">SUM(N8:Q8)</f>
        <v>0</v>
      </c>
      <c r="S8" s="823"/>
      <c r="T8" s="823"/>
      <c r="U8" s="823"/>
      <c r="V8" s="823"/>
    </row>
    <row r="9" spans="1:22" s="348" customFormat="1" ht="45" x14ac:dyDescent="0.2">
      <c r="A9" s="887"/>
      <c r="B9" s="805"/>
      <c r="C9" s="805"/>
      <c r="D9" s="806"/>
      <c r="E9" s="806">
        <f>'1. DireccyConducc '!E12</f>
        <v>0</v>
      </c>
      <c r="F9" s="806">
        <f>'1. DireccyConducc '!F12</f>
        <v>0</v>
      </c>
      <c r="G9" s="395" t="str">
        <f>'1. DireccyConducc '!G12</f>
        <v xml:space="preserve">Seguimiento a los planes de la COREAMMI, comisiones locales y hospitalarias de las Direcciones de Área Rectora de Salud.     </v>
      </c>
      <c r="H9" s="297">
        <f>'1. DireccyConducc '!H12</f>
        <v>4</v>
      </c>
      <c r="I9" s="241">
        <f>'1. DireccyConducc '!I12</f>
        <v>1</v>
      </c>
      <c r="J9" s="241">
        <f>'1. DireccyConducc '!J12</f>
        <v>0.25</v>
      </c>
      <c r="K9" s="241">
        <f>'1. DireccyConducc '!K12</f>
        <v>0.25</v>
      </c>
      <c r="L9" s="241">
        <f>'1. DireccyConducc '!L12</f>
        <v>0.25</v>
      </c>
      <c r="M9" s="241">
        <f>'1. DireccyConducc '!M12</f>
        <v>0.25</v>
      </c>
      <c r="N9" s="241"/>
      <c r="O9" s="241"/>
      <c r="P9" s="241"/>
      <c r="Q9" s="241"/>
      <c r="R9" s="333">
        <f t="shared" si="0"/>
        <v>0</v>
      </c>
      <c r="S9" s="823"/>
      <c r="T9" s="823"/>
      <c r="U9" s="823"/>
      <c r="V9" s="823"/>
    </row>
    <row r="10" spans="1:22" s="348" customFormat="1" ht="30" x14ac:dyDescent="0.2">
      <c r="A10" s="887"/>
      <c r="B10" s="805"/>
      <c r="C10" s="805"/>
      <c r="D10" s="806"/>
      <c r="E10" s="806">
        <f>'1. DireccyConducc '!E13</f>
        <v>0</v>
      </c>
      <c r="F10" s="806">
        <f>'1. DireccyConducc '!F13</f>
        <v>0</v>
      </c>
      <c r="G10" s="395" t="str">
        <f>'1. DireccyConducc '!G13</f>
        <v xml:space="preserve">Seguimiento al funcionamiento del Sistema de informacion de mortalidad infantil.                                                </v>
      </c>
      <c r="H10" s="297">
        <f>'1. DireccyConducc '!H13</f>
        <v>4</v>
      </c>
      <c r="I10" s="241">
        <f>'1. DireccyConducc '!I13</f>
        <v>1</v>
      </c>
      <c r="J10" s="241">
        <f>'1. DireccyConducc '!J13</f>
        <v>0.25</v>
      </c>
      <c r="K10" s="241">
        <f>'1. DireccyConducc '!K13</f>
        <v>0.25</v>
      </c>
      <c r="L10" s="241">
        <f>'1. DireccyConducc '!L13</f>
        <v>0.25</v>
      </c>
      <c r="M10" s="241">
        <f>'1. DireccyConducc '!M13</f>
        <v>0.25</v>
      </c>
      <c r="N10" s="241"/>
      <c r="O10" s="241"/>
      <c r="P10" s="241"/>
      <c r="Q10" s="241"/>
      <c r="R10" s="333">
        <f t="shared" si="0"/>
        <v>0</v>
      </c>
      <c r="S10" s="823"/>
      <c r="T10" s="823"/>
      <c r="U10" s="823"/>
      <c r="V10" s="823"/>
    </row>
    <row r="11" spans="1:22" s="348" customFormat="1" ht="30" x14ac:dyDescent="0.2">
      <c r="A11" s="887"/>
      <c r="B11" s="805"/>
      <c r="C11" s="805" t="str">
        <f>'1. DireccyConducc '!C14</f>
        <v>Porcentaje de análisis de casos de mortalidad infantil</v>
      </c>
      <c r="D11" s="806">
        <f>'1. DireccyConducc '!D14</f>
        <v>0</v>
      </c>
      <c r="E11" s="806">
        <f>'1. DireccyConducc '!E14</f>
        <v>0</v>
      </c>
      <c r="F11" s="806">
        <f>'1. DireccyConducc '!F14</f>
        <v>0</v>
      </c>
      <c r="G11" s="395" t="str">
        <f>'1. DireccyConducc '!G14</f>
        <v xml:space="preserve">Velar por la oportunidad  del reporte de muertes infantiles de las Direcciones de Área Rectora de Salud.     </v>
      </c>
      <c r="H11" s="297">
        <f>'1. DireccyConducc '!H14</f>
        <v>4</v>
      </c>
      <c r="I11" s="241">
        <f>'1. DireccyConducc '!I14</f>
        <v>1</v>
      </c>
      <c r="J11" s="241">
        <f>'1. DireccyConducc '!J14</f>
        <v>0.25</v>
      </c>
      <c r="K11" s="241">
        <f>'1. DireccyConducc '!K14</f>
        <v>0.25</v>
      </c>
      <c r="L11" s="241">
        <f>'1. DireccyConducc '!L14</f>
        <v>0.25</v>
      </c>
      <c r="M11" s="241">
        <f>'1. DireccyConducc '!M14</f>
        <v>0.25</v>
      </c>
      <c r="N11" s="241"/>
      <c r="O11" s="241"/>
      <c r="P11" s="241"/>
      <c r="Q11" s="241"/>
      <c r="R11" s="333">
        <f t="shared" si="0"/>
        <v>0</v>
      </c>
      <c r="S11" s="823"/>
      <c r="T11" s="823"/>
      <c r="U11" s="823"/>
      <c r="V11" s="823"/>
    </row>
    <row r="12" spans="1:22" s="348" customFormat="1" ht="30" x14ac:dyDescent="0.2">
      <c r="A12" s="887"/>
      <c r="B12" s="805"/>
      <c r="C12" s="805"/>
      <c r="D12" s="806"/>
      <c r="E12" s="806">
        <f>'1. DireccyConducc '!E15</f>
        <v>0</v>
      </c>
      <c r="F12" s="806">
        <f>'1. DireccyConducc '!F15</f>
        <v>0</v>
      </c>
      <c r="G12" s="395" t="str">
        <f>'1. DireccyConducc '!G15</f>
        <v>Seguimiento a la  calidad de la información del reporte de muertes infantiles de las DARS.</v>
      </c>
      <c r="H12" s="297">
        <f>'1. DireccyConducc '!H15</f>
        <v>4</v>
      </c>
      <c r="I12" s="241">
        <f>'1. DireccyConducc '!I15</f>
        <v>1</v>
      </c>
      <c r="J12" s="241">
        <f>'1. DireccyConducc '!J15</f>
        <v>0.25</v>
      </c>
      <c r="K12" s="241">
        <f>'1. DireccyConducc '!K15</f>
        <v>0.25</v>
      </c>
      <c r="L12" s="241">
        <f>'1. DireccyConducc '!L15</f>
        <v>0.25</v>
      </c>
      <c r="M12" s="241">
        <f>'1. DireccyConducc '!M15</f>
        <v>0.25</v>
      </c>
      <c r="N12" s="241"/>
      <c r="O12" s="241"/>
      <c r="P12" s="241"/>
      <c r="Q12" s="241"/>
      <c r="R12" s="333">
        <f t="shared" si="0"/>
        <v>0</v>
      </c>
      <c r="S12" s="823"/>
      <c r="T12" s="823"/>
      <c r="U12" s="823"/>
      <c r="V12" s="823"/>
    </row>
    <row r="13" spans="1:22" s="348" customFormat="1" ht="30" x14ac:dyDescent="0.2">
      <c r="A13" s="887"/>
      <c r="B13" s="805"/>
      <c r="C13" s="805"/>
      <c r="D13" s="806"/>
      <c r="E13" s="806">
        <f>'1. DireccyConducc '!E16</f>
        <v>0</v>
      </c>
      <c r="F13" s="806">
        <f>'1. DireccyConducc '!F16</f>
        <v>0</v>
      </c>
      <c r="G13" s="395" t="str">
        <f>'1. DireccyConducc '!G16</f>
        <v>Seguimiento al Monitorio de la NBRO (aplica solo para Región Central Sur)</v>
      </c>
      <c r="H13" s="297">
        <f>'1. DireccyConducc '!H16</f>
        <v>0</v>
      </c>
      <c r="I13" s="241">
        <f>'1. DireccyConducc '!I16</f>
        <v>0</v>
      </c>
      <c r="J13" s="241">
        <f>'1. DireccyConducc '!J16</f>
        <v>0</v>
      </c>
      <c r="K13" s="241">
        <f>'1. DireccyConducc '!K16</f>
        <v>0</v>
      </c>
      <c r="L13" s="241">
        <f>'1. DireccyConducc '!L16</f>
        <v>0</v>
      </c>
      <c r="M13" s="241">
        <f>'1. DireccyConducc '!M16</f>
        <v>0</v>
      </c>
      <c r="N13" s="241"/>
      <c r="O13" s="241"/>
      <c r="P13" s="241"/>
      <c r="Q13" s="241"/>
      <c r="R13" s="333">
        <f t="shared" si="0"/>
        <v>0</v>
      </c>
      <c r="S13" s="823"/>
      <c r="T13" s="823"/>
      <c r="U13" s="823"/>
      <c r="V13" s="823"/>
    </row>
    <row r="14" spans="1:22" s="348" customFormat="1" ht="60" x14ac:dyDescent="0.2">
      <c r="A14" s="887"/>
      <c r="B14" s="805"/>
      <c r="C14" s="805"/>
      <c r="D14" s="806"/>
      <c r="E14" s="806">
        <f>'1. DireccyConducc '!E17</f>
        <v>0</v>
      </c>
      <c r="F14" s="806">
        <f>'1. DireccyConducc '!F17</f>
        <v>0</v>
      </c>
      <c r="G14" s="395" t="str">
        <f>'1. DireccyConducc '!G17</f>
        <v>Establecer una comunicación ágil con el Nivel Central y Local para mantener actualizado el SIMMI, con el fin de que la información esté actualizada y en concordancia con el INEC</v>
      </c>
      <c r="H14" s="297">
        <f>'1. DireccyConducc '!H17</f>
        <v>1</v>
      </c>
      <c r="I14" s="241">
        <f>'1. DireccyConducc '!I17</f>
        <v>1</v>
      </c>
      <c r="J14" s="241">
        <f>'1. DireccyConducc '!J17</f>
        <v>0</v>
      </c>
      <c r="K14" s="241">
        <f>'1. DireccyConducc '!K17</f>
        <v>0</v>
      </c>
      <c r="L14" s="241">
        <f>'1. DireccyConducc '!L17</f>
        <v>0</v>
      </c>
      <c r="M14" s="241">
        <f>'1. DireccyConducc '!M17</f>
        <v>1</v>
      </c>
      <c r="N14" s="241"/>
      <c r="O14" s="241"/>
      <c r="P14" s="241"/>
      <c r="Q14" s="241"/>
      <c r="R14" s="333">
        <f t="shared" si="0"/>
        <v>0</v>
      </c>
      <c r="S14" s="823"/>
      <c r="T14" s="823"/>
      <c r="U14" s="823"/>
      <c r="V14" s="823"/>
    </row>
    <row r="15" spans="1:22" s="348" customFormat="1" ht="30" x14ac:dyDescent="0.2">
      <c r="A15" s="887"/>
      <c r="B15" s="805"/>
      <c r="C15" s="805"/>
      <c r="D15" s="806"/>
      <c r="E15" s="806">
        <f>'1. DireccyConducc '!E19</f>
        <v>0</v>
      </c>
      <c r="F15" s="806">
        <f>'1. DireccyConducc '!F19</f>
        <v>0</v>
      </c>
      <c r="G15" s="395" t="str">
        <f>'1. DireccyConducc '!G18</f>
        <v>Seguimiento a las COLEAMMI Y CHEAMMI en el cumplimiento de análisis de casos según meta propuesta</v>
      </c>
      <c r="H15" s="297">
        <f>'1. DireccyConducc '!H19</f>
        <v>4</v>
      </c>
      <c r="I15" s="241">
        <f>'1. DireccyConducc '!I19</f>
        <v>1</v>
      </c>
      <c r="J15" s="241">
        <f>'1. DireccyConducc '!J19</f>
        <v>0.25</v>
      </c>
      <c r="K15" s="241">
        <f>'1. DireccyConducc '!K19</f>
        <v>0.25</v>
      </c>
      <c r="L15" s="241">
        <f>'1. DireccyConducc '!L19</f>
        <v>0.25</v>
      </c>
      <c r="M15" s="241">
        <f>'1. DireccyConducc '!M19</f>
        <v>0.25</v>
      </c>
      <c r="N15" s="241"/>
      <c r="O15" s="241"/>
      <c r="P15" s="241"/>
      <c r="Q15" s="241"/>
      <c r="R15" s="333">
        <f t="shared" si="0"/>
        <v>0</v>
      </c>
      <c r="S15" s="823"/>
      <c r="T15" s="823"/>
      <c r="U15" s="823"/>
      <c r="V15" s="823"/>
    </row>
    <row r="16" spans="1:22" s="348" customFormat="1" ht="30" x14ac:dyDescent="0.2">
      <c r="A16" s="887"/>
      <c r="B16" s="805"/>
      <c r="C16" s="805"/>
      <c r="D16" s="806"/>
      <c r="E16" s="806">
        <f>'1. DireccyConducc '!E20</f>
        <v>0</v>
      </c>
      <c r="F16" s="806">
        <f>'1. DireccyConducc '!F20</f>
        <v>0</v>
      </c>
      <c r="G16" s="395" t="str">
        <f>'1. DireccyConducc '!G19</f>
        <v xml:space="preserve">Brindar apoyo para mejorar la capacidad de análisis de casos a las Comisiones locales </v>
      </c>
      <c r="H16" s="297">
        <f>'1. DireccyConducc '!H20</f>
        <v>2</v>
      </c>
      <c r="I16" s="241">
        <f>'1. DireccyConducc '!I20</f>
        <v>1</v>
      </c>
      <c r="J16" s="241">
        <f>'1. DireccyConducc '!J20</f>
        <v>0</v>
      </c>
      <c r="K16" s="241">
        <f>'1. DireccyConducc '!K20</f>
        <v>0.5</v>
      </c>
      <c r="L16" s="241">
        <f>'1. DireccyConducc '!L20</f>
        <v>0</v>
      </c>
      <c r="M16" s="241">
        <f>'1. DireccyConducc '!M20</f>
        <v>0.5</v>
      </c>
      <c r="N16" s="241"/>
      <c r="O16" s="241"/>
      <c r="P16" s="241"/>
      <c r="Q16" s="241"/>
      <c r="R16" s="333">
        <f t="shared" si="0"/>
        <v>0</v>
      </c>
      <c r="S16" s="823"/>
      <c r="T16" s="823"/>
      <c r="U16" s="823"/>
      <c r="V16" s="823"/>
    </row>
    <row r="17" spans="1:22" s="348" customFormat="1" x14ac:dyDescent="0.2">
      <c r="A17" s="887"/>
      <c r="B17" s="805"/>
      <c r="C17" s="805"/>
      <c r="D17" s="806"/>
      <c r="E17" s="806"/>
      <c r="F17" s="806"/>
      <c r="G17" s="395" t="str">
        <f>'1. DireccyConducc '!G20</f>
        <v>Análisis  de las causas de muerte infantil de la Región</v>
      </c>
      <c r="H17" s="297">
        <f>'1. DireccyConducc '!H21</f>
        <v>2</v>
      </c>
      <c r="I17" s="241">
        <f>'1. DireccyConducc '!I21</f>
        <v>1</v>
      </c>
      <c r="J17" s="241">
        <f>'1. DireccyConducc '!J21</f>
        <v>0</v>
      </c>
      <c r="K17" s="241">
        <f>'1. DireccyConducc '!K21</f>
        <v>0.5</v>
      </c>
      <c r="L17" s="241">
        <f>'1. DireccyConducc '!L21</f>
        <v>0</v>
      </c>
      <c r="M17" s="241">
        <f>'1. DireccyConducc '!M21</f>
        <v>0.5</v>
      </c>
      <c r="N17" s="241"/>
      <c r="O17" s="241"/>
      <c r="P17" s="241"/>
      <c r="Q17" s="241"/>
      <c r="R17" s="333">
        <f t="shared" si="0"/>
        <v>0</v>
      </c>
      <c r="S17" s="823"/>
      <c r="T17" s="823"/>
      <c r="U17" s="823"/>
      <c r="V17" s="823"/>
    </row>
    <row r="18" spans="1:22" s="348" customFormat="1" x14ac:dyDescent="0.2">
      <c r="A18" s="887"/>
      <c r="B18" s="805"/>
      <c r="C18" s="805" t="str">
        <f>'1. DireccyConducc '!C21</f>
        <v>Porcentaje de análisis de casos de mortalidad materna</v>
      </c>
      <c r="D18" s="806">
        <f>'1. DireccyConducc '!D21</f>
        <v>0</v>
      </c>
      <c r="E18" s="806">
        <f>'1. DireccyConducc '!E21</f>
        <v>0</v>
      </c>
      <c r="F18" s="806">
        <f>'1. DireccyConducc '!F21</f>
        <v>0</v>
      </c>
      <c r="G18" s="395" t="str">
        <f>'1. DireccyConducc '!G21</f>
        <v xml:space="preserve">Velar por la oportunidad  del reporte de muertes maternas </v>
      </c>
      <c r="H18" s="297">
        <f>'1. DireccyConducc '!H21</f>
        <v>2</v>
      </c>
      <c r="I18" s="241">
        <f>'1. DireccyConducc '!I21</f>
        <v>1</v>
      </c>
      <c r="J18" s="241">
        <f>'1. DireccyConducc '!J21</f>
        <v>0</v>
      </c>
      <c r="K18" s="241">
        <f>'1. DireccyConducc '!K21</f>
        <v>0.5</v>
      </c>
      <c r="L18" s="241">
        <f>'1. DireccyConducc '!L21</f>
        <v>0</v>
      </c>
      <c r="M18" s="241">
        <f>'1. DireccyConducc '!M21</f>
        <v>0.5</v>
      </c>
      <c r="N18" s="241"/>
      <c r="O18" s="241"/>
      <c r="P18" s="241"/>
      <c r="Q18" s="241"/>
      <c r="R18" s="333">
        <f t="shared" si="0"/>
        <v>0</v>
      </c>
      <c r="S18" s="823"/>
      <c r="T18" s="823"/>
      <c r="U18" s="823"/>
      <c r="V18" s="823"/>
    </row>
    <row r="19" spans="1:22" s="348" customFormat="1" ht="30" x14ac:dyDescent="0.2">
      <c r="A19" s="887"/>
      <c r="B19" s="805"/>
      <c r="C19" s="805"/>
      <c r="D19" s="806"/>
      <c r="E19" s="806"/>
      <c r="F19" s="806"/>
      <c r="G19" s="395" t="str">
        <f>'1. DireccyConducc '!G22</f>
        <v>Control a la  calidad de la información de muertes maternas de la Región en el SIMMI</v>
      </c>
      <c r="H19" s="297">
        <f>'1. DireccyConducc '!H22</f>
        <v>2</v>
      </c>
      <c r="I19" s="241">
        <f>'1. DireccyConducc '!I22</f>
        <v>1</v>
      </c>
      <c r="J19" s="241">
        <f>'1. DireccyConducc '!J22</f>
        <v>0</v>
      </c>
      <c r="K19" s="241">
        <f>'1. DireccyConducc '!K22</f>
        <v>0.5</v>
      </c>
      <c r="L19" s="241">
        <f>'1. DireccyConducc '!L22</f>
        <v>0</v>
      </c>
      <c r="M19" s="241">
        <f>'1. DireccyConducc '!M22</f>
        <v>0.5</v>
      </c>
      <c r="N19" s="241"/>
      <c r="O19" s="241"/>
      <c r="P19" s="241"/>
      <c r="Q19" s="241"/>
      <c r="R19" s="333">
        <f t="shared" si="0"/>
        <v>0</v>
      </c>
      <c r="S19" s="823"/>
      <c r="T19" s="823"/>
      <c r="U19" s="823"/>
      <c r="V19" s="823"/>
    </row>
    <row r="20" spans="1:22" s="348" customFormat="1" ht="30" x14ac:dyDescent="0.2">
      <c r="A20" s="887"/>
      <c r="B20" s="805"/>
      <c r="C20" s="805"/>
      <c r="D20" s="806"/>
      <c r="E20" s="806"/>
      <c r="F20" s="806"/>
      <c r="G20" s="395" t="str">
        <f>'1. DireccyConducc '!G23</f>
        <v>Participar en los análisis de muerte materna correspondientes a la región</v>
      </c>
      <c r="H20" s="297">
        <f>'1. DireccyConducc '!H23</f>
        <v>2</v>
      </c>
      <c r="I20" s="241">
        <f>'1. DireccyConducc '!I23</f>
        <v>1</v>
      </c>
      <c r="J20" s="241">
        <f>'1. DireccyConducc '!J23</f>
        <v>0</v>
      </c>
      <c r="K20" s="241">
        <f>'1. DireccyConducc '!K23</f>
        <v>0.5</v>
      </c>
      <c r="L20" s="241">
        <f>'1. DireccyConducc '!L23</f>
        <v>0</v>
      </c>
      <c r="M20" s="241">
        <f>'1. DireccyConducc '!M23</f>
        <v>0.5</v>
      </c>
      <c r="N20" s="241"/>
      <c r="O20" s="241"/>
      <c r="P20" s="241"/>
      <c r="Q20" s="241"/>
      <c r="R20" s="333">
        <f t="shared" si="0"/>
        <v>0</v>
      </c>
      <c r="S20" s="823"/>
      <c r="T20" s="823"/>
      <c r="U20" s="823"/>
      <c r="V20" s="823"/>
    </row>
    <row r="21" spans="1:22" s="348" customFormat="1" ht="30" x14ac:dyDescent="0.2">
      <c r="A21" s="887"/>
      <c r="B21" s="805"/>
      <c r="C21" s="805"/>
      <c r="D21" s="806"/>
      <c r="E21" s="806"/>
      <c r="F21" s="806"/>
      <c r="G21" s="395" t="str">
        <f>'1. DireccyConducc '!G24</f>
        <v>Dar seguimiento al cumplimiento de las recomendaciones emanadas de los análisis de muertes maternas</v>
      </c>
      <c r="H21" s="297">
        <f>'1. DireccyConducc '!H24</f>
        <v>1</v>
      </c>
      <c r="I21" s="241">
        <f>'1. DireccyConducc '!I24</f>
        <v>1</v>
      </c>
      <c r="J21" s="241">
        <f>'1. DireccyConducc '!J24</f>
        <v>0</v>
      </c>
      <c r="K21" s="241">
        <f>'1. DireccyConducc '!K24</f>
        <v>0</v>
      </c>
      <c r="L21" s="241">
        <f>'1. DireccyConducc '!L24</f>
        <v>0</v>
      </c>
      <c r="M21" s="241">
        <f>'1. DireccyConducc '!M24</f>
        <v>1</v>
      </c>
      <c r="N21" s="241"/>
      <c r="O21" s="241"/>
      <c r="P21" s="241"/>
      <c r="Q21" s="241"/>
      <c r="R21" s="333">
        <f t="shared" si="0"/>
        <v>0</v>
      </c>
      <c r="S21" s="823"/>
      <c r="T21" s="823"/>
      <c r="U21" s="823"/>
      <c r="V21" s="823"/>
    </row>
    <row r="22" spans="1:22" s="348" customFormat="1" x14ac:dyDescent="0.2">
      <c r="A22" s="887"/>
      <c r="B22" s="805"/>
      <c r="C22" s="805"/>
      <c r="D22" s="806"/>
      <c r="E22" s="806"/>
      <c r="F22" s="806"/>
      <c r="G22" s="395" t="str">
        <f>'1. DireccyConducc '!G25</f>
        <v>Apoyar el proceso de búsqueda intencionada de MM</v>
      </c>
      <c r="H22" s="297">
        <f>'1. DireccyConducc '!H25</f>
        <v>1</v>
      </c>
      <c r="I22" s="241">
        <f>'1. DireccyConducc '!I25</f>
        <v>1</v>
      </c>
      <c r="J22" s="241">
        <f>'1. DireccyConducc '!J25</f>
        <v>0</v>
      </c>
      <c r="K22" s="241">
        <f>'1. DireccyConducc '!K25</f>
        <v>0</v>
      </c>
      <c r="L22" s="241">
        <f>'1. DireccyConducc '!L25</f>
        <v>0</v>
      </c>
      <c r="M22" s="241">
        <f>'1. DireccyConducc '!M25</f>
        <v>1</v>
      </c>
      <c r="N22" s="241"/>
      <c r="O22" s="241"/>
      <c r="P22" s="241"/>
      <c r="Q22" s="241"/>
      <c r="R22" s="333">
        <f t="shared" si="0"/>
        <v>0</v>
      </c>
      <c r="S22" s="823"/>
      <c r="T22" s="823"/>
      <c r="U22" s="823"/>
      <c r="V22" s="823"/>
    </row>
    <row r="23" spans="1:22" s="348" customFormat="1" ht="45" x14ac:dyDescent="0.2">
      <c r="A23" s="887"/>
      <c r="B23" s="805"/>
      <c r="C23" s="805"/>
      <c r="D23" s="806"/>
      <c r="E23" s="806"/>
      <c r="F23" s="806"/>
      <c r="G23" s="395" t="str">
        <f>'1. DireccyConducc '!G26</f>
        <v>Incluir en los planes regionales las estrategias de  salud de  la mujer, la Niñez y la adolescencia para la consecusión de las metas de los ODS</v>
      </c>
      <c r="H23" s="297">
        <f>'1. DireccyConducc '!H26</f>
        <v>1</v>
      </c>
      <c r="I23" s="241">
        <f>'1. DireccyConducc '!I26</f>
        <v>1</v>
      </c>
      <c r="J23" s="241">
        <f>'1. DireccyConducc '!J26</f>
        <v>0</v>
      </c>
      <c r="K23" s="241">
        <f>'1. DireccyConducc '!K26</f>
        <v>0</v>
      </c>
      <c r="L23" s="241">
        <f>'1. DireccyConducc '!L26</f>
        <v>0</v>
      </c>
      <c r="M23" s="241">
        <f>'1. DireccyConducc '!M26</f>
        <v>1</v>
      </c>
      <c r="N23" s="241"/>
      <c r="O23" s="241"/>
      <c r="P23" s="241"/>
      <c r="Q23" s="241"/>
      <c r="R23" s="333">
        <f t="shared" si="0"/>
        <v>0</v>
      </c>
      <c r="S23" s="823"/>
      <c r="T23" s="823"/>
      <c r="U23" s="823"/>
      <c r="V23" s="823"/>
    </row>
    <row r="24" spans="1:22" s="348" customFormat="1" ht="45" x14ac:dyDescent="0.2">
      <c r="A24" s="887"/>
      <c r="B24" s="805"/>
      <c r="C24" s="805"/>
      <c r="D24" s="806"/>
      <c r="E24" s="806"/>
      <c r="F24" s="806"/>
      <c r="G24" s="395" t="str">
        <f>'1. DireccyConducc '!G27</f>
        <v>Validación de lineamientos que permitan el fortalecimiento de las acciones en el escenario salud en el contexto del proceso continuo materno infantil</v>
      </c>
      <c r="H24" s="297">
        <f>'1. DireccyConducc '!H27</f>
        <v>1</v>
      </c>
      <c r="I24" s="241">
        <f>'1. DireccyConducc '!I27</f>
        <v>1</v>
      </c>
      <c r="J24" s="241">
        <f>'1. DireccyConducc '!J27</f>
        <v>0</v>
      </c>
      <c r="K24" s="241">
        <f>'1. DireccyConducc '!K27</f>
        <v>0</v>
      </c>
      <c r="L24" s="241">
        <f>'1. DireccyConducc '!L27</f>
        <v>0</v>
      </c>
      <c r="M24" s="241">
        <f>'1. DireccyConducc '!M27</f>
        <v>1</v>
      </c>
      <c r="N24" s="241"/>
      <c r="O24" s="241"/>
      <c r="P24" s="241"/>
      <c r="Q24" s="241"/>
      <c r="R24" s="333">
        <f t="shared" si="0"/>
        <v>0</v>
      </c>
      <c r="S24" s="823"/>
      <c r="T24" s="823"/>
      <c r="U24" s="823"/>
      <c r="V24" s="823"/>
    </row>
    <row r="25" spans="1:22" s="348" customFormat="1" ht="45" x14ac:dyDescent="0.2">
      <c r="A25" s="887"/>
      <c r="B25" s="805"/>
      <c r="C25" s="805"/>
      <c r="D25" s="806"/>
      <c r="E25" s="806"/>
      <c r="F25" s="806"/>
      <c r="G25" s="395" t="str">
        <f>'1. DireccyConducc '!G28</f>
        <v>Participa con el Nivel Central en la elaboración y validación de normativas de atención materno infantil con pertinencia intercultural</v>
      </c>
      <c r="H25" s="297">
        <f>'1. DireccyConducc '!H28</f>
        <v>1</v>
      </c>
      <c r="I25" s="241">
        <f>'1. DireccyConducc '!I28</f>
        <v>1</v>
      </c>
      <c r="J25" s="241">
        <f>'1. DireccyConducc '!J28</f>
        <v>0</v>
      </c>
      <c r="K25" s="241">
        <f>'1. DireccyConducc '!K28</f>
        <v>0</v>
      </c>
      <c r="L25" s="241">
        <f>'1. DireccyConducc '!L28</f>
        <v>0</v>
      </c>
      <c r="M25" s="241">
        <f>'1. DireccyConducc '!M28</f>
        <v>1</v>
      </c>
      <c r="N25" s="241"/>
      <c r="O25" s="241"/>
      <c r="P25" s="241"/>
      <c r="Q25" s="241"/>
      <c r="R25" s="333">
        <f t="shared" si="0"/>
        <v>0</v>
      </c>
      <c r="S25" s="823"/>
      <c r="T25" s="823"/>
      <c r="U25" s="823"/>
      <c r="V25" s="823"/>
    </row>
    <row r="26" spans="1:22" s="348" customFormat="1" ht="45" x14ac:dyDescent="0.2">
      <c r="A26" s="887"/>
      <c r="B26" s="805"/>
      <c r="C26" s="805"/>
      <c r="D26" s="806"/>
      <c r="E26" s="806"/>
      <c r="F26" s="806"/>
      <c r="G26" s="395" t="str">
        <f>'1. DireccyConducc '!G29</f>
        <v>Participa con el Nivel Central en el análisis y diseño de estrategias para la reducción de las inequidades en la población materno infantil</v>
      </c>
      <c r="H26" s="297">
        <f>'1. DireccyConducc '!H29</f>
        <v>1</v>
      </c>
      <c r="I26" s="241">
        <f>'1. DireccyConducc '!I29</f>
        <v>1</v>
      </c>
      <c r="J26" s="241">
        <f>'1. DireccyConducc '!J29</f>
        <v>0</v>
      </c>
      <c r="K26" s="241">
        <f>'1. DireccyConducc '!K29</f>
        <v>0</v>
      </c>
      <c r="L26" s="241">
        <f>'1. DireccyConducc '!L29</f>
        <v>0</v>
      </c>
      <c r="M26" s="241">
        <f>'1. DireccyConducc '!M29</f>
        <v>1</v>
      </c>
      <c r="N26" s="241"/>
      <c r="O26" s="241"/>
      <c r="P26" s="241"/>
      <c r="Q26" s="241"/>
      <c r="R26" s="333">
        <f t="shared" ref="R26:R27" si="1">SUM(N26:Q26)</f>
        <v>0</v>
      </c>
      <c r="S26" s="823"/>
      <c r="T26" s="823"/>
      <c r="U26" s="823"/>
      <c r="V26" s="823"/>
    </row>
    <row r="27" spans="1:22" s="348" customFormat="1" ht="45" x14ac:dyDescent="0.2">
      <c r="A27" s="887"/>
      <c r="B27" s="805"/>
      <c r="C27" s="805"/>
      <c r="D27" s="806"/>
      <c r="E27" s="806"/>
      <c r="F27" s="806"/>
      <c r="G27" s="395" t="str">
        <f>'1. DireccyConducc '!G30</f>
        <v>Acompaña al nivel local en la implementación de estrategias  para la reducción de inequidades en la población materno infantil</v>
      </c>
      <c r="H27" s="297">
        <f>'1. DireccyConducc '!H30</f>
        <v>1</v>
      </c>
      <c r="I27" s="241">
        <f>'1. DireccyConducc '!I30</f>
        <v>1</v>
      </c>
      <c r="J27" s="241">
        <f>'1. DireccyConducc '!J30</f>
        <v>0</v>
      </c>
      <c r="K27" s="241">
        <f>'1. DireccyConducc '!K30</f>
        <v>0</v>
      </c>
      <c r="L27" s="241">
        <f>'1. DireccyConducc '!L30</f>
        <v>0</v>
      </c>
      <c r="M27" s="241">
        <f>'1. DireccyConducc '!M30</f>
        <v>1</v>
      </c>
      <c r="N27" s="241"/>
      <c r="O27" s="241"/>
      <c r="P27" s="241"/>
      <c r="Q27" s="241"/>
      <c r="R27" s="333">
        <f t="shared" si="1"/>
        <v>0</v>
      </c>
      <c r="S27" s="823"/>
      <c r="T27" s="823"/>
      <c r="U27" s="823"/>
      <c r="V27" s="823"/>
    </row>
    <row r="28" spans="1:22" s="348" customFormat="1" x14ac:dyDescent="0.2">
      <c r="A28" s="887"/>
      <c r="B28" s="447"/>
      <c r="C28" s="493"/>
      <c r="D28" s="551"/>
      <c r="E28" s="551"/>
      <c r="F28" s="481">
        <f>SUM(F7,F11,F18)</f>
        <v>0</v>
      </c>
      <c r="G28" s="807" t="s">
        <v>485</v>
      </c>
      <c r="H28" s="807"/>
      <c r="I28" s="807"/>
      <c r="J28" s="807"/>
      <c r="K28" s="807"/>
      <c r="L28" s="807"/>
      <c r="M28" s="807"/>
      <c r="N28" s="396" t="e">
        <f>AVERAGE(N7:N27)</f>
        <v>#DIV/0!</v>
      </c>
      <c r="O28" s="396" t="e">
        <f>AVERAGE(O7:O27)</f>
        <v>#DIV/0!</v>
      </c>
      <c r="P28" s="396" t="e">
        <f>AVERAGE(P7:P27)</f>
        <v>#DIV/0!</v>
      </c>
      <c r="Q28" s="396" t="e">
        <f>AVERAGE(Q7:Q27)</f>
        <v>#DIV/0!</v>
      </c>
      <c r="R28" s="396">
        <f>AVERAGE(R7:R27)</f>
        <v>0</v>
      </c>
      <c r="S28" s="397">
        <f>SUM(S7)</f>
        <v>0</v>
      </c>
      <c r="T28" s="397">
        <f>SUM(T7)</f>
        <v>0</v>
      </c>
      <c r="U28" s="397">
        <f>SUM(U7)</f>
        <v>0</v>
      </c>
      <c r="V28" s="397" t="e">
        <f>AVERAGE(V7:V27)</f>
        <v>#DIV/0!</v>
      </c>
    </row>
    <row r="29" spans="1:22" s="348" customFormat="1" ht="30" x14ac:dyDescent="0.2">
      <c r="A29" s="887"/>
      <c r="B29" s="694" t="str">
        <f>'1. DireccyConducc '!B31</f>
        <v xml:space="preserve">RE1. P4. Acciones en salud mental desarrolladas a nivel sectorial e intersectorial. </v>
      </c>
      <c r="C29" s="694" t="str">
        <f>'1. DireccyConducc '!C31</f>
        <v>Número de planes de acción ejecutados a nivel inter sectorial e interinstitucional.</v>
      </c>
      <c r="D29" s="650">
        <f>'1. DireccyConducc '!D31</f>
        <v>8</v>
      </c>
      <c r="E29" s="650">
        <f>'1. DireccyConducc '!E31</f>
        <v>4</v>
      </c>
      <c r="F29" s="449">
        <f>'1. DireccyConducc '!F31</f>
        <v>50000000</v>
      </c>
      <c r="G29" s="117" t="str">
        <f>'1. DireccyConducc '!G31</f>
        <v>Conducción técnica, participación y seguimiento a proyectos regionales y locales de salud mental</v>
      </c>
      <c r="H29" s="297">
        <f>'1. DireccyConducc '!H31</f>
        <v>4</v>
      </c>
      <c r="I29" s="241">
        <f>'1. DireccyConducc '!I31</f>
        <v>1</v>
      </c>
      <c r="J29" s="241">
        <f>'1. DireccyConducc '!J31</f>
        <v>0.25</v>
      </c>
      <c r="K29" s="241">
        <f>'1. DireccyConducc '!K31</f>
        <v>0.25</v>
      </c>
      <c r="L29" s="241">
        <f>'1. DireccyConducc '!L31</f>
        <v>0.25</v>
      </c>
      <c r="M29" s="241">
        <f>'1. DireccyConducc '!M31</f>
        <v>0.25</v>
      </c>
      <c r="N29" s="333"/>
      <c r="O29" s="333"/>
      <c r="P29" s="333"/>
      <c r="Q29" s="333"/>
      <c r="R29" s="333">
        <f>SUM(N29:Q29)</f>
        <v>0</v>
      </c>
      <c r="S29" s="822">
        <f>'1. DireccyConducc '!N31</f>
        <v>0</v>
      </c>
      <c r="T29" s="822"/>
      <c r="U29" s="822"/>
      <c r="V29" s="822" t="e">
        <f>(T29+U29)/S29</f>
        <v>#DIV/0!</v>
      </c>
    </row>
    <row r="30" spans="1:22" s="348" customFormat="1" ht="45" x14ac:dyDescent="0.2">
      <c r="A30" s="887"/>
      <c r="B30" s="694"/>
      <c r="C30" s="694"/>
      <c r="D30" s="650"/>
      <c r="E30" s="650">
        <f>'1. DireccyConducc '!E32</f>
        <v>0</v>
      </c>
      <c r="F30" s="882">
        <f>'1. DireccyConducc '!F32</f>
        <v>5000000</v>
      </c>
      <c r="G30" s="117" t="str">
        <f>'1. DireccyConducc '!G32</f>
        <v xml:space="preserve">Participar en el proceso de  validación de la Metodología de Seguimiento y Evaluación del Plan de Acción de la Politica Nacional de Salud Mental. </v>
      </c>
      <c r="H30" s="297">
        <f>'1. DireccyConducc '!H32</f>
        <v>1</v>
      </c>
      <c r="I30" s="241">
        <f>'1. DireccyConducc '!I32</f>
        <v>1</v>
      </c>
      <c r="J30" s="241">
        <f>'1. DireccyConducc '!J32</f>
        <v>0</v>
      </c>
      <c r="K30" s="241">
        <f>'1. DireccyConducc '!K32</f>
        <v>0</v>
      </c>
      <c r="L30" s="241">
        <f>'1. DireccyConducc '!L32</f>
        <v>0</v>
      </c>
      <c r="M30" s="241">
        <f>'1. DireccyConducc '!M32</f>
        <v>1</v>
      </c>
      <c r="N30" s="333"/>
      <c r="O30" s="333"/>
      <c r="P30" s="333"/>
      <c r="Q30" s="333"/>
      <c r="R30" s="333">
        <f t="shared" ref="R30:R38" si="2">SUM(N30:Q30)</f>
        <v>0</v>
      </c>
      <c r="S30" s="823"/>
      <c r="T30" s="823"/>
      <c r="U30" s="823"/>
      <c r="V30" s="823" t="e">
        <f t="shared" ref="V30:V45" si="3">(T30+U30)/S30</f>
        <v>#DIV/0!</v>
      </c>
    </row>
    <row r="31" spans="1:22" s="348" customFormat="1" ht="45" x14ac:dyDescent="0.2">
      <c r="A31" s="887"/>
      <c r="B31" s="694"/>
      <c r="C31" s="694"/>
      <c r="D31" s="650"/>
      <c r="E31" s="650">
        <f>'1. DireccyConducc '!E33</f>
        <v>0</v>
      </c>
      <c r="F31" s="882"/>
      <c r="G31" s="117" t="str">
        <f>'1. DireccyConducc '!G33</f>
        <v xml:space="preserve">Ejecución a Nivel Regional de la Metodología de Seguimiento y Evaluación del Plan de Acción de la Politica Nacional de Salud Mental. </v>
      </c>
      <c r="H31" s="297">
        <f>'1. DireccyConducc '!H33</f>
        <v>1</v>
      </c>
      <c r="I31" s="241">
        <f>'1. DireccyConducc '!I33</f>
        <v>1</v>
      </c>
      <c r="J31" s="241">
        <f>'1. DireccyConducc '!J33</f>
        <v>0</v>
      </c>
      <c r="K31" s="241">
        <f>'1. DireccyConducc '!K33</f>
        <v>0</v>
      </c>
      <c r="L31" s="241">
        <f>'1. DireccyConducc '!L33</f>
        <v>0</v>
      </c>
      <c r="M31" s="241">
        <f>'1. DireccyConducc '!M33</f>
        <v>1</v>
      </c>
      <c r="N31" s="333"/>
      <c r="O31" s="333"/>
      <c r="P31" s="333"/>
      <c r="Q31" s="333"/>
      <c r="R31" s="333">
        <f t="shared" si="2"/>
        <v>0</v>
      </c>
      <c r="S31" s="823"/>
      <c r="T31" s="823"/>
      <c r="U31" s="823"/>
      <c r="V31" s="823" t="e">
        <f t="shared" si="3"/>
        <v>#DIV/0!</v>
      </c>
    </row>
    <row r="32" spans="1:22" s="348" customFormat="1" ht="45" x14ac:dyDescent="0.2">
      <c r="A32" s="887"/>
      <c r="B32" s="694"/>
      <c r="C32" s="694"/>
      <c r="D32" s="650"/>
      <c r="E32" s="650">
        <f>'1. DireccyConducc '!E34</f>
        <v>0</v>
      </c>
      <c r="F32" s="882">
        <f>'1. DireccyConducc '!F34</f>
        <v>6000000</v>
      </c>
      <c r="G32" s="117" t="str">
        <f>'1. DireccyConducc '!G34</f>
        <v>Participar en el proceso de elaboración y validación de la Estrategia Nacional para el Abordaje Integral de Alzheimer y otras demencias asociadas.</v>
      </c>
      <c r="H32" s="297">
        <f>'1. DireccyConducc '!H34</f>
        <v>1</v>
      </c>
      <c r="I32" s="241">
        <f>'1. DireccyConducc '!I34</f>
        <v>1</v>
      </c>
      <c r="J32" s="241">
        <f>'1. DireccyConducc '!J34</f>
        <v>0</v>
      </c>
      <c r="K32" s="241">
        <f>'1. DireccyConducc '!K34</f>
        <v>0</v>
      </c>
      <c r="L32" s="241">
        <f>'1. DireccyConducc '!L34</f>
        <v>1</v>
      </c>
      <c r="M32" s="241">
        <f>'1. DireccyConducc '!M34</f>
        <v>0</v>
      </c>
      <c r="N32" s="333"/>
      <c r="O32" s="333"/>
      <c r="P32" s="333"/>
      <c r="Q32" s="333"/>
      <c r="R32" s="333">
        <f t="shared" si="2"/>
        <v>0</v>
      </c>
      <c r="S32" s="823"/>
      <c r="T32" s="823"/>
      <c r="U32" s="823"/>
      <c r="V32" s="823"/>
    </row>
    <row r="33" spans="1:22" s="348" customFormat="1" ht="30" x14ac:dyDescent="0.2">
      <c r="A33" s="887"/>
      <c r="B33" s="694"/>
      <c r="C33" s="694"/>
      <c r="D33" s="650"/>
      <c r="E33" s="650">
        <f>'1. DireccyConducc '!E35</f>
        <v>0</v>
      </c>
      <c r="F33" s="882">
        <f>'1. DireccyConducc '!F35</f>
        <v>0</v>
      </c>
      <c r="G33" s="117" t="str">
        <f>'1. DireccyConducc '!G35</f>
        <v>Implementación de la Estrategia Nacional para el Abordaje Integral de Alzheimer y otras demencias asociadas.</v>
      </c>
      <c r="H33" s="297">
        <f>'1. DireccyConducc '!H35</f>
        <v>1</v>
      </c>
      <c r="I33" s="241">
        <f>'1. DireccyConducc '!I35</f>
        <v>0.25</v>
      </c>
      <c r="J33" s="241">
        <f>'1. DireccyConducc '!J35</f>
        <v>0</v>
      </c>
      <c r="K33" s="241">
        <f>'1. DireccyConducc '!K35</f>
        <v>0</v>
      </c>
      <c r="L33" s="241">
        <f>'1. DireccyConducc '!L35</f>
        <v>0</v>
      </c>
      <c r="M33" s="241">
        <f>'1. DireccyConducc '!M35</f>
        <v>0.25</v>
      </c>
      <c r="N33" s="333"/>
      <c r="O33" s="333"/>
      <c r="P33" s="333"/>
      <c r="Q33" s="333"/>
      <c r="R33" s="333">
        <f t="shared" si="2"/>
        <v>0</v>
      </c>
      <c r="S33" s="823"/>
      <c r="T33" s="823"/>
      <c r="U33" s="823"/>
      <c r="V33" s="823"/>
    </row>
    <row r="34" spans="1:22" s="348" customFormat="1" ht="60" x14ac:dyDescent="0.2">
      <c r="A34" s="887"/>
      <c r="B34" s="694"/>
      <c r="C34" s="694"/>
      <c r="D34" s="650"/>
      <c r="E34" s="650">
        <f>'1. DireccyConducc '!E36</f>
        <v>0</v>
      </c>
      <c r="F34" s="882">
        <f>'1. DireccyConducc '!F36</f>
        <v>6000000</v>
      </c>
      <c r="G34" s="117" t="str">
        <f>'1. DireccyConducc '!G36</f>
        <v xml:space="preserve">Participar en el proceso de elaboración y validación de la Estrategia Nacional para el Abordaje Integral Estrategia Nacional para el Abordaje Integral de los Trastornos Alimentarios.  </v>
      </c>
      <c r="H34" s="297">
        <f>'1. DireccyConducc '!H36</f>
        <v>1</v>
      </c>
      <c r="I34" s="241">
        <f>'1. DireccyConducc '!I36</f>
        <v>0.5</v>
      </c>
      <c r="J34" s="241">
        <f>'1. DireccyConducc '!J36</f>
        <v>0</v>
      </c>
      <c r="K34" s="241">
        <f>'1. DireccyConducc '!K36</f>
        <v>0</v>
      </c>
      <c r="L34" s="241">
        <f>'1. DireccyConducc '!L36</f>
        <v>0.5</v>
      </c>
      <c r="M34" s="241">
        <f>'1. DireccyConducc '!M36</f>
        <v>0</v>
      </c>
      <c r="N34" s="333"/>
      <c r="O34" s="333"/>
      <c r="P34" s="333"/>
      <c r="Q34" s="333"/>
      <c r="R34" s="333">
        <f t="shared" si="2"/>
        <v>0</v>
      </c>
      <c r="S34" s="823"/>
      <c r="T34" s="823"/>
      <c r="U34" s="823"/>
      <c r="V34" s="823"/>
    </row>
    <row r="35" spans="1:22" s="348" customFormat="1" ht="30" x14ac:dyDescent="0.2">
      <c r="A35" s="887"/>
      <c r="B35" s="694"/>
      <c r="C35" s="694"/>
      <c r="D35" s="650"/>
      <c r="E35" s="650">
        <f>'1. DireccyConducc '!E37</f>
        <v>0</v>
      </c>
      <c r="F35" s="882">
        <f>'1. DireccyConducc '!F37</f>
        <v>0</v>
      </c>
      <c r="G35" s="117" t="str">
        <f>'1. DireccyConducc '!G37</f>
        <v xml:space="preserve">Implementación a nivel regional de la  Estrategia Nacional para el Abordaje Integral de los Trastornos Alimentarios. </v>
      </c>
      <c r="H35" s="297">
        <f>'1. DireccyConducc '!H37</f>
        <v>1</v>
      </c>
      <c r="I35" s="241">
        <f>'1. DireccyConducc '!I37</f>
        <v>0.25</v>
      </c>
      <c r="J35" s="241">
        <f>'1. DireccyConducc '!J37</f>
        <v>0</v>
      </c>
      <c r="K35" s="241">
        <f>'1. DireccyConducc '!K37</f>
        <v>0</v>
      </c>
      <c r="L35" s="241">
        <f>'1. DireccyConducc '!L37</f>
        <v>0</v>
      </c>
      <c r="M35" s="241">
        <f>'1. DireccyConducc '!M37</f>
        <v>0.25</v>
      </c>
      <c r="N35" s="333"/>
      <c r="O35" s="333"/>
      <c r="P35" s="333"/>
      <c r="Q35" s="333"/>
      <c r="R35" s="333">
        <f t="shared" si="2"/>
        <v>0</v>
      </c>
      <c r="S35" s="823"/>
      <c r="T35" s="823"/>
      <c r="U35" s="823"/>
      <c r="V35" s="823"/>
    </row>
    <row r="36" spans="1:22" s="348" customFormat="1" ht="45" x14ac:dyDescent="0.2">
      <c r="A36" s="887"/>
      <c r="B36" s="694"/>
      <c r="C36" s="694"/>
      <c r="D36" s="650"/>
      <c r="E36" s="650">
        <f>'1. DireccyConducc '!E38</f>
        <v>0</v>
      </c>
      <c r="F36" s="882">
        <f>'1. DireccyConducc '!F38</f>
        <v>6000000</v>
      </c>
      <c r="G36" s="117" t="str">
        <f>'1. DireccyConducc '!G38</f>
        <v xml:space="preserve">Participar en el proceso de elaboración y validación de la Estrategia Nacional para el Abordaje Integral de la Depresión. </v>
      </c>
      <c r="H36" s="297">
        <f>'1. DireccyConducc '!H38</f>
        <v>1</v>
      </c>
      <c r="I36" s="241">
        <f>'1. DireccyConducc '!I38</f>
        <v>0.25</v>
      </c>
      <c r="J36" s="241">
        <f>'1. DireccyConducc '!J38</f>
        <v>0</v>
      </c>
      <c r="K36" s="241">
        <f>'1. DireccyConducc '!K38</f>
        <v>0</v>
      </c>
      <c r="L36" s="241">
        <f>'1. DireccyConducc '!L38</f>
        <v>0.25</v>
      </c>
      <c r="M36" s="241">
        <f>'1. DireccyConducc '!M38</f>
        <v>0</v>
      </c>
      <c r="N36" s="333"/>
      <c r="O36" s="333"/>
      <c r="P36" s="333"/>
      <c r="Q36" s="333"/>
      <c r="R36" s="333">
        <f t="shared" si="2"/>
        <v>0</v>
      </c>
      <c r="S36" s="823"/>
      <c r="T36" s="823"/>
      <c r="U36" s="823"/>
      <c r="V36" s="823"/>
    </row>
    <row r="37" spans="1:22" s="348" customFormat="1" ht="30" x14ac:dyDescent="0.2">
      <c r="A37" s="887"/>
      <c r="B37" s="694"/>
      <c r="C37" s="694"/>
      <c r="D37" s="650"/>
      <c r="E37" s="650">
        <f>'1. DireccyConducc '!E39</f>
        <v>0</v>
      </c>
      <c r="F37" s="882">
        <f>'1. DireccyConducc '!F39</f>
        <v>0</v>
      </c>
      <c r="G37" s="117" t="str">
        <f>'1. DireccyConducc '!G39</f>
        <v xml:space="preserve">Implementación a nivel regional de la  Estrategia Nacional para el Abordaje Integral de la Depresión. </v>
      </c>
      <c r="H37" s="297">
        <f>'1. DireccyConducc '!H39</f>
        <v>1</v>
      </c>
      <c r="I37" s="241">
        <f>'1. DireccyConducc '!I39</f>
        <v>0.25</v>
      </c>
      <c r="J37" s="241">
        <f>'1. DireccyConducc '!J39</f>
        <v>0</v>
      </c>
      <c r="K37" s="241">
        <f>'1. DireccyConducc '!K39</f>
        <v>0</v>
      </c>
      <c r="L37" s="241">
        <f>'1. DireccyConducc '!L39</f>
        <v>0</v>
      </c>
      <c r="M37" s="241">
        <f>'1. DireccyConducc '!M39</f>
        <v>0.25</v>
      </c>
      <c r="N37" s="333"/>
      <c r="O37" s="333"/>
      <c r="P37" s="333"/>
      <c r="Q37" s="333"/>
      <c r="R37" s="333">
        <f t="shared" si="2"/>
        <v>0</v>
      </c>
      <c r="S37" s="823"/>
      <c r="T37" s="823"/>
      <c r="U37" s="823"/>
      <c r="V37" s="823"/>
    </row>
    <row r="38" spans="1:22" s="348" customFormat="1" ht="45" x14ac:dyDescent="0.2">
      <c r="A38" s="887"/>
      <c r="B38" s="694"/>
      <c r="C38" s="694"/>
      <c r="D38" s="650"/>
      <c r="E38" s="650">
        <f>'1. DireccyConducc '!E40</f>
        <v>0</v>
      </c>
      <c r="F38" s="882">
        <f>'1. DireccyConducc '!F40</f>
        <v>6000000</v>
      </c>
      <c r="G38" s="117" t="str">
        <f>'1. DireccyConducc '!G40</f>
        <v>Participar en el proceso de elaboración y validación de la Estrategia Nacional para el Abordaje Integral de los Trastornos Ansiosos</v>
      </c>
      <c r="H38" s="297">
        <f>'1. DireccyConducc '!H40</f>
        <v>1</v>
      </c>
      <c r="I38" s="241">
        <f>'1. DireccyConducc '!I40</f>
        <v>0.25</v>
      </c>
      <c r="J38" s="241">
        <f>'1. DireccyConducc '!J40</f>
        <v>0</v>
      </c>
      <c r="K38" s="241">
        <f>'1. DireccyConducc '!K40</f>
        <v>0</v>
      </c>
      <c r="L38" s="241">
        <f>'1. DireccyConducc '!L40</f>
        <v>0</v>
      </c>
      <c r="M38" s="241">
        <f>'1. DireccyConducc '!M40</f>
        <v>0.25</v>
      </c>
      <c r="N38" s="333"/>
      <c r="O38" s="333"/>
      <c r="P38" s="333"/>
      <c r="Q38" s="333"/>
      <c r="R38" s="333">
        <f t="shared" si="2"/>
        <v>0</v>
      </c>
      <c r="S38" s="823"/>
      <c r="T38" s="823"/>
      <c r="U38" s="823"/>
      <c r="V38" s="823"/>
    </row>
    <row r="39" spans="1:22" s="348" customFormat="1" ht="30" x14ac:dyDescent="0.2">
      <c r="A39" s="887"/>
      <c r="B39" s="694"/>
      <c r="C39" s="694"/>
      <c r="D39" s="650"/>
      <c r="E39" s="650">
        <f>'1. DireccyConducc '!E41</f>
        <v>0</v>
      </c>
      <c r="F39" s="882">
        <f>'1. DireccyConducc '!F41</f>
        <v>0</v>
      </c>
      <c r="G39" s="117" t="str">
        <f>'1. DireccyConducc '!G41</f>
        <v>Implementación a nivel regional de la  Estrategia Nacional para el Abordaje Integral de los Trastornos Ansiosos</v>
      </c>
      <c r="H39" s="297">
        <f>'1. DireccyConducc '!H41</f>
        <v>1</v>
      </c>
      <c r="I39" s="241">
        <f>'1. DireccyConducc '!I41</f>
        <v>0.25</v>
      </c>
      <c r="J39" s="241">
        <f>'1. DireccyConducc '!J41</f>
        <v>0</v>
      </c>
      <c r="K39" s="241">
        <f>'1. DireccyConducc '!K41</f>
        <v>0</v>
      </c>
      <c r="L39" s="241">
        <f>'1. DireccyConducc '!L41</f>
        <v>0</v>
      </c>
      <c r="M39" s="241">
        <f>'1. DireccyConducc '!M41</f>
        <v>0.25</v>
      </c>
      <c r="N39" s="333"/>
      <c r="O39" s="333"/>
      <c r="P39" s="333"/>
      <c r="Q39" s="333"/>
      <c r="R39" s="333">
        <f t="shared" ref="R39:R43" si="4">SUM(N39:Q39)</f>
        <v>0</v>
      </c>
      <c r="S39" s="823"/>
      <c r="T39" s="823"/>
      <c r="U39" s="823"/>
      <c r="V39" s="823"/>
    </row>
    <row r="40" spans="1:22" s="348" customFormat="1" ht="45" x14ac:dyDescent="0.2">
      <c r="A40" s="887"/>
      <c r="B40" s="694"/>
      <c r="C40" s="694"/>
      <c r="D40" s="650"/>
      <c r="E40" s="650">
        <f>'1. DireccyConducc '!E42</f>
        <v>0</v>
      </c>
      <c r="F40" s="449">
        <f>'1. DireccyConducc '!F42</f>
        <v>15000000</v>
      </c>
      <c r="G40" s="117" t="str">
        <f>'1. DireccyConducc '!G42</f>
        <v>Implementación del Plan de Acción de la Estrategia Nacional para el Abordaje Integral del Comportamiento Suicida 2017 - 2021</v>
      </c>
      <c r="H40" s="297">
        <f>'1. DireccyConducc '!H42</f>
        <v>1</v>
      </c>
      <c r="I40" s="241">
        <f>'1. DireccyConducc '!I42</f>
        <v>1</v>
      </c>
      <c r="J40" s="241">
        <f>'1. DireccyConducc '!J42</f>
        <v>0</v>
      </c>
      <c r="K40" s="241">
        <f>'1. DireccyConducc '!K42</f>
        <v>0</v>
      </c>
      <c r="L40" s="241">
        <f>'1. DireccyConducc '!L42</f>
        <v>0</v>
      </c>
      <c r="M40" s="241">
        <f>'1. DireccyConducc '!M42</f>
        <v>1</v>
      </c>
      <c r="N40" s="333"/>
      <c r="O40" s="333"/>
      <c r="P40" s="333"/>
      <c r="Q40" s="333"/>
      <c r="R40" s="333">
        <f t="shared" si="4"/>
        <v>0</v>
      </c>
      <c r="S40" s="823"/>
      <c r="T40" s="823"/>
      <c r="U40" s="823"/>
      <c r="V40" s="823"/>
    </row>
    <row r="41" spans="1:22" s="348" customFormat="1" ht="60" x14ac:dyDescent="0.2">
      <c r="A41" s="887"/>
      <c r="B41" s="694"/>
      <c r="C41" s="694"/>
      <c r="D41" s="650"/>
      <c r="E41" s="650">
        <f>'1. DireccyConducc '!E43</f>
        <v>0</v>
      </c>
      <c r="F41" s="449">
        <f>'1. DireccyConducc '!F43</f>
        <v>15000000</v>
      </c>
      <c r="G41" s="117" t="str">
        <f>'1. DireccyConducc '!G43</f>
        <v xml:space="preserve">Implementación del Plan de Acción de la Estrategia Nacional para el Abordaje y Reducción del Consumo de Sustancias Psicoactivas con Enfoque en la Salud Pública en Costa Rica, 2017 - 2021, a Nivel Regional </v>
      </c>
      <c r="H41" s="297">
        <f>'1. DireccyConducc '!H43</f>
        <v>1</v>
      </c>
      <c r="I41" s="241">
        <f>'1. DireccyConducc '!I43</f>
        <v>1</v>
      </c>
      <c r="J41" s="241">
        <f>'1. DireccyConducc '!J43</f>
        <v>0</v>
      </c>
      <c r="K41" s="241">
        <f>'1. DireccyConducc '!K43</f>
        <v>0</v>
      </c>
      <c r="L41" s="241">
        <f>'1. DireccyConducc '!L43</f>
        <v>0</v>
      </c>
      <c r="M41" s="241">
        <f>'1. DireccyConducc '!M43</f>
        <v>1</v>
      </c>
      <c r="N41" s="333"/>
      <c r="O41" s="333"/>
      <c r="P41" s="333"/>
      <c r="Q41" s="333"/>
      <c r="R41" s="333">
        <f t="shared" si="4"/>
        <v>0</v>
      </c>
      <c r="S41" s="823"/>
      <c r="T41" s="823"/>
      <c r="U41" s="823"/>
      <c r="V41" s="823" t="e">
        <f t="shared" si="3"/>
        <v>#DIV/0!</v>
      </c>
    </row>
    <row r="42" spans="1:22" s="348" customFormat="1" ht="45" x14ac:dyDescent="0.2">
      <c r="A42" s="887"/>
      <c r="B42" s="694"/>
      <c r="C42" s="694"/>
      <c r="D42" s="650"/>
      <c r="E42" s="650">
        <f>'1. DireccyConducc '!E44</f>
        <v>0</v>
      </c>
      <c r="F42" s="449">
        <f>'1. DireccyConducc '!F44</f>
        <v>10000000</v>
      </c>
      <c r="G42" s="117" t="str">
        <f>'1. DireccyConducc '!G44</f>
        <v>Implementación a nivel regional de la norma de articulación interintitucional para el abordaje integral del comportamiento suicida. Decreto 40881-S</v>
      </c>
      <c r="H42" s="297">
        <f>'1. DireccyConducc '!H44</f>
        <v>1</v>
      </c>
      <c r="I42" s="241">
        <f>'1. DireccyConducc '!I44</f>
        <v>1</v>
      </c>
      <c r="J42" s="241">
        <f>'1. DireccyConducc '!J44</f>
        <v>0</v>
      </c>
      <c r="K42" s="241">
        <f>'1. DireccyConducc '!K44</f>
        <v>0</v>
      </c>
      <c r="L42" s="241">
        <f>'1. DireccyConducc '!L44</f>
        <v>0</v>
      </c>
      <c r="M42" s="241">
        <f>'1. DireccyConducc '!M44</f>
        <v>1</v>
      </c>
      <c r="N42" s="333"/>
      <c r="O42" s="333"/>
      <c r="P42" s="333"/>
      <c r="Q42" s="333"/>
      <c r="R42" s="333">
        <f t="shared" si="4"/>
        <v>0</v>
      </c>
      <c r="S42" s="823"/>
      <c r="T42" s="823"/>
      <c r="U42" s="823"/>
      <c r="V42" s="823" t="e">
        <f t="shared" si="3"/>
        <v>#DIV/0!</v>
      </c>
    </row>
    <row r="43" spans="1:22" s="348" customFormat="1" ht="45" x14ac:dyDescent="0.2">
      <c r="A43" s="887"/>
      <c r="B43" s="694"/>
      <c r="C43" s="694"/>
      <c r="D43" s="650"/>
      <c r="E43" s="650">
        <f>'1. DireccyConducc '!E45</f>
        <v>0</v>
      </c>
      <c r="F43" s="449">
        <f>'1. DireccyConducc '!F45</f>
        <v>10000000</v>
      </c>
      <c r="G43" s="117" t="str">
        <f>'1. DireccyConducc '!G45</f>
        <v>Implementación de la norma de Abordaje Integral de la Salud Mental y de apoyo Psicosocial en situaciones de emergencias y desastres a Nivel Regional</v>
      </c>
      <c r="H43" s="297">
        <f>'1. DireccyConducc '!H45</f>
        <v>1</v>
      </c>
      <c r="I43" s="241">
        <f>'1. DireccyConducc '!I45</f>
        <v>1</v>
      </c>
      <c r="J43" s="241">
        <f>'1. DireccyConducc '!J45</f>
        <v>0</v>
      </c>
      <c r="K43" s="241">
        <f>'1. DireccyConducc '!K45</f>
        <v>0</v>
      </c>
      <c r="L43" s="241">
        <f>'1. DireccyConducc '!L45</f>
        <v>0</v>
      </c>
      <c r="M43" s="241">
        <f>'1. DireccyConducc '!M45</f>
        <v>1</v>
      </c>
      <c r="N43" s="333"/>
      <c r="O43" s="333"/>
      <c r="P43" s="333"/>
      <c r="Q43" s="333"/>
      <c r="R43" s="333">
        <f t="shared" si="4"/>
        <v>0</v>
      </c>
      <c r="S43" s="823"/>
      <c r="T43" s="823"/>
      <c r="U43" s="823"/>
      <c r="V43" s="823" t="e">
        <f t="shared" si="3"/>
        <v>#DIV/0!</v>
      </c>
    </row>
    <row r="44" spans="1:22" s="348" customFormat="1" ht="45" x14ac:dyDescent="0.2">
      <c r="A44" s="887"/>
      <c r="B44" s="694"/>
      <c r="C44" s="117" t="str">
        <f>'1. DireccyConducc '!C46</f>
        <v>Número de normas de Salud Mental desarrolladas</v>
      </c>
      <c r="D44" s="297">
        <f>'1. DireccyConducc '!D46</f>
        <v>0</v>
      </c>
      <c r="E44" s="297">
        <f>'1. DireccyConducc '!E46</f>
        <v>2</v>
      </c>
      <c r="F44" s="449">
        <f>'1. DireccyConducc '!F46</f>
        <v>25000000</v>
      </c>
      <c r="G44" s="117" t="str">
        <f>'1. DireccyConducc '!G46</f>
        <v>Participación en talleres de elaboración y validación de normas de salud mental</v>
      </c>
      <c r="H44" s="297">
        <f>'1. DireccyConducc '!H46</f>
        <v>1</v>
      </c>
      <c r="I44" s="241">
        <f>'1. DireccyConducc '!I46</f>
        <v>1</v>
      </c>
      <c r="J44" s="241">
        <f>'1. DireccyConducc '!J46</f>
        <v>0</v>
      </c>
      <c r="K44" s="241">
        <f>'1. DireccyConducc '!K46</f>
        <v>0</v>
      </c>
      <c r="L44" s="241">
        <f>'1. DireccyConducc '!L46</f>
        <v>0</v>
      </c>
      <c r="M44" s="241">
        <f>'1. DireccyConducc '!M46</f>
        <v>1</v>
      </c>
      <c r="N44" s="333"/>
      <c r="O44" s="333"/>
      <c r="P44" s="333"/>
      <c r="Q44" s="333"/>
      <c r="R44" s="333">
        <f t="shared" ref="R44:R47" si="5">SUM(N44:Q44)</f>
        <v>0</v>
      </c>
      <c r="S44" s="823"/>
      <c r="T44" s="823"/>
      <c r="U44" s="823"/>
      <c r="V44" s="823" t="e">
        <f t="shared" si="3"/>
        <v>#DIV/0!</v>
      </c>
    </row>
    <row r="45" spans="1:22" s="348" customFormat="1" ht="45" x14ac:dyDescent="0.2">
      <c r="A45" s="887"/>
      <c r="B45" s="694"/>
      <c r="C45" s="117" t="str">
        <f>'1. DireccyConducc '!C47</f>
        <v>Informe de analisis de situación de Salud Mental en Costa Rica, elaborado</v>
      </c>
      <c r="D45" s="297">
        <f>'1. DireccyConducc '!D47</f>
        <v>0</v>
      </c>
      <c r="E45" s="297">
        <f>'1. DireccyConducc '!E47</f>
        <v>0</v>
      </c>
      <c r="F45" s="449">
        <f>'1. DireccyConducc '!F47</f>
        <v>25000000</v>
      </c>
      <c r="G45" s="117" t="str">
        <f>'1. DireccyConducc '!G47</f>
        <v xml:space="preserve">Elaboración de informe Regional de Situación de Salud Mental en Costa Rica </v>
      </c>
      <c r="H45" s="297">
        <f>'1. DireccyConducc '!H47</f>
        <v>1</v>
      </c>
      <c r="I45" s="241">
        <f>'1. DireccyConducc '!I47</f>
        <v>1</v>
      </c>
      <c r="J45" s="241">
        <f>'1. DireccyConducc '!J47</f>
        <v>0</v>
      </c>
      <c r="K45" s="241">
        <f>'1. DireccyConducc '!K47</f>
        <v>0</v>
      </c>
      <c r="L45" s="241">
        <f>'1. DireccyConducc '!L47</f>
        <v>0</v>
      </c>
      <c r="M45" s="241">
        <f>'1. DireccyConducc '!M47</f>
        <v>1</v>
      </c>
      <c r="N45" s="333"/>
      <c r="O45" s="333"/>
      <c r="P45" s="333"/>
      <c r="Q45" s="333"/>
      <c r="R45" s="333">
        <f t="shared" si="5"/>
        <v>0</v>
      </c>
      <c r="S45" s="823"/>
      <c r="T45" s="823"/>
      <c r="U45" s="823"/>
      <c r="V45" s="823" t="e">
        <f t="shared" si="3"/>
        <v>#DIV/0!</v>
      </c>
    </row>
    <row r="46" spans="1:22" s="348" customFormat="1" x14ac:dyDescent="0.2">
      <c r="A46" s="887"/>
      <c r="B46" s="447"/>
      <c r="C46" s="448"/>
      <c r="D46" s="549"/>
      <c r="E46" s="549"/>
      <c r="F46" s="480">
        <f>SUM(F29:F45)</f>
        <v>179000000</v>
      </c>
      <c r="G46" s="798" t="s">
        <v>485</v>
      </c>
      <c r="H46" s="799"/>
      <c r="I46" s="799"/>
      <c r="J46" s="799"/>
      <c r="K46" s="799"/>
      <c r="L46" s="799"/>
      <c r="M46" s="800"/>
      <c r="N46" s="396" t="e">
        <f>AVERAGE(N29:N45)</f>
        <v>#DIV/0!</v>
      </c>
      <c r="O46" s="396" t="e">
        <f>AVERAGE(O29:O45)</f>
        <v>#DIV/0!</v>
      </c>
      <c r="P46" s="396" t="e">
        <f>AVERAGE(P29:P45)</f>
        <v>#DIV/0!</v>
      </c>
      <c r="Q46" s="396" t="e">
        <f>AVERAGE(Q29:Q45)</f>
        <v>#DIV/0!</v>
      </c>
      <c r="R46" s="396">
        <f>AVERAGE(R29:R45)</f>
        <v>0</v>
      </c>
      <c r="S46" s="397">
        <f>SUM(S29)</f>
        <v>0</v>
      </c>
      <c r="T46" s="397">
        <f>SUM(T29)</f>
        <v>0</v>
      </c>
      <c r="U46" s="397">
        <f>SUM(U29)</f>
        <v>0</v>
      </c>
      <c r="V46" s="398" t="e">
        <f>AVERAGE(V29:V45)</f>
        <v>#DIV/0!</v>
      </c>
    </row>
    <row r="47" spans="1:22" s="348" customFormat="1" ht="75" x14ac:dyDescent="0.2">
      <c r="A47" s="887"/>
      <c r="B47" s="685" t="str">
        <f>'1. DireccyConducc '!B48</f>
        <v xml:space="preserve">RE1. P5. Actores sociales con programas y acciones estratégicas para el abordaje de los determinantes de la salud-enfermedad-muerte desarrollados.             </v>
      </c>
      <c r="C47" s="178" t="str">
        <f>'1. DireccyConducc '!C48</f>
        <v>Número de instituciones  implementando  las Directrices para la Garantía al Derecho a la Salud de personas LGTBI.</v>
      </c>
      <c r="D47" s="208">
        <f>'1. DireccyConducc '!D48</f>
        <v>6</v>
      </c>
      <c r="E47" s="208">
        <f>'1. DireccyConducc '!E48</f>
        <v>1</v>
      </c>
      <c r="F47" s="208">
        <f>'1. DireccyConducc '!F48</f>
        <v>19.8</v>
      </c>
      <c r="G47" s="117" t="str">
        <f>'1. DireccyConducc '!G48</f>
        <v>Seguimiento a la ejecución de las acciones de las instituciones que implementan las directrices LGTBI</v>
      </c>
      <c r="H47" s="297">
        <f>'1. DireccyConducc '!H48</f>
        <v>2</v>
      </c>
      <c r="I47" s="241">
        <f>'1. DireccyConducc '!I48</f>
        <v>1</v>
      </c>
      <c r="J47" s="241">
        <f>'1. DireccyConducc '!J48</f>
        <v>0</v>
      </c>
      <c r="K47" s="241">
        <f>'1. DireccyConducc '!K48</f>
        <v>0.5</v>
      </c>
      <c r="L47" s="241">
        <f>'1. DireccyConducc '!L48</f>
        <v>0</v>
      </c>
      <c r="M47" s="241">
        <f>'1. DireccyConducc '!M48</f>
        <v>0.5</v>
      </c>
      <c r="N47" s="333"/>
      <c r="O47" s="333"/>
      <c r="P47" s="333"/>
      <c r="Q47" s="333"/>
      <c r="R47" s="333">
        <f t="shared" si="5"/>
        <v>0</v>
      </c>
      <c r="S47" s="822">
        <f>'1. DireccyConducc '!N48</f>
        <v>0</v>
      </c>
      <c r="T47" s="822"/>
      <c r="U47" s="822"/>
      <c r="V47" s="822" t="e">
        <f>(T47+U47)/S47</f>
        <v>#DIV/0!</v>
      </c>
    </row>
    <row r="48" spans="1:22" s="348" customFormat="1" ht="30" x14ac:dyDescent="0.2">
      <c r="A48" s="887"/>
      <c r="B48" s="686"/>
      <c r="C48" s="581" t="str">
        <f>'1. DireccyConducc '!C49</f>
        <v xml:space="preserve">Número de instituciones  implementando  el Plan  Estratégico Nacional de Salud de la Persona Adolescente ( PENSPA) </v>
      </c>
      <c r="D48" s="577">
        <f>'1. DireccyConducc '!D49</f>
        <v>20</v>
      </c>
      <c r="E48" s="789">
        <f>'1. DireccyConducc '!E49</f>
        <v>0.01</v>
      </c>
      <c r="F48" s="577">
        <f>'1. DireccyConducc '!F49</f>
        <v>27.8</v>
      </c>
      <c r="G48" s="117" t="str">
        <f>'1. DireccyConducc '!G49</f>
        <v>Implementación  del Plan  Estratégico Nacional de Salud de la Persona Adolescente (PENSPA), periodo 2018-2022</v>
      </c>
      <c r="H48" s="297">
        <f>'1. DireccyConducc '!H49</f>
        <v>2</v>
      </c>
      <c r="I48" s="241">
        <f>'1. DireccyConducc '!I49</f>
        <v>1</v>
      </c>
      <c r="J48" s="241">
        <f>'1. DireccyConducc '!J49</f>
        <v>0</v>
      </c>
      <c r="K48" s="241">
        <f>'1. DireccyConducc '!K49</f>
        <v>0.5</v>
      </c>
      <c r="L48" s="241">
        <f>'1. DireccyConducc '!L49</f>
        <v>0</v>
      </c>
      <c r="M48" s="241">
        <f>'1. DireccyConducc '!M49</f>
        <v>0.5</v>
      </c>
      <c r="N48" s="333"/>
      <c r="O48" s="333"/>
      <c r="P48" s="333"/>
      <c r="Q48" s="333"/>
      <c r="R48" s="333">
        <f t="shared" ref="R48:R53" si="6">SUM(N48:Q48)</f>
        <v>0</v>
      </c>
      <c r="S48" s="823"/>
      <c r="T48" s="823"/>
      <c r="U48" s="823"/>
      <c r="V48" s="823" t="e">
        <f t="shared" ref="V48:V53" si="7">(T48+U48)/S48</f>
        <v>#DIV/0!</v>
      </c>
    </row>
    <row r="49" spans="1:22" s="348" customFormat="1" ht="60" x14ac:dyDescent="0.2">
      <c r="A49" s="887"/>
      <c r="B49" s="686"/>
      <c r="C49" s="582"/>
      <c r="D49" s="578"/>
      <c r="E49" s="790"/>
      <c r="F49" s="578"/>
      <c r="G49" s="117" t="str">
        <f>'1. DireccyConducc '!G50</f>
        <v>Seguimiento de las acciones realizadas a nivel regional y local en el marco del Plan de Acción  Consejo Inteinstitucional de Atención de Madre Adolescente (CIAMA)</v>
      </c>
      <c r="H49" s="297">
        <f>'1. DireccyConducc '!H50</f>
        <v>2</v>
      </c>
      <c r="I49" s="241">
        <f>'1. DireccyConducc '!I50</f>
        <v>1</v>
      </c>
      <c r="J49" s="241">
        <f>'1. DireccyConducc '!J50</f>
        <v>0</v>
      </c>
      <c r="K49" s="241">
        <f>'1. DireccyConducc '!K50</f>
        <v>0.5</v>
      </c>
      <c r="L49" s="241">
        <f>'1. DireccyConducc '!L50</f>
        <v>0</v>
      </c>
      <c r="M49" s="241">
        <f>'1. DireccyConducc '!M50</f>
        <v>0.5</v>
      </c>
      <c r="N49" s="333"/>
      <c r="O49" s="333"/>
      <c r="P49" s="333"/>
      <c r="Q49" s="333"/>
      <c r="R49" s="333">
        <f t="shared" si="6"/>
        <v>0</v>
      </c>
      <c r="S49" s="823"/>
      <c r="T49" s="823"/>
      <c r="U49" s="823"/>
      <c r="V49" s="823" t="e">
        <f t="shared" si="7"/>
        <v>#DIV/0!</v>
      </c>
    </row>
    <row r="50" spans="1:22" s="348" customFormat="1" ht="45" x14ac:dyDescent="0.2">
      <c r="A50" s="887"/>
      <c r="B50" s="686"/>
      <c r="C50" s="582"/>
      <c r="D50" s="578"/>
      <c r="E50" s="790"/>
      <c r="F50" s="578"/>
      <c r="G50" s="117" t="str">
        <f>'1. DireccyConducc '!G51</f>
        <v xml:space="preserve">Seguimiento a la segunda operación de las acciones del Proyecto Salud Mesoamérica (Regiones Huetar Caribe y Brunca ) </v>
      </c>
      <c r="H50" s="297">
        <f>'1. DireccyConducc '!H51</f>
        <v>0</v>
      </c>
      <c r="I50" s="241">
        <f>'1. DireccyConducc '!I51</f>
        <v>0</v>
      </c>
      <c r="J50" s="241">
        <f>'1. DireccyConducc '!J51</f>
        <v>0</v>
      </c>
      <c r="K50" s="241">
        <f>'1. DireccyConducc '!K51</f>
        <v>0</v>
      </c>
      <c r="L50" s="241">
        <f>'1. DireccyConducc '!L51</f>
        <v>0</v>
      </c>
      <c r="M50" s="241">
        <f>'1. DireccyConducc '!M51</f>
        <v>0</v>
      </c>
      <c r="N50" s="333"/>
      <c r="O50" s="333"/>
      <c r="P50" s="333"/>
      <c r="Q50" s="333"/>
      <c r="R50" s="333">
        <f t="shared" si="6"/>
        <v>0</v>
      </c>
      <c r="S50" s="823"/>
      <c r="T50" s="823"/>
      <c r="U50" s="823"/>
      <c r="V50" s="823" t="e">
        <f t="shared" si="7"/>
        <v>#DIV/0!</v>
      </c>
    </row>
    <row r="51" spans="1:22" s="348" customFormat="1" ht="60" x14ac:dyDescent="0.2">
      <c r="A51" s="887"/>
      <c r="B51" s="686"/>
      <c r="C51" s="582"/>
      <c r="D51" s="578"/>
      <c r="E51" s="790"/>
      <c r="F51" s="578"/>
      <c r="G51" s="117" t="str">
        <f>'1. DireccyConducc '!G52</f>
        <v>Participaciónen el Proyecto de Capacitación a funcionarios de CCSS MS MTSS en temas de trata de personas, explotación sexual y trabajo infantil y adolescente peligroso.</v>
      </c>
      <c r="H51" s="297">
        <f>'1. DireccyConducc '!H52</f>
        <v>0</v>
      </c>
      <c r="I51" s="241">
        <f>'1. DireccyConducc '!I52</f>
        <v>0</v>
      </c>
      <c r="J51" s="241">
        <f>'1. DireccyConducc '!J52</f>
        <v>0</v>
      </c>
      <c r="K51" s="241">
        <f>'1. DireccyConducc '!K52</f>
        <v>0</v>
      </c>
      <c r="L51" s="241">
        <f>'1. DireccyConducc '!L52</f>
        <v>0</v>
      </c>
      <c r="M51" s="241">
        <f>'1. DireccyConducc '!M52</f>
        <v>0</v>
      </c>
      <c r="N51" s="333"/>
      <c r="O51" s="333"/>
      <c r="P51" s="333"/>
      <c r="Q51" s="333"/>
      <c r="R51" s="333">
        <f t="shared" si="6"/>
        <v>0</v>
      </c>
      <c r="S51" s="823"/>
      <c r="T51" s="823"/>
      <c r="U51" s="823"/>
      <c r="V51" s="823" t="e">
        <f t="shared" si="7"/>
        <v>#DIV/0!</v>
      </c>
    </row>
    <row r="52" spans="1:22" s="348" customFormat="1" ht="90" x14ac:dyDescent="0.2">
      <c r="A52" s="887"/>
      <c r="B52" s="686"/>
      <c r="C52" s="178" t="str">
        <f>'1. DireccyConducc '!C53</f>
        <v xml:space="preserve">Porcentaje de instituciones  implementando  el Plan   Nacional de Salud de la Población Afrodescendiente. </v>
      </c>
      <c r="D52" s="208">
        <f>'1. DireccyConducc '!D53</f>
        <v>0</v>
      </c>
      <c r="E52" s="450">
        <f>'1. DireccyConducc '!E53</f>
        <v>0.25</v>
      </c>
      <c r="F52" s="208">
        <f>'1. DireccyConducc '!F53</f>
        <v>27.8</v>
      </c>
      <c r="G52" s="117" t="str">
        <f>'1. DireccyConducc '!G53</f>
        <v>Divulgación  a nivel regional del Plan Nacional de Salud de la Población Afrodescendiente (Región Huetar Caribe, Chorotega y Central)</v>
      </c>
      <c r="H52" s="297">
        <f>'1. DireccyConducc '!H53</f>
        <v>0</v>
      </c>
      <c r="I52" s="241">
        <f>'1. DireccyConducc '!I53</f>
        <v>0</v>
      </c>
      <c r="J52" s="241">
        <f>'1. DireccyConducc '!J53</f>
        <v>0</v>
      </c>
      <c r="K52" s="241">
        <f>'1. DireccyConducc '!K53</f>
        <v>0</v>
      </c>
      <c r="L52" s="241">
        <f>'1. DireccyConducc '!L53</f>
        <v>0</v>
      </c>
      <c r="M52" s="241">
        <f>'1. DireccyConducc '!M53</f>
        <v>0</v>
      </c>
      <c r="N52" s="333"/>
      <c r="O52" s="333"/>
      <c r="P52" s="333"/>
      <c r="Q52" s="333"/>
      <c r="R52" s="333">
        <f t="shared" si="6"/>
        <v>0</v>
      </c>
      <c r="S52" s="823"/>
      <c r="T52" s="823"/>
      <c r="U52" s="823"/>
      <c r="V52" s="823" t="e">
        <f t="shared" si="7"/>
        <v>#DIV/0!</v>
      </c>
    </row>
    <row r="53" spans="1:22" s="348" customFormat="1" ht="75" x14ac:dyDescent="0.2">
      <c r="A53" s="887"/>
      <c r="B53" s="686"/>
      <c r="C53" s="178" t="str">
        <f>'1. DireccyConducc '!C54</f>
        <v xml:space="preserve">Porcentaje de instituciones  implementando  el Plan  Nacional de Salud de Pueblos Indígenas </v>
      </c>
      <c r="D53" s="208">
        <f>'1. DireccyConducc '!D54</f>
        <v>0</v>
      </c>
      <c r="E53" s="450">
        <f>'1. DireccyConducc '!E54</f>
        <v>0.25</v>
      </c>
      <c r="F53" s="208">
        <f>'1. DireccyConducc '!F54</f>
        <v>22.7</v>
      </c>
      <c r="G53" s="117" t="str">
        <f>'1. DireccyConducc '!G54</f>
        <v xml:space="preserve">Participación en la formulación del plan nacional de salud pueblos indigenas  </v>
      </c>
      <c r="H53" s="297">
        <f>'1. DireccyConducc '!H54</f>
        <v>0</v>
      </c>
      <c r="I53" s="241">
        <f>'1. DireccyConducc '!I54</f>
        <v>0</v>
      </c>
      <c r="J53" s="241">
        <f>'1. DireccyConducc '!J54</f>
        <v>0</v>
      </c>
      <c r="K53" s="241">
        <f>'1. DireccyConducc '!K54</f>
        <v>0</v>
      </c>
      <c r="L53" s="241">
        <f>'1. DireccyConducc '!L54</f>
        <v>0</v>
      </c>
      <c r="M53" s="241">
        <f>'1. DireccyConducc '!M54</f>
        <v>0</v>
      </c>
      <c r="N53" s="333"/>
      <c r="O53" s="333"/>
      <c r="P53" s="333"/>
      <c r="Q53" s="333"/>
      <c r="R53" s="333">
        <f t="shared" si="6"/>
        <v>0</v>
      </c>
      <c r="S53" s="823"/>
      <c r="T53" s="823"/>
      <c r="U53" s="823"/>
      <c r="V53" s="823" t="e">
        <f t="shared" si="7"/>
        <v>#DIV/0!</v>
      </c>
    </row>
    <row r="54" spans="1:22" s="348" customFormat="1" ht="45" x14ac:dyDescent="0.2">
      <c r="A54" s="887"/>
      <c r="B54" s="686"/>
      <c r="C54" s="178" t="str">
        <f>'1. DireccyConducc '!C55</f>
        <v>Número de instituciones  implementando  el Plan  Nacional de Sexualidad</v>
      </c>
      <c r="D54" s="208">
        <f>'1. DireccyConducc '!D55</f>
        <v>6</v>
      </c>
      <c r="E54" s="208">
        <f>'1. DireccyConducc '!E55</f>
        <v>1</v>
      </c>
      <c r="F54" s="208">
        <f>'1. DireccyConducc '!F55</f>
        <v>27.8</v>
      </c>
      <c r="G54" s="117" t="str">
        <f>'1. DireccyConducc '!G55</f>
        <v>Seguimiento a la implementación del Plan Nacional de Sexualidad</v>
      </c>
      <c r="H54" s="297">
        <f>'1. DireccyConducc '!H55</f>
        <v>2</v>
      </c>
      <c r="I54" s="241">
        <f>'1. DireccyConducc '!I55</f>
        <v>1</v>
      </c>
      <c r="J54" s="241">
        <f>'1. DireccyConducc '!J55</f>
        <v>0</v>
      </c>
      <c r="K54" s="241">
        <f>'1. DireccyConducc '!K55</f>
        <v>0.5</v>
      </c>
      <c r="L54" s="241">
        <f>'1. DireccyConducc '!L55</f>
        <v>0</v>
      </c>
      <c r="M54" s="241">
        <f>'1. DireccyConducc '!M55</f>
        <v>0.5</v>
      </c>
      <c r="N54" s="333"/>
      <c r="O54" s="333"/>
      <c r="P54" s="333"/>
      <c r="Q54" s="333"/>
      <c r="R54" s="333">
        <f t="shared" ref="R54:R64" si="8">SUM(N54:Q54)</f>
        <v>0</v>
      </c>
      <c r="S54" s="823"/>
      <c r="T54" s="823"/>
      <c r="U54" s="823"/>
      <c r="V54" s="823" t="e">
        <f t="shared" ref="V54:V62" si="9">(T54+U54)/S54</f>
        <v>#DIV/0!</v>
      </c>
    </row>
    <row r="55" spans="1:22" s="348" customFormat="1" ht="90" x14ac:dyDescent="0.2">
      <c r="A55" s="887"/>
      <c r="B55" s="686"/>
      <c r="C55" s="178" t="str">
        <f>'1. DireccyConducc '!C56</f>
        <v>Porcentaje de instituciones  ejecutanto acciones del programa Nacional para la Prevención y Control de VIH-sida</v>
      </c>
      <c r="D55" s="450">
        <f>'1. DireccyConducc '!D56</f>
        <v>0.6</v>
      </c>
      <c r="E55" s="450">
        <f>'1. DireccyConducc '!E56</f>
        <v>0.1</v>
      </c>
      <c r="F55" s="208">
        <f>'1. DireccyConducc '!F56</f>
        <v>22.4</v>
      </c>
      <c r="G55" s="117" t="str">
        <f>'1. DireccyConducc '!G56</f>
        <v xml:space="preserve">Seguimiento a la implementación de las acciones  del Plan Estratégico Nacional para la Prevención y Control de VIH-sida </v>
      </c>
      <c r="H55" s="297">
        <f>'1. DireccyConducc '!H56</f>
        <v>2</v>
      </c>
      <c r="I55" s="241">
        <f>'1. DireccyConducc '!I56</f>
        <v>1</v>
      </c>
      <c r="J55" s="241">
        <f>'1. DireccyConducc '!J56</f>
        <v>0</v>
      </c>
      <c r="K55" s="241">
        <f>'1. DireccyConducc '!K56</f>
        <v>0.5</v>
      </c>
      <c r="L55" s="241">
        <f>'1. DireccyConducc '!L56</f>
        <v>0</v>
      </c>
      <c r="M55" s="241">
        <f>'1. DireccyConducc '!M56</f>
        <v>0.5</v>
      </c>
      <c r="N55" s="333"/>
      <c r="O55" s="333"/>
      <c r="P55" s="333"/>
      <c r="Q55" s="333"/>
      <c r="R55" s="333">
        <f t="shared" si="8"/>
        <v>0</v>
      </c>
      <c r="S55" s="823"/>
      <c r="T55" s="823"/>
      <c r="U55" s="823"/>
      <c r="V55" s="823" t="e">
        <f t="shared" si="9"/>
        <v>#DIV/0!</v>
      </c>
    </row>
    <row r="56" spans="1:22" s="348" customFormat="1" ht="30" x14ac:dyDescent="0.2">
      <c r="A56" s="887"/>
      <c r="B56" s="686"/>
      <c r="C56" s="581" t="str">
        <f>'1. DireccyConducc '!C57</f>
        <v>Número  de instituciones  ejecutanto acciones en el marco  de la Estrategia Nacional para la Vejez y envejecimiento saludable</v>
      </c>
      <c r="D56" s="577">
        <f>'1. DireccyConducc '!D57</f>
        <v>0</v>
      </c>
      <c r="E56" s="577">
        <f>'1. DireccyConducc '!E57</f>
        <v>20</v>
      </c>
      <c r="F56" s="577">
        <f>'1. DireccyConducc '!F57</f>
        <v>27.8</v>
      </c>
      <c r="G56" s="117" t="str">
        <f>'1. DireccyConducc '!G57</f>
        <v xml:space="preserve">Seguimiento de la implentación de la Estrategia Nacional para la vejez y envejecimiento saludable </v>
      </c>
      <c r="H56" s="297">
        <f>'1. DireccyConducc '!H57</f>
        <v>2</v>
      </c>
      <c r="I56" s="241">
        <f>'1. DireccyConducc '!I57</f>
        <v>1</v>
      </c>
      <c r="J56" s="241">
        <f>'1. DireccyConducc '!J57</f>
        <v>0</v>
      </c>
      <c r="K56" s="241">
        <f>'1. DireccyConducc '!K57</f>
        <v>0.5</v>
      </c>
      <c r="L56" s="241">
        <f>'1. DireccyConducc '!L57</f>
        <v>0</v>
      </c>
      <c r="M56" s="241">
        <f>'1. DireccyConducc '!M57</f>
        <v>0.5</v>
      </c>
      <c r="N56" s="333"/>
      <c r="O56" s="333"/>
      <c r="P56" s="333"/>
      <c r="Q56" s="333"/>
      <c r="R56" s="333">
        <f t="shared" si="8"/>
        <v>0</v>
      </c>
      <c r="S56" s="823"/>
      <c r="T56" s="823"/>
      <c r="U56" s="823"/>
      <c r="V56" s="823" t="e">
        <f t="shared" si="9"/>
        <v>#DIV/0!</v>
      </c>
    </row>
    <row r="57" spans="1:22" s="348" customFormat="1" ht="45" x14ac:dyDescent="0.2">
      <c r="A57" s="887"/>
      <c r="B57" s="686"/>
      <c r="C57" s="582">
        <f>'1. DireccyConducc '!C58</f>
        <v>0</v>
      </c>
      <c r="D57" s="578"/>
      <c r="E57" s="578">
        <f>'1. DireccyConducc '!E58</f>
        <v>0</v>
      </c>
      <c r="F57" s="578"/>
      <c r="G57" s="117" t="str">
        <f>'1. DireccyConducc '!G58</f>
        <v>Seguimiento a la Implementación del Sistema de Seguimiento y Evaluación para la Estratégia Nacional para la Vejez y envejecimiento saludable</v>
      </c>
      <c r="H57" s="297">
        <f>'1. DireccyConducc '!H58</f>
        <v>2</v>
      </c>
      <c r="I57" s="241">
        <f>'1. DireccyConducc '!I58</f>
        <v>1</v>
      </c>
      <c r="J57" s="241">
        <f>'1. DireccyConducc '!J58</f>
        <v>0</v>
      </c>
      <c r="K57" s="241">
        <f>'1. DireccyConducc '!K58</f>
        <v>0.5</v>
      </c>
      <c r="L57" s="241">
        <f>'1. DireccyConducc '!L58</f>
        <v>0</v>
      </c>
      <c r="M57" s="241">
        <f>'1. DireccyConducc '!M58</f>
        <v>0.5</v>
      </c>
      <c r="N57" s="333"/>
      <c r="O57" s="333"/>
      <c r="P57" s="333"/>
      <c r="Q57" s="333"/>
      <c r="R57" s="333">
        <f t="shared" si="8"/>
        <v>0</v>
      </c>
      <c r="S57" s="823"/>
      <c r="T57" s="823"/>
      <c r="U57" s="823"/>
      <c r="V57" s="823" t="e">
        <f t="shared" si="9"/>
        <v>#DIV/0!</v>
      </c>
    </row>
    <row r="58" spans="1:22" s="348" customFormat="1" ht="30" x14ac:dyDescent="0.2">
      <c r="A58" s="887"/>
      <c r="B58" s="686"/>
      <c r="C58" s="601">
        <f>'1. DireccyConducc '!C59</f>
        <v>0</v>
      </c>
      <c r="D58" s="579"/>
      <c r="E58" s="579">
        <f>'1. DireccyConducc '!E59</f>
        <v>0</v>
      </c>
      <c r="F58" s="579"/>
      <c r="G58" s="117" t="str">
        <f>'1. DireccyConducc '!G59</f>
        <v>Seguimiento a la Implementación de Estretagia de ciudades amigables en el Cantón Central de Cartago</v>
      </c>
      <c r="H58" s="297">
        <f>'1. DireccyConducc '!H59</f>
        <v>0</v>
      </c>
      <c r="I58" s="241">
        <f>'1. DireccyConducc '!I59</f>
        <v>0</v>
      </c>
      <c r="J58" s="241">
        <f>'1. DireccyConducc '!J59</f>
        <v>0</v>
      </c>
      <c r="K58" s="241">
        <f>'1. DireccyConducc '!K59</f>
        <v>0</v>
      </c>
      <c r="L58" s="241">
        <f>'1. DireccyConducc '!L59</f>
        <v>0</v>
      </c>
      <c r="M58" s="241">
        <f>'1. DireccyConducc '!M59</f>
        <v>0</v>
      </c>
      <c r="N58" s="333"/>
      <c r="O58" s="333"/>
      <c r="P58" s="333"/>
      <c r="Q58" s="333"/>
      <c r="R58" s="333">
        <f t="shared" si="8"/>
        <v>0</v>
      </c>
      <c r="S58" s="823"/>
      <c r="T58" s="823"/>
      <c r="U58" s="823"/>
      <c r="V58" s="823" t="e">
        <f t="shared" si="9"/>
        <v>#DIV/0!</v>
      </c>
    </row>
    <row r="59" spans="1:22" s="348" customFormat="1" ht="60" x14ac:dyDescent="0.2">
      <c r="A59" s="887"/>
      <c r="B59" s="686"/>
      <c r="C59" s="117" t="str">
        <f>'1. DireccyConducc '!C60</f>
        <v>Porcentaje de unidades organizativas ejecutanto el Plan contra el estigma y discriminación LGTBI</v>
      </c>
      <c r="D59" s="297" t="str">
        <f>'1. DireccyConducc '!D60</f>
        <v>Decreto Ejecutivo No 38999</v>
      </c>
      <c r="E59" s="297">
        <f>'1. DireccyConducc '!E60</f>
        <v>20</v>
      </c>
      <c r="F59" s="297">
        <f>'1. DireccyConducc '!F60</f>
        <v>28</v>
      </c>
      <c r="G59" s="117" t="str">
        <f>'1. DireccyConducc '!G60</f>
        <v>Seguimiento a la implementación de las acciones del Plan Institucional contra el estigma y discriminación LGTBI</v>
      </c>
      <c r="H59" s="297">
        <f>'1. DireccyConducc '!H60</f>
        <v>1</v>
      </c>
      <c r="I59" s="241">
        <f>'1. DireccyConducc '!I60</f>
        <v>1</v>
      </c>
      <c r="J59" s="241">
        <f>'1. DireccyConducc '!J60</f>
        <v>0</v>
      </c>
      <c r="K59" s="241">
        <f>'1. DireccyConducc '!K60</f>
        <v>0</v>
      </c>
      <c r="L59" s="241">
        <f>'1. DireccyConducc '!L60</f>
        <v>0</v>
      </c>
      <c r="M59" s="241">
        <f>'1. DireccyConducc '!M60</f>
        <v>1</v>
      </c>
      <c r="N59" s="333"/>
      <c r="O59" s="333"/>
      <c r="P59" s="333"/>
      <c r="Q59" s="333"/>
      <c r="R59" s="333">
        <f t="shared" si="8"/>
        <v>0</v>
      </c>
      <c r="S59" s="823"/>
      <c r="T59" s="823"/>
      <c r="U59" s="823"/>
      <c r="V59" s="823" t="e">
        <f t="shared" si="9"/>
        <v>#DIV/0!</v>
      </c>
    </row>
    <row r="60" spans="1:22" s="348" customFormat="1" ht="90" x14ac:dyDescent="0.2">
      <c r="A60" s="887"/>
      <c r="B60" s="686"/>
      <c r="C60" s="117" t="str">
        <f>'1. DireccyConducc '!C61</f>
        <v xml:space="preserve">Porcentaje de Unidades Organizativas implementando las responsabilidades rectoras para la igualdad, y equidad de género </v>
      </c>
      <c r="D60" s="241">
        <f>'1. DireccyConducc '!D61</f>
        <v>0.7</v>
      </c>
      <c r="E60" s="241">
        <f>'1. DireccyConducc '!E61</f>
        <v>0.05</v>
      </c>
      <c r="F60" s="297">
        <f>'1. DireccyConducc '!F61</f>
        <v>19</v>
      </c>
      <c r="G60" s="117" t="str">
        <f>'1. DireccyConducc '!G61</f>
        <v>Seguimiento a la implementación de las acciones rectoras para la igualdad y equidad de género en el marco de la Politica de igualdad y equidad de género (PIEG)</v>
      </c>
      <c r="H60" s="297">
        <f>'1. DireccyConducc '!H61</f>
        <v>2</v>
      </c>
      <c r="I60" s="241">
        <f>'1. DireccyConducc '!I61</f>
        <v>1</v>
      </c>
      <c r="J60" s="241">
        <f>'1. DireccyConducc '!J61</f>
        <v>0</v>
      </c>
      <c r="K60" s="241">
        <f>'1. DireccyConducc '!K61</f>
        <v>0.5</v>
      </c>
      <c r="L60" s="241">
        <f>'1. DireccyConducc '!L61</f>
        <v>0</v>
      </c>
      <c r="M60" s="241">
        <f>'1. DireccyConducc '!M61</f>
        <v>0.5</v>
      </c>
      <c r="N60" s="333"/>
      <c r="O60" s="333"/>
      <c r="P60" s="333"/>
      <c r="Q60" s="333"/>
      <c r="R60" s="333">
        <f t="shared" si="8"/>
        <v>0</v>
      </c>
      <c r="S60" s="823"/>
      <c r="T60" s="823"/>
      <c r="U60" s="823"/>
      <c r="V60" s="823" t="e">
        <f t="shared" si="9"/>
        <v>#DIV/0!</v>
      </c>
    </row>
    <row r="61" spans="1:22" s="348" customFormat="1" ht="120" x14ac:dyDescent="0.2">
      <c r="A61" s="887"/>
      <c r="B61" s="686"/>
      <c r="C61" s="117" t="str">
        <f>'1. DireccyConducc '!C62</f>
        <v>Porcentaje de Unidades Organizativas implementando las responsabilidades rectoras para la  prevención de la violencia contra las mujeres e intrafamilar</v>
      </c>
      <c r="D61" s="241">
        <f>'1. DireccyConducc '!D62</f>
        <v>0.75</v>
      </c>
      <c r="E61" s="241">
        <f>'1. DireccyConducc '!E62</f>
        <v>0.05</v>
      </c>
      <c r="F61" s="297">
        <f>'1. DireccyConducc '!F62</f>
        <v>20.9</v>
      </c>
      <c r="G61" s="117" t="str">
        <f>'1. DireccyConducc '!G62</f>
        <v>Seguimiento a la implementación de las acciones rectoras para la prevención de violencia contra las mujeres e intrafamiliar</v>
      </c>
      <c r="H61" s="297">
        <f>'1. DireccyConducc '!H62</f>
        <v>2</v>
      </c>
      <c r="I61" s="241">
        <f>'1. DireccyConducc '!I62</f>
        <v>1</v>
      </c>
      <c r="J61" s="241">
        <f>'1. DireccyConducc '!J62</f>
        <v>0</v>
      </c>
      <c r="K61" s="241">
        <f>'1. DireccyConducc '!K62</f>
        <v>0.5</v>
      </c>
      <c r="L61" s="241">
        <f>'1. DireccyConducc '!L62</f>
        <v>0</v>
      </c>
      <c r="M61" s="241">
        <f>'1. DireccyConducc '!M62</f>
        <v>0.5</v>
      </c>
      <c r="N61" s="333"/>
      <c r="O61" s="333"/>
      <c r="P61" s="333"/>
      <c r="Q61" s="333"/>
      <c r="R61" s="333">
        <f t="shared" si="8"/>
        <v>0</v>
      </c>
      <c r="S61" s="823"/>
      <c r="T61" s="823"/>
      <c r="U61" s="823"/>
      <c r="V61" s="823" t="e">
        <f t="shared" si="9"/>
        <v>#DIV/0!</v>
      </c>
    </row>
    <row r="62" spans="1:22" s="348" customFormat="1" ht="105" x14ac:dyDescent="0.2">
      <c r="A62" s="887"/>
      <c r="B62" s="888"/>
      <c r="C62" s="117" t="str">
        <f>'1. DireccyConducc '!C63</f>
        <v>Número de Unidades Organizativas implementando las competencias rectoras para la garantía del derecho a la salud de la población migrante.</v>
      </c>
      <c r="D62" s="297">
        <f>'1. DireccyConducc '!D63</f>
        <v>11</v>
      </c>
      <c r="E62" s="297">
        <f>'1. DireccyConducc '!E63</f>
        <v>2</v>
      </c>
      <c r="F62" s="297">
        <f>'1. DireccyConducc '!F63</f>
        <v>19.8</v>
      </c>
      <c r="G62" s="117" t="str">
        <f>'1. DireccyConducc '!G63</f>
        <v>Seguimiento a la implementación de las acciones rectoras para la garantía del derecho a la salud de la población migrante.</v>
      </c>
      <c r="H62" s="297">
        <f>'1. DireccyConducc '!H63</f>
        <v>2</v>
      </c>
      <c r="I62" s="241">
        <f>'1. DireccyConducc '!I63</f>
        <v>1</v>
      </c>
      <c r="J62" s="241">
        <f>'1. DireccyConducc '!J63</f>
        <v>0</v>
      </c>
      <c r="K62" s="241">
        <f>'1. DireccyConducc '!K63</f>
        <v>0.5</v>
      </c>
      <c r="L62" s="241">
        <f>'1. DireccyConducc '!L63</f>
        <v>0</v>
      </c>
      <c r="M62" s="241">
        <f>'1. DireccyConducc '!M63</f>
        <v>0.5</v>
      </c>
      <c r="N62" s="333"/>
      <c r="O62" s="333"/>
      <c r="P62" s="333"/>
      <c r="Q62" s="333"/>
      <c r="R62" s="333">
        <f t="shared" si="8"/>
        <v>0</v>
      </c>
      <c r="S62" s="826"/>
      <c r="T62" s="826"/>
      <c r="U62" s="826"/>
      <c r="V62" s="826" t="e">
        <f t="shared" si="9"/>
        <v>#DIV/0!</v>
      </c>
    </row>
    <row r="63" spans="1:22" s="348" customFormat="1" x14ac:dyDescent="0.2">
      <c r="A63" s="887"/>
      <c r="B63" s="447"/>
      <c r="C63" s="448"/>
      <c r="D63" s="549"/>
      <c r="E63" s="549"/>
      <c r="F63" s="480">
        <f>SUM(F47:F62)</f>
        <v>263.8</v>
      </c>
      <c r="G63" s="798" t="s">
        <v>485</v>
      </c>
      <c r="H63" s="799"/>
      <c r="I63" s="799"/>
      <c r="J63" s="799"/>
      <c r="K63" s="799"/>
      <c r="L63" s="799"/>
      <c r="M63" s="800"/>
      <c r="N63" s="396" t="e">
        <f>AVERAGE(N47:N62)</f>
        <v>#DIV/0!</v>
      </c>
      <c r="O63" s="396" t="e">
        <f>AVERAGE(O47:O62)</f>
        <v>#DIV/0!</v>
      </c>
      <c r="P63" s="396" t="e">
        <f>AVERAGE(P47:P62)</f>
        <v>#DIV/0!</v>
      </c>
      <c r="Q63" s="396" t="e">
        <f>AVERAGE(Q47:Q62)</f>
        <v>#DIV/0!</v>
      </c>
      <c r="R63" s="396">
        <f>AVERAGE(R47:R62)</f>
        <v>0</v>
      </c>
      <c r="S63" s="397">
        <f>SUM(S47:S62)</f>
        <v>0</v>
      </c>
      <c r="T63" s="397">
        <f>SUM(T47:T62)</f>
        <v>0</v>
      </c>
      <c r="U63" s="397">
        <f>SUM(U47:U62)</f>
        <v>0</v>
      </c>
      <c r="V63" s="397" t="e">
        <f>AVERAGE(V47:V62)</f>
        <v>#DIV/0!</v>
      </c>
    </row>
    <row r="64" spans="1:22" s="348" customFormat="1" ht="45" x14ac:dyDescent="0.2">
      <c r="A64" s="887"/>
      <c r="B64" s="581" t="str">
        <f>'1. DireccyConducc '!B64</f>
        <v>RE1. P6 Dirección de  promoción de la salud ajustada de acuerdo al nuevo modelo</v>
      </c>
      <c r="C64" s="581" t="str">
        <f>'1. DireccyConducc '!C64</f>
        <v xml:space="preserve">Etapa  de avance </v>
      </c>
      <c r="D64" s="577">
        <f>'1. DireccyConducc '!D64</f>
        <v>0</v>
      </c>
      <c r="E64" s="577" t="str">
        <f>'1. DireccyConducc '!E64</f>
        <v>Etapa II</v>
      </c>
      <c r="F64" s="577">
        <f>'1. DireccyConducc '!F64</f>
        <v>40</v>
      </c>
      <c r="G64" s="117" t="str">
        <f>'1. DireccyConducc '!G64</f>
        <v>Participación en las capacitaciones en  Rectoría en Promoción de la Salud, según requerimientos del modelo a nivel regional, sujeto a convocatoria del nivel central.</v>
      </c>
      <c r="H64" s="297">
        <f>'1. DireccyConducc '!H64</f>
        <v>3</v>
      </c>
      <c r="I64" s="241">
        <f>'1. DireccyConducc '!I64</f>
        <v>1</v>
      </c>
      <c r="J64" s="241">
        <f>'1. DireccyConducc '!J64</f>
        <v>0</v>
      </c>
      <c r="K64" s="241">
        <f>'1. DireccyConducc '!K64</f>
        <v>0.33</v>
      </c>
      <c r="L64" s="241">
        <f>'1. DireccyConducc '!L64</f>
        <v>0.33</v>
      </c>
      <c r="M64" s="241">
        <f>'1. DireccyConducc '!M64</f>
        <v>0.34</v>
      </c>
      <c r="N64" s="333"/>
      <c r="O64" s="333"/>
      <c r="P64" s="333"/>
      <c r="Q64" s="333"/>
      <c r="R64" s="333">
        <f t="shared" si="8"/>
        <v>0</v>
      </c>
      <c r="S64" s="822">
        <f>'1. DireccyConducc '!N64</f>
        <v>0</v>
      </c>
      <c r="T64" s="822"/>
      <c r="U64" s="822"/>
      <c r="V64" s="822" t="e">
        <f>(T64+U64)/S64</f>
        <v>#DIV/0!</v>
      </c>
    </row>
    <row r="65" spans="1:22" s="348" customFormat="1" ht="30" x14ac:dyDescent="0.2">
      <c r="A65" s="887"/>
      <c r="B65" s="582"/>
      <c r="C65" s="582">
        <f>'1. DireccyConducc '!C65</f>
        <v>0</v>
      </c>
      <c r="D65" s="578">
        <f>'1. DireccyConducc '!D65</f>
        <v>0</v>
      </c>
      <c r="E65" s="578">
        <f>'1. DireccyConducc '!E65</f>
        <v>0</v>
      </c>
      <c r="F65" s="578"/>
      <c r="G65" s="117" t="str">
        <f>'1. DireccyConducc '!G65</f>
        <v>Capacitaciones en  Rectoría en Promoción de la Salud, a nivel local según requerimientos.</v>
      </c>
      <c r="H65" s="297">
        <f>'1. DireccyConducc '!H65</f>
        <v>2</v>
      </c>
      <c r="I65" s="241">
        <f>'1. DireccyConducc '!I65</f>
        <v>1</v>
      </c>
      <c r="J65" s="241">
        <f>'1. DireccyConducc '!J65</f>
        <v>0.5</v>
      </c>
      <c r="K65" s="241">
        <f>'1. DireccyConducc '!K65</f>
        <v>0.5</v>
      </c>
      <c r="L65" s="241">
        <f>'1. DireccyConducc '!L65</f>
        <v>0</v>
      </c>
      <c r="M65" s="241">
        <f>'1. DireccyConducc '!M65</f>
        <v>0</v>
      </c>
      <c r="N65" s="333"/>
      <c r="O65" s="333"/>
      <c r="P65" s="333"/>
      <c r="Q65" s="333"/>
      <c r="R65" s="333">
        <f t="shared" ref="R65:R69" si="10">SUM(N65:Q65)</f>
        <v>0</v>
      </c>
      <c r="S65" s="823"/>
      <c r="T65" s="823"/>
      <c r="U65" s="823"/>
      <c r="V65" s="823" t="e">
        <f>(T65+U65)/S65</f>
        <v>#DIV/0!</v>
      </c>
    </row>
    <row r="66" spans="1:22" s="348" customFormat="1" ht="45" x14ac:dyDescent="0.2">
      <c r="A66" s="887"/>
      <c r="B66" s="582"/>
      <c r="C66" s="582">
        <f>'1. DireccyConducc '!C66</f>
        <v>0</v>
      </c>
      <c r="D66" s="578">
        <f>'1. DireccyConducc '!D66</f>
        <v>0</v>
      </c>
      <c r="E66" s="578">
        <f>'1. DireccyConducc '!E66</f>
        <v>0</v>
      </c>
      <c r="F66" s="578"/>
      <c r="G66" s="117" t="str">
        <f>'1. DireccyConducc '!G66</f>
        <v>Participarción en la capacitación para la implementación de los procedimientos de Rectoría Promoción de la Salud, sujeto a convocatoria NC</v>
      </c>
      <c r="H66" s="297">
        <f>'1. DireccyConducc '!H66</f>
        <v>2</v>
      </c>
      <c r="I66" s="241">
        <f>'1. DireccyConducc '!I66</f>
        <v>1</v>
      </c>
      <c r="J66" s="241">
        <f>'1. DireccyConducc '!J66</f>
        <v>0</v>
      </c>
      <c r="K66" s="241">
        <f>'1. DireccyConducc '!K66</f>
        <v>0.5</v>
      </c>
      <c r="L66" s="241">
        <f>'1. DireccyConducc '!L66</f>
        <v>0.5</v>
      </c>
      <c r="M66" s="241">
        <f>'1. DireccyConducc '!M66</f>
        <v>0</v>
      </c>
      <c r="N66" s="333"/>
      <c r="O66" s="333"/>
      <c r="P66" s="333"/>
      <c r="Q66" s="333"/>
      <c r="R66" s="333">
        <f t="shared" si="10"/>
        <v>0</v>
      </c>
      <c r="S66" s="823"/>
      <c r="T66" s="823"/>
      <c r="U66" s="823"/>
      <c r="V66" s="823" t="e">
        <f>(T66+U66)/S66</f>
        <v>#DIV/0!</v>
      </c>
    </row>
    <row r="67" spans="1:22" s="348" customFormat="1" ht="45" x14ac:dyDescent="0.2">
      <c r="A67" s="887"/>
      <c r="B67" s="582"/>
      <c r="C67" s="582">
        <f>'1. DireccyConducc '!C67</f>
        <v>0</v>
      </c>
      <c r="D67" s="578">
        <f>'1. DireccyConducc '!D67</f>
        <v>0</v>
      </c>
      <c r="E67" s="578">
        <f>'1. DireccyConducc '!E67</f>
        <v>0</v>
      </c>
      <c r="F67" s="578"/>
      <c r="G67" s="117" t="str">
        <f>'1. DireccyConducc '!G67</f>
        <v>Seguimiento a la implementación de manuales de procedimientos de promoción de la salud en el nivel regional y local</v>
      </c>
      <c r="H67" s="297">
        <f>'1. DireccyConducc '!H67</f>
        <v>2</v>
      </c>
      <c r="I67" s="241">
        <f>'1. DireccyConducc '!I67</f>
        <v>1</v>
      </c>
      <c r="J67" s="241">
        <f>'1. DireccyConducc '!J67</f>
        <v>0</v>
      </c>
      <c r="K67" s="241">
        <f>'1. DireccyConducc '!K67</f>
        <v>0.5</v>
      </c>
      <c r="L67" s="241">
        <f>'1. DireccyConducc '!L67</f>
        <v>0</v>
      </c>
      <c r="M67" s="241">
        <f>'1. DireccyConducc '!M67</f>
        <v>0.5</v>
      </c>
      <c r="N67" s="333"/>
      <c r="O67" s="333"/>
      <c r="P67" s="333"/>
      <c r="Q67" s="333"/>
      <c r="R67" s="333">
        <f t="shared" si="10"/>
        <v>0</v>
      </c>
      <c r="S67" s="823"/>
      <c r="T67" s="823"/>
      <c r="U67" s="823"/>
      <c r="V67" s="823" t="e">
        <f>(T67+U67)/S67</f>
        <v>#DIV/0!</v>
      </c>
    </row>
    <row r="68" spans="1:22" s="348" customFormat="1" x14ac:dyDescent="0.2">
      <c r="A68" s="887"/>
      <c r="B68" s="447"/>
      <c r="C68" s="448"/>
      <c r="D68" s="549"/>
      <c r="E68" s="549"/>
      <c r="F68" s="481">
        <f>SUM(F64)</f>
        <v>40</v>
      </c>
      <c r="G68" s="798" t="s">
        <v>485</v>
      </c>
      <c r="H68" s="799"/>
      <c r="I68" s="799"/>
      <c r="J68" s="799"/>
      <c r="K68" s="799"/>
      <c r="L68" s="799"/>
      <c r="M68" s="800"/>
      <c r="N68" s="396" t="e">
        <f>AVERAGE(N64:N67)</f>
        <v>#DIV/0!</v>
      </c>
      <c r="O68" s="396" t="e">
        <f>AVERAGE(O64:O67)</f>
        <v>#DIV/0!</v>
      </c>
      <c r="P68" s="396" t="e">
        <f>AVERAGE(P64:P67)</f>
        <v>#DIV/0!</v>
      </c>
      <c r="Q68" s="396" t="e">
        <f>AVERAGE(Q64:Q67)</f>
        <v>#DIV/0!</v>
      </c>
      <c r="R68" s="396">
        <f>AVERAGE(R64:R67)</f>
        <v>0</v>
      </c>
      <c r="S68" s="397">
        <f>SUM(S64)</f>
        <v>0</v>
      </c>
      <c r="T68" s="397">
        <f>SUM(T64)</f>
        <v>0</v>
      </c>
      <c r="U68" s="397">
        <f>SUM(U64)</f>
        <v>0</v>
      </c>
      <c r="V68" s="398" t="e">
        <f>AVERAGE(V64:V67)</f>
        <v>#DIV/0!</v>
      </c>
    </row>
    <row r="69" spans="1:22" s="348" customFormat="1" ht="60" x14ac:dyDescent="0.2">
      <c r="A69" s="887"/>
      <c r="B69" s="581" t="str">
        <f>'1. DireccyConducc '!B68</f>
        <v xml:space="preserve">RE1. P7 Modelo de Promoción de la Salud  articulado con actores sociales sectoriales e intersectoriales </v>
      </c>
      <c r="C69" s="581" t="str">
        <f>'1. DireccyConducc '!C68</f>
        <v>Número de instancias externas ejecutando acciones del componente de promoción de la salud incluido en el Plan Nacional de Salud 2016-2020</v>
      </c>
      <c r="D69" s="577">
        <f>'1. DireccyConducc '!D68</f>
        <v>0</v>
      </c>
      <c r="E69" s="577">
        <f>'1. DireccyConducc '!E68</f>
        <v>30</v>
      </c>
      <c r="F69" s="577">
        <f>'1. DireccyConducc '!F68</f>
        <v>99</v>
      </c>
      <c r="G69" s="117" t="str">
        <f>'1. DireccyConducc '!G68</f>
        <v>Participación en la elaboración de la metodología  para la identificación y análisis de los factores determinantes y asociados al escenario salud sujeto a convocatoria del nivel central.</v>
      </c>
      <c r="H69" s="297">
        <f>'1. DireccyConducc '!H68</f>
        <v>2</v>
      </c>
      <c r="I69" s="241">
        <f>'1. DireccyConducc '!I68</f>
        <v>1</v>
      </c>
      <c r="J69" s="241">
        <f>'1. DireccyConducc '!J68</f>
        <v>0</v>
      </c>
      <c r="K69" s="241">
        <f>'1. DireccyConducc '!K68</f>
        <v>0.5</v>
      </c>
      <c r="L69" s="241">
        <f>'1. DireccyConducc '!L68</f>
        <v>0</v>
      </c>
      <c r="M69" s="241">
        <f>'1. DireccyConducc '!M68</f>
        <v>0.5</v>
      </c>
      <c r="N69" s="333"/>
      <c r="O69" s="333"/>
      <c r="P69" s="333"/>
      <c r="Q69" s="333"/>
      <c r="R69" s="333">
        <f t="shared" si="10"/>
        <v>0</v>
      </c>
      <c r="S69" s="822">
        <f>'1. DireccyConducc '!N68</f>
        <v>0</v>
      </c>
      <c r="T69" s="822"/>
      <c r="U69" s="822"/>
      <c r="V69" s="903" t="e">
        <f>(T69+U69)/S69</f>
        <v>#DIV/0!</v>
      </c>
    </row>
    <row r="70" spans="1:22" s="348" customFormat="1" ht="45" x14ac:dyDescent="0.2">
      <c r="A70" s="887"/>
      <c r="B70" s="582"/>
      <c r="C70" s="582">
        <f>'1. DireccyConducc '!C69</f>
        <v>0</v>
      </c>
      <c r="D70" s="578">
        <f>'1. DireccyConducc '!D69</f>
        <v>0</v>
      </c>
      <c r="E70" s="578">
        <f>'1. DireccyConducc '!E69</f>
        <v>0</v>
      </c>
      <c r="F70" s="578"/>
      <c r="G70" s="117" t="str">
        <f>'1. DireccyConducc '!G69</f>
        <v xml:space="preserve">Validación de la metodología para la identificación de análisis de los factores determinantes y asociados al escenario de salud, sujeto a convocatoria del nivel central. </v>
      </c>
      <c r="H70" s="297">
        <f>'1. DireccyConducc '!H69</f>
        <v>1</v>
      </c>
      <c r="I70" s="241">
        <f>'1. DireccyConducc '!I69</f>
        <v>1</v>
      </c>
      <c r="J70" s="241">
        <f>'1. DireccyConducc '!J69</f>
        <v>0</v>
      </c>
      <c r="K70" s="241">
        <f>'1. DireccyConducc '!K69</f>
        <v>1</v>
      </c>
      <c r="L70" s="241">
        <f>'1. DireccyConducc '!L69</f>
        <v>0</v>
      </c>
      <c r="M70" s="241">
        <f>'1. DireccyConducc '!M69</f>
        <v>0</v>
      </c>
      <c r="N70" s="333"/>
      <c r="O70" s="333"/>
      <c r="P70" s="333"/>
      <c r="Q70" s="333"/>
      <c r="R70" s="333">
        <f t="shared" ref="R70:R80" si="11">SUM(N70:Q70)</f>
        <v>0</v>
      </c>
      <c r="S70" s="823"/>
      <c r="T70" s="823"/>
      <c r="U70" s="823"/>
      <c r="V70" s="904"/>
    </row>
    <row r="71" spans="1:22" s="348" customFormat="1" ht="30" x14ac:dyDescent="0.2">
      <c r="A71" s="887"/>
      <c r="B71" s="582"/>
      <c r="C71" s="582">
        <f>'1. DireccyConducc '!C70</f>
        <v>0</v>
      </c>
      <c r="D71" s="578">
        <f>'1. DireccyConducc '!D70</f>
        <v>0</v>
      </c>
      <c r="E71" s="578">
        <f>'1. DireccyConducc '!E70</f>
        <v>0</v>
      </c>
      <c r="F71" s="578"/>
      <c r="G71" s="117" t="str">
        <f>'1. DireccyConducc '!G70</f>
        <v>Aplicación de la metodología de análisis de actores sociales en el nivel regional.</v>
      </c>
      <c r="H71" s="297">
        <f>'1. DireccyConducc '!H70</f>
        <v>1</v>
      </c>
      <c r="I71" s="241">
        <f>'1. DireccyConducc '!I70</f>
        <v>1</v>
      </c>
      <c r="J71" s="241">
        <f>'1. DireccyConducc '!J70</f>
        <v>0</v>
      </c>
      <c r="K71" s="241">
        <f>'1. DireccyConducc '!K70</f>
        <v>0</v>
      </c>
      <c r="L71" s="241">
        <f>'1. DireccyConducc '!L70</f>
        <v>1</v>
      </c>
      <c r="M71" s="241">
        <f>'1. DireccyConducc '!M70</f>
        <v>0</v>
      </c>
      <c r="N71" s="333"/>
      <c r="O71" s="333"/>
      <c r="P71" s="333"/>
      <c r="Q71" s="333"/>
      <c r="R71" s="333">
        <f t="shared" si="11"/>
        <v>0</v>
      </c>
      <c r="S71" s="823"/>
      <c r="T71" s="823"/>
      <c r="U71" s="823"/>
      <c r="V71" s="904"/>
    </row>
    <row r="72" spans="1:22" s="348" customFormat="1" ht="45" x14ac:dyDescent="0.2">
      <c r="A72" s="887"/>
      <c r="B72" s="582"/>
      <c r="C72" s="582">
        <f>'1. DireccyConducc '!C71</f>
        <v>0</v>
      </c>
      <c r="D72" s="578">
        <f>'1. DireccyConducc '!D71</f>
        <v>0</v>
      </c>
      <c r="E72" s="578">
        <f>'1. DireccyConducc '!E71</f>
        <v>0</v>
      </c>
      <c r="F72" s="578"/>
      <c r="G72" s="117" t="str">
        <f>'1. DireccyConducc '!G71</f>
        <v>Identificación de requerimientos de investigación en Promoción de la Salud, a partir de prioridades del escenario Salud.</v>
      </c>
      <c r="H72" s="297">
        <f>'1. DireccyConducc '!H71</f>
        <v>1</v>
      </c>
      <c r="I72" s="241">
        <f>'1. DireccyConducc '!I71</f>
        <v>1</v>
      </c>
      <c r="J72" s="241">
        <f>'1. DireccyConducc '!J71</f>
        <v>0</v>
      </c>
      <c r="K72" s="241">
        <f>'1. DireccyConducc '!K71</f>
        <v>1</v>
      </c>
      <c r="L72" s="241">
        <f>'1. DireccyConducc '!L71</f>
        <v>0</v>
      </c>
      <c r="M72" s="241">
        <f>'1. DireccyConducc '!M71</f>
        <v>0</v>
      </c>
      <c r="N72" s="333"/>
      <c r="O72" s="333"/>
      <c r="P72" s="333"/>
      <c r="Q72" s="333"/>
      <c r="R72" s="333">
        <f t="shared" si="11"/>
        <v>0</v>
      </c>
      <c r="S72" s="823"/>
      <c r="T72" s="823"/>
      <c r="U72" s="823"/>
      <c r="V72" s="904"/>
    </row>
    <row r="73" spans="1:22" s="348" customFormat="1" ht="45" x14ac:dyDescent="0.2">
      <c r="A73" s="887"/>
      <c r="B73" s="582"/>
      <c r="C73" s="582"/>
      <c r="D73" s="578"/>
      <c r="E73" s="578"/>
      <c r="F73" s="578"/>
      <c r="G73" s="117" t="str">
        <f>'1. DireccyConducc '!G72</f>
        <v>Desarrollo de alianzas con centros formativos en apoyo a  procesos y acciones de promoción de la salud, según requerimientos institucionales</v>
      </c>
      <c r="H73" s="297">
        <f>'1. DireccyConducc '!H72</f>
        <v>1</v>
      </c>
      <c r="I73" s="241">
        <f>'1. DireccyConducc '!I72</f>
        <v>1</v>
      </c>
      <c r="J73" s="241">
        <f>'1. DireccyConducc '!J72</f>
        <v>0</v>
      </c>
      <c r="K73" s="241">
        <f>'1. DireccyConducc '!K72</f>
        <v>1</v>
      </c>
      <c r="L73" s="241">
        <f>'1. DireccyConducc '!L72</f>
        <v>0</v>
      </c>
      <c r="M73" s="241">
        <f>'1. DireccyConducc '!M72</f>
        <v>0</v>
      </c>
      <c r="N73" s="333"/>
      <c r="O73" s="333"/>
      <c r="P73" s="333"/>
      <c r="Q73" s="333"/>
      <c r="R73" s="333">
        <f t="shared" si="11"/>
        <v>0</v>
      </c>
      <c r="S73" s="823"/>
      <c r="T73" s="823"/>
      <c r="U73" s="823"/>
      <c r="V73" s="904"/>
    </row>
    <row r="74" spans="1:22" s="348" customFormat="1" ht="30" x14ac:dyDescent="0.2">
      <c r="A74" s="887"/>
      <c r="B74" s="582"/>
      <c r="C74" s="582"/>
      <c r="D74" s="578"/>
      <c r="E74" s="578"/>
      <c r="F74" s="578"/>
      <c r="G74" s="117" t="str">
        <f>'1. DireccyConducc '!G73</f>
        <v>Conducción y conformación de la Comisión Regional de Promoción de la Salud, según normativa vigente.</v>
      </c>
      <c r="H74" s="297">
        <f>'1. DireccyConducc '!H73</f>
        <v>4</v>
      </c>
      <c r="I74" s="241">
        <f>'1. DireccyConducc '!I73</f>
        <v>1</v>
      </c>
      <c r="J74" s="241">
        <f>'1. DireccyConducc '!J73</f>
        <v>0.25</v>
      </c>
      <c r="K74" s="241">
        <f>'1. DireccyConducc '!K73</f>
        <v>0.25</v>
      </c>
      <c r="L74" s="241">
        <f>'1. DireccyConducc '!L73</f>
        <v>0.25</v>
      </c>
      <c r="M74" s="241">
        <f>'1. DireccyConducc '!M73</f>
        <v>0.25</v>
      </c>
      <c r="N74" s="333"/>
      <c r="O74" s="333"/>
      <c r="P74" s="333"/>
      <c r="Q74" s="333"/>
      <c r="R74" s="333">
        <f t="shared" si="11"/>
        <v>0</v>
      </c>
      <c r="S74" s="823"/>
      <c r="T74" s="823"/>
      <c r="U74" s="823"/>
      <c r="V74" s="904"/>
    </row>
    <row r="75" spans="1:22" s="348" customFormat="1" ht="75" x14ac:dyDescent="0.2">
      <c r="A75" s="887"/>
      <c r="B75" s="582"/>
      <c r="C75" s="582"/>
      <c r="D75" s="578"/>
      <c r="E75" s="578"/>
      <c r="F75" s="578"/>
      <c r="G75" s="117" t="str">
        <f>'1. DireccyConducc '!G74</f>
        <v>Sesiones de trabajo para la revisión ajuste de políticas, planes, programas, proyectos y estrategias desarrollados por actores sociales externos integrados en la Comisión Regional de Promoción de la Salud de acuerdo al modelo según nivel de competencia</v>
      </c>
      <c r="H75" s="297">
        <f>'1. DireccyConducc '!H74</f>
        <v>4</v>
      </c>
      <c r="I75" s="241">
        <f>'1. DireccyConducc '!I74</f>
        <v>1</v>
      </c>
      <c r="J75" s="241">
        <f>'1. DireccyConducc '!J74</f>
        <v>0.25</v>
      </c>
      <c r="K75" s="241">
        <f>'1. DireccyConducc '!K74</f>
        <v>0.25</v>
      </c>
      <c r="L75" s="241">
        <f>'1. DireccyConducc '!L74</f>
        <v>0.25</v>
      </c>
      <c r="M75" s="241">
        <f>'1. DireccyConducc '!M74</f>
        <v>0.25</v>
      </c>
      <c r="N75" s="333"/>
      <c r="O75" s="333"/>
      <c r="P75" s="333"/>
      <c r="Q75" s="333"/>
      <c r="R75" s="333">
        <f t="shared" si="11"/>
        <v>0</v>
      </c>
      <c r="S75" s="823"/>
      <c r="T75" s="823"/>
      <c r="U75" s="823"/>
      <c r="V75" s="904"/>
    </row>
    <row r="76" spans="1:22" s="348" customFormat="1" ht="45" x14ac:dyDescent="0.2">
      <c r="A76" s="887"/>
      <c r="B76" s="582"/>
      <c r="C76" s="582">
        <f>'1. DireccyConducc '!C75</f>
        <v>0</v>
      </c>
      <c r="D76" s="578">
        <f>'1. DireccyConducc '!D75</f>
        <v>0</v>
      </c>
      <c r="E76" s="578">
        <f>'1. DireccyConducc '!E75</f>
        <v>0</v>
      </c>
      <c r="F76" s="578"/>
      <c r="G76" s="117" t="str">
        <f>'1. DireccyConducc '!G75</f>
        <v>Continuidad proceso investigación Evaluación de resultados dela aplicación del enfoque positivo de promoción de la Salud (Región Occidente).</v>
      </c>
      <c r="H76" s="297">
        <f>'1. DireccyConducc '!H75</f>
        <v>0</v>
      </c>
      <c r="I76" s="241">
        <f>'1. DireccyConducc '!I75</f>
        <v>0</v>
      </c>
      <c r="J76" s="241">
        <f>'1. DireccyConducc '!J75</f>
        <v>0</v>
      </c>
      <c r="K76" s="241">
        <f>'1. DireccyConducc '!K75</f>
        <v>0</v>
      </c>
      <c r="L76" s="241">
        <f>'1. DireccyConducc '!L75</f>
        <v>0</v>
      </c>
      <c r="M76" s="241">
        <f>'1. DireccyConducc '!M75</f>
        <v>0</v>
      </c>
      <c r="N76" s="333"/>
      <c r="O76" s="333"/>
      <c r="P76" s="333"/>
      <c r="Q76" s="333"/>
      <c r="R76" s="333">
        <f t="shared" si="11"/>
        <v>0</v>
      </c>
      <c r="S76" s="823"/>
      <c r="T76" s="823"/>
      <c r="U76" s="823"/>
      <c r="V76" s="904"/>
    </row>
    <row r="77" spans="1:22" s="348" customFormat="1" ht="45" x14ac:dyDescent="0.2">
      <c r="A77" s="887"/>
      <c r="B77" s="582"/>
      <c r="C77" s="582">
        <f>'1. DireccyConducc '!C76</f>
        <v>0</v>
      </c>
      <c r="D77" s="578">
        <f>'1. DireccyConducc '!D76</f>
        <v>0</v>
      </c>
      <c r="E77" s="578">
        <f>'1. DireccyConducc '!E76</f>
        <v>0</v>
      </c>
      <c r="F77" s="578"/>
      <c r="G77" s="117" t="str">
        <f>'1. DireccyConducc '!G76</f>
        <v xml:space="preserve">Participación en el desarrollo  del sistema de evaluación del Modelo de Promoción de la Salud, según competencia regional.  </v>
      </c>
      <c r="H77" s="297">
        <f>'1. DireccyConducc '!H76</f>
        <v>2</v>
      </c>
      <c r="I77" s="241">
        <f>'1. DireccyConducc '!I76</f>
        <v>1</v>
      </c>
      <c r="J77" s="241">
        <f>'1. DireccyConducc '!J76</f>
        <v>0</v>
      </c>
      <c r="K77" s="241">
        <f>'1. DireccyConducc '!K76</f>
        <v>0.5</v>
      </c>
      <c r="L77" s="241">
        <f>'1. DireccyConducc '!L76</f>
        <v>0.5</v>
      </c>
      <c r="M77" s="241">
        <f>'1. DireccyConducc '!M76</f>
        <v>0</v>
      </c>
      <c r="N77" s="333"/>
      <c r="O77" s="333"/>
      <c r="P77" s="333"/>
      <c r="Q77" s="333"/>
      <c r="R77" s="333">
        <f t="shared" si="11"/>
        <v>0</v>
      </c>
      <c r="S77" s="823"/>
      <c r="T77" s="823"/>
      <c r="U77" s="823"/>
      <c r="V77" s="904"/>
    </row>
    <row r="78" spans="1:22" s="348" customFormat="1" ht="30" x14ac:dyDescent="0.2">
      <c r="A78" s="887"/>
      <c r="B78" s="582"/>
      <c r="C78" s="582">
        <f>'1. DireccyConducc '!C77</f>
        <v>0</v>
      </c>
      <c r="D78" s="578">
        <f>'1. DireccyConducc '!D77</f>
        <v>0</v>
      </c>
      <c r="E78" s="578">
        <f>'1. DireccyConducc '!E77</f>
        <v>0</v>
      </c>
      <c r="F78" s="578"/>
      <c r="G78" s="117" t="str">
        <f>'1. DireccyConducc '!G77</f>
        <v>Seguimiento a la implementación del Programa Ponele a la Vida</v>
      </c>
      <c r="H78" s="297">
        <f>'1. DireccyConducc '!H77</f>
        <v>0</v>
      </c>
      <c r="I78" s="241">
        <f>'1. DireccyConducc '!I77</f>
        <v>0</v>
      </c>
      <c r="J78" s="241">
        <f>'1. DireccyConducc '!J77</f>
        <v>0</v>
      </c>
      <c r="K78" s="241">
        <f>'1. DireccyConducc '!K77</f>
        <v>0</v>
      </c>
      <c r="L78" s="241">
        <f>'1. DireccyConducc '!L77</f>
        <v>0</v>
      </c>
      <c r="M78" s="241">
        <f>'1. DireccyConducc '!M77</f>
        <v>0</v>
      </c>
      <c r="N78" s="333"/>
      <c r="O78" s="333"/>
      <c r="P78" s="333"/>
      <c r="Q78" s="333"/>
      <c r="R78" s="333">
        <f t="shared" si="11"/>
        <v>0</v>
      </c>
      <c r="S78" s="823"/>
      <c r="T78" s="823"/>
      <c r="U78" s="823"/>
      <c r="V78" s="904"/>
    </row>
    <row r="79" spans="1:22" s="348" customFormat="1" ht="30" x14ac:dyDescent="0.2">
      <c r="A79" s="887"/>
      <c r="B79" s="582"/>
      <c r="C79" s="582">
        <f>'1. DireccyConducc '!C78</f>
        <v>0</v>
      </c>
      <c r="D79" s="578">
        <f>'1. DireccyConducc '!D78</f>
        <v>0</v>
      </c>
      <c r="E79" s="578">
        <f>'1. DireccyConducc '!E78</f>
        <v>0</v>
      </c>
      <c r="F79" s="578"/>
      <c r="G79" s="117" t="str">
        <f>'1. DireccyConducc '!G78</f>
        <v>Implementación del proyecto de comunicación social de la perspectiva de rectoría de promoción de la salud.</v>
      </c>
      <c r="H79" s="297">
        <f>'1. DireccyConducc '!H78</f>
        <v>1</v>
      </c>
      <c r="I79" s="241">
        <f>'1. DireccyConducc '!I78</f>
        <v>1</v>
      </c>
      <c r="J79" s="241">
        <f>'1. DireccyConducc '!J78</f>
        <v>0</v>
      </c>
      <c r="K79" s="241">
        <f>'1. DireccyConducc '!K78</f>
        <v>1</v>
      </c>
      <c r="L79" s="241">
        <f>'1. DireccyConducc '!L78</f>
        <v>0</v>
      </c>
      <c r="M79" s="241">
        <f>'1. DireccyConducc '!M78</f>
        <v>0</v>
      </c>
      <c r="N79" s="333"/>
      <c r="O79" s="333"/>
      <c r="P79" s="333"/>
      <c r="Q79" s="333"/>
      <c r="R79" s="333">
        <f t="shared" si="11"/>
        <v>0</v>
      </c>
      <c r="S79" s="823"/>
      <c r="T79" s="823"/>
      <c r="U79" s="823"/>
      <c r="V79" s="904"/>
    </row>
    <row r="80" spans="1:22" s="348" customFormat="1" ht="30" x14ac:dyDescent="0.2">
      <c r="A80" s="887"/>
      <c r="B80" s="601"/>
      <c r="C80" s="601">
        <f>'1. DireccyConducc '!C79</f>
        <v>0</v>
      </c>
      <c r="D80" s="579">
        <f>'1. DireccyConducc '!D79</f>
        <v>0</v>
      </c>
      <c r="E80" s="579">
        <f>'1. DireccyConducc '!E79</f>
        <v>0</v>
      </c>
      <c r="F80" s="579"/>
      <c r="G80" s="117" t="str">
        <f>'1. DireccyConducc '!G79</f>
        <v>Participación en la capacitación del Programa Habilidades para la Vida</v>
      </c>
      <c r="H80" s="297">
        <f>'1. DireccyConducc '!H79</f>
        <v>0</v>
      </c>
      <c r="I80" s="241">
        <f>'1. DireccyConducc '!I79</f>
        <v>0</v>
      </c>
      <c r="J80" s="241">
        <f>'1. DireccyConducc '!J79</f>
        <v>0</v>
      </c>
      <c r="K80" s="241">
        <f>'1. DireccyConducc '!K79</f>
        <v>0</v>
      </c>
      <c r="L80" s="241">
        <f>'1. DireccyConducc '!L79</f>
        <v>0</v>
      </c>
      <c r="M80" s="241">
        <f>'1. DireccyConducc '!M79</f>
        <v>0</v>
      </c>
      <c r="N80" s="333"/>
      <c r="O80" s="333"/>
      <c r="P80" s="333"/>
      <c r="Q80" s="333"/>
      <c r="R80" s="333">
        <f t="shared" si="11"/>
        <v>0</v>
      </c>
      <c r="S80" s="826"/>
      <c r="T80" s="826"/>
      <c r="U80" s="826"/>
      <c r="V80" s="905"/>
    </row>
    <row r="81" spans="1:22" s="348" customFormat="1" x14ac:dyDescent="0.2">
      <c r="A81" s="887"/>
      <c r="B81" s="447"/>
      <c r="C81" s="448"/>
      <c r="D81" s="549"/>
      <c r="E81" s="549"/>
      <c r="F81" s="481">
        <f>SUM(F69:F80)</f>
        <v>99</v>
      </c>
      <c r="G81" s="798" t="s">
        <v>485</v>
      </c>
      <c r="H81" s="799"/>
      <c r="I81" s="799"/>
      <c r="J81" s="799"/>
      <c r="K81" s="799"/>
      <c r="L81" s="799"/>
      <c r="M81" s="800"/>
      <c r="N81" s="396" t="e">
        <f>AVERAGE(N69:N80)</f>
        <v>#DIV/0!</v>
      </c>
      <c r="O81" s="396" t="e">
        <f>AVERAGE(O69:O80)</f>
        <v>#DIV/0!</v>
      </c>
      <c r="P81" s="396" t="e">
        <f>AVERAGE(P69:P80)</f>
        <v>#DIV/0!</v>
      </c>
      <c r="Q81" s="396" t="e">
        <f>AVERAGE(Q69:Q80)</f>
        <v>#DIV/0!</v>
      </c>
      <c r="R81" s="396">
        <f>AVERAGE(R69:R80)</f>
        <v>0</v>
      </c>
      <c r="S81" s="397">
        <f>SUM(S69:S80)</f>
        <v>0</v>
      </c>
      <c r="T81" s="397">
        <f>SUM(T69:T80)</f>
        <v>0</v>
      </c>
      <c r="U81" s="397">
        <f>SUM(U69:U80)</f>
        <v>0</v>
      </c>
      <c r="V81" s="398" t="e">
        <f>AVERAGE(V69:V80)</f>
        <v>#DIV/0!</v>
      </c>
    </row>
    <row r="82" spans="1:22" s="348" customFormat="1" ht="45" x14ac:dyDescent="0.2">
      <c r="A82" s="887"/>
      <c r="B82" s="581" t="str">
        <f>'1. DireccyConducc '!B80</f>
        <v>RE1. P8 Actores sociales con programas y acciones estretégicas para el abordaje de los factores protectores de la Salud.</v>
      </c>
      <c r="C82" s="581" t="str">
        <f>'1. DireccyConducc '!C80</f>
        <v>Numero actores sociales  desarrollando programas y acciones estratégicas para el abordaje de los factores protectores de la Salud.</v>
      </c>
      <c r="D82" s="577">
        <f>'1. DireccyConducc '!D80</f>
        <v>0</v>
      </c>
      <c r="E82" s="577">
        <f>'1. DireccyConducc '!E80</f>
        <v>300</v>
      </c>
      <c r="F82" s="577">
        <f>'1. DireccyConducc '!F80</f>
        <v>99</v>
      </c>
      <c r="G82" s="117" t="str">
        <f>'1. DireccyConducc '!G80</f>
        <v>Implementación del proyecto piloto de mapeo geo referenciado de actores sociales (Central Occidente y Brunca)</v>
      </c>
      <c r="H82" s="452">
        <f>'1. DireccyConducc '!H80</f>
        <v>0</v>
      </c>
      <c r="I82" s="453">
        <f>'1. DireccyConducc '!I80</f>
        <v>0</v>
      </c>
      <c r="J82" s="453">
        <f>'1. DireccyConducc '!J80</f>
        <v>0</v>
      </c>
      <c r="K82" s="453">
        <f>'1. DireccyConducc '!K80</f>
        <v>0</v>
      </c>
      <c r="L82" s="453">
        <f>'1. DireccyConducc '!L80</f>
        <v>0</v>
      </c>
      <c r="M82" s="453">
        <f>'1. DireccyConducc '!M80</f>
        <v>0</v>
      </c>
      <c r="N82" s="399"/>
      <c r="O82" s="399"/>
      <c r="P82" s="399"/>
      <c r="Q82" s="399"/>
      <c r="R82" s="333">
        <f>SUM(N82:Q82)</f>
        <v>0</v>
      </c>
      <c r="S82" s="822">
        <f>'1. DireccyConducc '!N80</f>
        <v>0</v>
      </c>
      <c r="T82" s="822"/>
      <c r="U82" s="822"/>
      <c r="V82" s="822" t="e">
        <f>(T82+U82)/S82</f>
        <v>#DIV/0!</v>
      </c>
    </row>
    <row r="83" spans="1:22" s="348" customFormat="1" ht="45" x14ac:dyDescent="0.2">
      <c r="A83" s="887"/>
      <c r="B83" s="582"/>
      <c r="C83" s="582"/>
      <c r="D83" s="578"/>
      <c r="E83" s="578"/>
      <c r="F83" s="578"/>
      <c r="G83" s="117" t="str">
        <f>'1. DireccyConducc '!G81</f>
        <v xml:space="preserve">Desarrollo del proyecto Empoderamiento de Actores Sociales Integrantes de la Comisión Regional de Promoción de la Salud. </v>
      </c>
      <c r="H83" s="452">
        <f>'1. DireccyConducc '!H81</f>
        <v>1</v>
      </c>
      <c r="I83" s="453">
        <f>'1. DireccyConducc '!I81</f>
        <v>1</v>
      </c>
      <c r="J83" s="453">
        <f>'1. DireccyConducc '!J81</f>
        <v>0</v>
      </c>
      <c r="K83" s="453">
        <f>'1. DireccyConducc '!K81</f>
        <v>1</v>
      </c>
      <c r="L83" s="453">
        <f>'1. DireccyConducc '!L81</f>
        <v>0</v>
      </c>
      <c r="M83" s="453">
        <f>'1. DireccyConducc '!M81</f>
        <v>0</v>
      </c>
      <c r="N83" s="399"/>
      <c r="O83" s="399"/>
      <c r="P83" s="399"/>
      <c r="Q83" s="399"/>
      <c r="R83" s="333">
        <f t="shared" ref="R83" si="12">SUM(N83:Q83)</f>
        <v>0</v>
      </c>
      <c r="S83" s="823"/>
      <c r="T83" s="823"/>
      <c r="U83" s="823"/>
      <c r="V83" s="823"/>
    </row>
    <row r="84" spans="1:22" s="348" customFormat="1" x14ac:dyDescent="0.2">
      <c r="A84" s="887"/>
      <c r="B84" s="447"/>
      <c r="C84" s="448"/>
      <c r="D84" s="549"/>
      <c r="E84" s="549"/>
      <c r="F84" s="481">
        <f>SUM(F82:F83)</f>
        <v>99</v>
      </c>
      <c r="G84" s="798" t="s">
        <v>485</v>
      </c>
      <c r="H84" s="799"/>
      <c r="I84" s="799"/>
      <c r="J84" s="799"/>
      <c r="K84" s="799"/>
      <c r="L84" s="799"/>
      <c r="M84" s="800"/>
      <c r="N84" s="396" t="e">
        <f>AVERAGE(N82:N83)</f>
        <v>#DIV/0!</v>
      </c>
      <c r="O84" s="396" t="e">
        <f>AVERAGE(O82:O83)</f>
        <v>#DIV/0!</v>
      </c>
      <c r="P84" s="396" t="e">
        <f>AVERAGE(P82:P83)</f>
        <v>#DIV/0!</v>
      </c>
      <c r="Q84" s="396" t="e">
        <f>AVERAGE(Q82:Q83)</f>
        <v>#DIV/0!</v>
      </c>
      <c r="R84" s="396">
        <f>AVERAGE(R82:R83)</f>
        <v>0</v>
      </c>
      <c r="S84" s="397">
        <f>SUM(S82:S83)</f>
        <v>0</v>
      </c>
      <c r="T84" s="397">
        <f>SUM(T82:T83)</f>
        <v>0</v>
      </c>
      <c r="U84" s="397">
        <f>SUM(U82:U83)</f>
        <v>0</v>
      </c>
      <c r="V84" s="398" t="e">
        <f>AVERAGE(V82:V83)</f>
        <v>#DIV/0!</v>
      </c>
    </row>
    <row r="85" spans="1:22" s="348" customFormat="1" ht="45" x14ac:dyDescent="0.2">
      <c r="A85" s="887"/>
      <c r="B85" s="581" t="str">
        <f>'1. DireccyConducc '!B82</f>
        <v>Dirección regional implementando los compromisos del modelo de rectoría en promoción de la salud de acuerdo a su competencia.</v>
      </c>
      <c r="C85" s="581" t="str">
        <f>'1. DireccyConducc '!C82</f>
        <v>Porcentaje de compromisos de rectoría en promoción de la salud, del POI implementados según competencia regional</v>
      </c>
      <c r="D85" s="577">
        <f>'1. DireccyConducc '!D82</f>
        <v>0</v>
      </c>
      <c r="E85" s="577">
        <f>'1. DireccyConducc '!E82</f>
        <v>0</v>
      </c>
      <c r="F85" s="577">
        <f>'1. DireccyConducc '!F82</f>
        <v>0</v>
      </c>
      <c r="G85" s="117" t="str">
        <f>'1. DireccyConducc '!G82</f>
        <v xml:space="preserve">Reuniones o jornadas de seguimiento  y realimentación con enlaces Locales en relación con la  implementación de las funciones  de RPS </v>
      </c>
      <c r="H85" s="297">
        <f>'1. DireccyConducc '!H82</f>
        <v>4</v>
      </c>
      <c r="I85" s="241">
        <f>'1. DireccyConducc '!I82</f>
        <v>1</v>
      </c>
      <c r="J85" s="241">
        <f>'1. DireccyConducc '!J82</f>
        <v>0.25</v>
      </c>
      <c r="K85" s="241">
        <f>'1. DireccyConducc '!K82</f>
        <v>0.25</v>
      </c>
      <c r="L85" s="241">
        <f>'1. DireccyConducc '!L82</f>
        <v>0.25</v>
      </c>
      <c r="M85" s="241">
        <f>'1. DireccyConducc '!M82</f>
        <v>0.25</v>
      </c>
      <c r="N85" s="333"/>
      <c r="O85" s="333"/>
      <c r="P85" s="333"/>
      <c r="Q85" s="333"/>
      <c r="R85" s="333">
        <f t="shared" ref="R85:R87" si="13">SUM(N85:Q85)</f>
        <v>0</v>
      </c>
      <c r="S85" s="822">
        <f>'1. DireccyConducc '!N82</f>
        <v>0</v>
      </c>
      <c r="T85" s="822"/>
      <c r="U85" s="822"/>
      <c r="V85" s="822" t="e">
        <f>(T85+U85)/S85</f>
        <v>#DIV/0!</v>
      </c>
    </row>
    <row r="86" spans="1:22" s="348" customFormat="1" ht="41.1" customHeight="1" x14ac:dyDescent="0.2">
      <c r="A86" s="887"/>
      <c r="B86" s="582"/>
      <c r="C86" s="582">
        <f>'1. DireccyConducc '!C83</f>
        <v>0</v>
      </c>
      <c r="D86" s="578">
        <f>'1. DireccyConducc '!D83</f>
        <v>0</v>
      </c>
      <c r="E86" s="578">
        <f>'1. DireccyConducc '!E83</f>
        <v>0</v>
      </c>
      <c r="F86" s="578">
        <f>'1. DireccyConducc '!F83</f>
        <v>0</v>
      </c>
      <c r="G86" s="117" t="str">
        <f>'1. DireccyConducc '!G83</f>
        <v>Acompañamiento técnico a enlaces locales de RPS</v>
      </c>
      <c r="H86" s="297">
        <f>'1. DireccyConducc '!H83</f>
        <v>4</v>
      </c>
      <c r="I86" s="241">
        <f>'1. DireccyConducc '!I83</f>
        <v>1</v>
      </c>
      <c r="J86" s="241">
        <f>'1. DireccyConducc '!J83</f>
        <v>0.25</v>
      </c>
      <c r="K86" s="241">
        <f>'1. DireccyConducc '!K83</f>
        <v>0.25</v>
      </c>
      <c r="L86" s="241">
        <f>'1. DireccyConducc '!L83</f>
        <v>0.25</v>
      </c>
      <c r="M86" s="241">
        <f>'1. DireccyConducc '!M83</f>
        <v>0.25</v>
      </c>
      <c r="N86" s="333"/>
      <c r="O86" s="333"/>
      <c r="P86" s="333"/>
      <c r="Q86" s="333"/>
      <c r="R86" s="333">
        <f t="shared" si="13"/>
        <v>0</v>
      </c>
      <c r="S86" s="823"/>
      <c r="T86" s="823"/>
      <c r="U86" s="823"/>
      <c r="V86" s="823"/>
    </row>
    <row r="87" spans="1:22" s="348" customFormat="1" ht="60" x14ac:dyDescent="0.2">
      <c r="A87" s="887"/>
      <c r="B87" s="582"/>
      <c r="C87" s="582">
        <f>'1. DireccyConducc '!C84</f>
        <v>0</v>
      </c>
      <c r="D87" s="578">
        <f>'1. DireccyConducc '!D84</f>
        <v>0</v>
      </c>
      <c r="E87" s="578">
        <f>'1. DireccyConducc '!E84</f>
        <v>0</v>
      </c>
      <c r="F87" s="578">
        <f>'1. DireccyConducc '!F84</f>
        <v>0</v>
      </c>
      <c r="G87" s="117" t="str">
        <f>'1. DireccyConducc '!G84</f>
        <v>Sesiones del equipo técnico asesor en  seguimiento a la implementación del Modelo según compromisos establecidos con Despacho Ministerial (Solo aplica a las regiones con integrantes en dicho equipo).</v>
      </c>
      <c r="H87" s="297">
        <f>'1. DireccyConducc '!H84</f>
        <v>0</v>
      </c>
      <c r="I87" s="241">
        <f>'1. DireccyConducc '!I84</f>
        <v>0</v>
      </c>
      <c r="J87" s="241">
        <f>'1. DireccyConducc '!J84</f>
        <v>0</v>
      </c>
      <c r="K87" s="241">
        <f>'1. DireccyConducc '!K84</f>
        <v>0</v>
      </c>
      <c r="L87" s="241">
        <f>'1. DireccyConducc '!L84</f>
        <v>0</v>
      </c>
      <c r="M87" s="241">
        <f>'1. DireccyConducc '!M84</f>
        <v>0</v>
      </c>
      <c r="N87" s="333"/>
      <c r="O87" s="333"/>
      <c r="P87" s="333"/>
      <c r="Q87" s="333"/>
      <c r="R87" s="333">
        <f t="shared" si="13"/>
        <v>0</v>
      </c>
      <c r="S87" s="823"/>
      <c r="T87" s="823"/>
      <c r="U87" s="823"/>
      <c r="V87" s="823"/>
    </row>
    <row r="88" spans="1:22" s="348" customFormat="1" x14ac:dyDescent="0.2">
      <c r="A88" s="887"/>
      <c r="B88" s="447"/>
      <c r="C88" s="448"/>
      <c r="D88" s="549"/>
      <c r="E88" s="549"/>
      <c r="F88" s="481">
        <f>SUM(F85)</f>
        <v>0</v>
      </c>
      <c r="G88" s="798" t="s">
        <v>485</v>
      </c>
      <c r="H88" s="799"/>
      <c r="I88" s="799"/>
      <c r="J88" s="799"/>
      <c r="K88" s="799"/>
      <c r="L88" s="799"/>
      <c r="M88" s="800"/>
      <c r="N88" s="396" t="e">
        <f>AVERAGE(N85:N87)</f>
        <v>#DIV/0!</v>
      </c>
      <c r="O88" s="396" t="e">
        <f>AVERAGE(O85:O87)</f>
        <v>#DIV/0!</v>
      </c>
      <c r="P88" s="396" t="e">
        <f>AVERAGE(P85:P87)</f>
        <v>#DIV/0!</v>
      </c>
      <c r="Q88" s="396" t="e">
        <f>AVERAGE(Q85:Q87)</f>
        <v>#DIV/0!</v>
      </c>
      <c r="R88" s="396">
        <f>AVERAGE(R85:R87)</f>
        <v>0</v>
      </c>
      <c r="S88" s="397">
        <f>SUM(S85:S87)</f>
        <v>0</v>
      </c>
      <c r="T88" s="397">
        <f>SUM(T85:T87)</f>
        <v>0</v>
      </c>
      <c r="U88" s="397">
        <f>SUM(U85:U87)</f>
        <v>0</v>
      </c>
      <c r="V88" s="398" t="e">
        <f>AVERAGE(V85:V87)</f>
        <v>#DIV/0!</v>
      </c>
    </row>
    <row r="89" spans="1:22" s="348" customFormat="1" x14ac:dyDescent="0.2">
      <c r="A89" s="887"/>
      <c r="B89" s="694" t="str">
        <f>'1. DireccyConducc '!B86:P86</f>
        <v xml:space="preserve">Objetivo Estratégico Específico:1.2 Formular, implementar y dar seguimiento a proyectos, con el fin de contribuir al cumplimiento de los objetivos institucionales, desde el abordaje de los  determinnantes de la salud y participación </v>
      </c>
      <c r="C89" s="694"/>
      <c r="D89" s="694"/>
      <c r="E89" s="694"/>
      <c r="F89" s="694"/>
      <c r="G89" s="694"/>
      <c r="H89" s="452"/>
      <c r="I89" s="453"/>
      <c r="J89" s="453"/>
      <c r="K89" s="453"/>
      <c r="L89" s="453"/>
      <c r="M89" s="453"/>
      <c r="N89" s="399"/>
      <c r="O89" s="399"/>
      <c r="P89" s="399"/>
      <c r="Q89" s="399"/>
      <c r="R89" s="399"/>
      <c r="S89" s="400"/>
      <c r="T89" s="400"/>
      <c r="U89" s="400"/>
      <c r="V89" s="228"/>
    </row>
    <row r="90" spans="1:22" s="348" customFormat="1" ht="90" x14ac:dyDescent="0.2">
      <c r="A90" s="887"/>
      <c r="B90" s="454" t="str">
        <f>'1. DireccyConducc '!B87</f>
        <v>RE1. P10 Actores sociales con programas y acciones estratégicas para el abordaje de los determinantes de la salud-enfermedad-muerte desarrollados</v>
      </c>
      <c r="C90" s="178" t="str">
        <f>'1. DireccyConducc '!C87</f>
        <v xml:space="preserve">Número de instituciones  ejecutanto acciones en el marco  del Programa Nacional de prevención y control de Enfermedades Crónicas No transmisibles  </v>
      </c>
      <c r="D90" s="208">
        <f>'1. DireccyConducc '!D87</f>
        <v>0</v>
      </c>
      <c r="E90" s="208">
        <f>'1. DireccyConducc '!E87</f>
        <v>2</v>
      </c>
      <c r="F90" s="208">
        <f>'1. DireccyConducc '!F87</f>
        <v>19.8</v>
      </c>
      <c r="G90" s="117" t="str">
        <f>'1. DireccyConducc '!G87</f>
        <v>Seguimiento a la implementación del plan de acción de la Estrategia Nacional de Enfermedades Crónicas no Transmisibles</v>
      </c>
      <c r="H90" s="452">
        <f>'1. DireccyConducc '!H87</f>
        <v>2</v>
      </c>
      <c r="I90" s="453">
        <f>'1. DireccyConducc '!I87</f>
        <v>1</v>
      </c>
      <c r="J90" s="453">
        <f>'1. DireccyConducc '!J87</f>
        <v>0</v>
      </c>
      <c r="K90" s="453">
        <f>'1. DireccyConducc '!K87</f>
        <v>0.5</v>
      </c>
      <c r="L90" s="453">
        <f>'1. DireccyConducc '!L87</f>
        <v>0</v>
      </c>
      <c r="M90" s="453">
        <f>'1. DireccyConducc '!M87</f>
        <v>0.5</v>
      </c>
      <c r="N90" s="399"/>
      <c r="O90" s="399"/>
      <c r="P90" s="399"/>
      <c r="Q90" s="399"/>
      <c r="R90" s="333">
        <f>SUM(N90:Q90)</f>
        <v>0</v>
      </c>
      <c r="S90" s="401">
        <f>'1. DireccyConducc '!N87</f>
        <v>0</v>
      </c>
      <c r="T90" s="401"/>
      <c r="U90" s="401"/>
      <c r="V90" s="401" t="e">
        <f>(T89+U89)/S89</f>
        <v>#DIV/0!</v>
      </c>
    </row>
    <row r="91" spans="1:22" s="348" customFormat="1" x14ac:dyDescent="0.2">
      <c r="A91" s="887"/>
      <c r="B91" s="447"/>
      <c r="C91" s="448"/>
      <c r="D91" s="549"/>
      <c r="E91" s="549"/>
      <c r="F91" s="481">
        <f>SUM(F90)</f>
        <v>19.8</v>
      </c>
      <c r="G91" s="798" t="s">
        <v>485</v>
      </c>
      <c r="H91" s="799"/>
      <c r="I91" s="799"/>
      <c r="J91" s="799"/>
      <c r="K91" s="799"/>
      <c r="L91" s="799"/>
      <c r="M91" s="800"/>
      <c r="N91" s="396" t="e">
        <f>AVERAGE(N90:N90)</f>
        <v>#DIV/0!</v>
      </c>
      <c r="O91" s="396" t="e">
        <f>AVERAGE(O90:O90)</f>
        <v>#DIV/0!</v>
      </c>
      <c r="P91" s="396" t="e">
        <f>AVERAGE(P90:P90)</f>
        <v>#DIV/0!</v>
      </c>
      <c r="Q91" s="396" t="e">
        <f>AVERAGE(Q90:Q90)</f>
        <v>#DIV/0!</v>
      </c>
      <c r="R91" s="396">
        <f>AVERAGE(R90:R90)</f>
        <v>0</v>
      </c>
      <c r="S91" s="397">
        <f>SUM(S90:S90)</f>
        <v>0</v>
      </c>
      <c r="T91" s="397">
        <f>SUM(T90:T90)</f>
        <v>0</v>
      </c>
      <c r="U91" s="397">
        <f>SUM(U90:U90)</f>
        <v>0</v>
      </c>
      <c r="V91" s="398" t="e">
        <f>AVERAGE(V90:V90)</f>
        <v>#DIV/0!</v>
      </c>
    </row>
    <row r="92" spans="1:22" s="348" customFormat="1" ht="45" x14ac:dyDescent="0.2">
      <c r="A92" s="887"/>
      <c r="B92" s="455" t="str">
        <f>'1. DireccyConducc '!B88</f>
        <v xml:space="preserve">RE. P11 Reglamento de Concentraciones masivas </v>
      </c>
      <c r="C92" s="205" t="str">
        <f>'1. DireccyConducc '!C88</f>
        <v xml:space="preserve">Porcentaje de avance del  reglamento concentraciones masivas </v>
      </c>
      <c r="D92" s="208">
        <f>'1. DireccyConducc '!D88</f>
        <v>0</v>
      </c>
      <c r="E92" s="208">
        <f>'1. DireccyConducc '!E88</f>
        <v>0</v>
      </c>
      <c r="F92" s="208">
        <f>'1. DireccyConducc '!F88</f>
        <v>0</v>
      </c>
      <c r="G92" s="117">
        <f>'1. DireccyConducc '!G88</f>
        <v>0</v>
      </c>
      <c r="H92" s="297">
        <f>'1. DireccyConducc '!H88</f>
        <v>0</v>
      </c>
      <c r="I92" s="241">
        <f>'1. DireccyConducc '!I88</f>
        <v>0</v>
      </c>
      <c r="J92" s="241">
        <f>'1. DireccyConducc '!J88</f>
        <v>0</v>
      </c>
      <c r="K92" s="241">
        <f>'1. DireccyConducc '!K88</f>
        <v>0</v>
      </c>
      <c r="L92" s="241">
        <f>'1. DireccyConducc '!L88</f>
        <v>0</v>
      </c>
      <c r="M92" s="241">
        <f>'1. DireccyConducc '!M88</f>
        <v>0</v>
      </c>
      <c r="N92" s="399"/>
      <c r="O92" s="399"/>
      <c r="P92" s="399"/>
      <c r="Q92" s="399"/>
      <c r="R92" s="333">
        <f>SUM(N92:Q92)</f>
        <v>0</v>
      </c>
      <c r="S92" s="402"/>
      <c r="T92" s="402"/>
      <c r="U92" s="402"/>
      <c r="V92" s="403" t="e">
        <f>(T92+U92)/S92</f>
        <v>#DIV/0!</v>
      </c>
    </row>
    <row r="93" spans="1:22" s="348" customFormat="1" x14ac:dyDescent="0.2">
      <c r="A93" s="887"/>
      <c r="B93" s="447"/>
      <c r="C93" s="448"/>
      <c r="D93" s="549"/>
      <c r="E93" s="549"/>
      <c r="F93" s="481">
        <f>F92</f>
        <v>0</v>
      </c>
      <c r="G93" s="798" t="s">
        <v>485</v>
      </c>
      <c r="H93" s="799"/>
      <c r="I93" s="799"/>
      <c r="J93" s="799"/>
      <c r="K93" s="799"/>
      <c r="L93" s="799"/>
      <c r="M93" s="800"/>
      <c r="N93" s="396">
        <f>N92</f>
        <v>0</v>
      </c>
      <c r="O93" s="396">
        <f>O92</f>
        <v>0</v>
      </c>
      <c r="P93" s="396">
        <f>P92</f>
        <v>0</v>
      </c>
      <c r="Q93" s="396">
        <f>Q92</f>
        <v>0</v>
      </c>
      <c r="R93" s="396">
        <f>R92</f>
        <v>0</v>
      </c>
      <c r="S93" s="397">
        <f>'1. DireccyConducc '!N88</f>
        <v>0</v>
      </c>
      <c r="T93" s="397">
        <f>SUM(T92)</f>
        <v>0</v>
      </c>
      <c r="U93" s="397">
        <f>SUM(U92)</f>
        <v>0</v>
      </c>
      <c r="V93" s="398" t="e">
        <f>V92</f>
        <v>#DIV/0!</v>
      </c>
    </row>
    <row r="94" spans="1:22" s="348" customFormat="1" ht="60" x14ac:dyDescent="0.2">
      <c r="A94" s="887"/>
      <c r="B94" s="455" t="str">
        <f>'1. DireccyConducc '!B89</f>
        <v>RE1. P12 Plan de Respuesta a Desastres del Ministerio de Salud</v>
      </c>
      <c r="C94" s="205" t="str">
        <f>'1. DireccyConducc '!C89</f>
        <v xml:space="preserve">Porcentaje de avance del Plan de Respuesta a Desastres del Ministerio de Salud </v>
      </c>
      <c r="D94" s="208">
        <f>'1. DireccyConducc '!D89</f>
        <v>0</v>
      </c>
      <c r="E94" s="208">
        <f>'1. DireccyConducc '!E89</f>
        <v>0</v>
      </c>
      <c r="F94" s="208">
        <f>'1. DireccyConducc '!F89</f>
        <v>0</v>
      </c>
      <c r="G94" s="117">
        <f>'1. DireccyConducc '!G89</f>
        <v>0</v>
      </c>
      <c r="H94" s="297">
        <f>'1. DireccyConducc '!H89</f>
        <v>0</v>
      </c>
      <c r="I94" s="241">
        <f>'1. DireccyConducc '!I89</f>
        <v>0</v>
      </c>
      <c r="J94" s="241">
        <f>'1. DireccyConducc '!J89</f>
        <v>0</v>
      </c>
      <c r="K94" s="241">
        <f>'1. DireccyConducc '!K89</f>
        <v>0</v>
      </c>
      <c r="L94" s="241">
        <f>'1. DireccyConducc '!L89</f>
        <v>0</v>
      </c>
      <c r="M94" s="241">
        <f>'1. DireccyConducc '!M89</f>
        <v>0</v>
      </c>
      <c r="N94" s="399"/>
      <c r="O94" s="399"/>
      <c r="P94" s="399"/>
      <c r="Q94" s="399"/>
      <c r="R94" s="333">
        <f>SUM(N94:Q94)</f>
        <v>0</v>
      </c>
      <c r="S94" s="404"/>
      <c r="T94" s="404"/>
      <c r="U94" s="404"/>
      <c r="V94" s="403" t="e">
        <f>(T94+U94)/S94</f>
        <v>#DIV/0!</v>
      </c>
    </row>
    <row r="95" spans="1:22" s="348" customFormat="1" x14ac:dyDescent="0.2">
      <c r="A95" s="887"/>
      <c r="B95" s="447"/>
      <c r="C95" s="448"/>
      <c r="D95" s="549"/>
      <c r="E95" s="549"/>
      <c r="F95" s="481">
        <f>F94</f>
        <v>0</v>
      </c>
      <c r="G95" s="798" t="s">
        <v>485</v>
      </c>
      <c r="H95" s="799"/>
      <c r="I95" s="799"/>
      <c r="J95" s="799"/>
      <c r="K95" s="799"/>
      <c r="L95" s="799"/>
      <c r="M95" s="800"/>
      <c r="N95" s="396">
        <f>N94</f>
        <v>0</v>
      </c>
      <c r="O95" s="396">
        <f>O94</f>
        <v>0</v>
      </c>
      <c r="P95" s="396">
        <f>P94</f>
        <v>0</v>
      </c>
      <c r="Q95" s="396">
        <f>Q94</f>
        <v>0</v>
      </c>
      <c r="R95" s="396">
        <f>R94</f>
        <v>0</v>
      </c>
      <c r="S95" s="397">
        <f>'1. DireccyConducc '!N90</f>
        <v>0</v>
      </c>
      <c r="T95" s="397">
        <f>SUM(T94)</f>
        <v>0</v>
      </c>
      <c r="U95" s="397">
        <f>SUM(U94)</f>
        <v>0</v>
      </c>
      <c r="V95" s="398" t="e">
        <f>V94</f>
        <v>#DIV/0!</v>
      </c>
    </row>
    <row r="96" spans="1:22" s="348" customFormat="1" ht="45" x14ac:dyDescent="0.2">
      <c r="A96" s="887"/>
      <c r="B96" s="455" t="str">
        <f>'1. DireccyConducc '!B90</f>
        <v xml:space="preserve">RE1. P13  Programa de capacitación en Gestión del Riesgo para el Ministerio de Salud </v>
      </c>
      <c r="C96" s="205" t="str">
        <f>'1. DireccyConducc '!C90</f>
        <v xml:space="preserve">Nùmero de funcionarios del M Salud capacitados </v>
      </c>
      <c r="D96" s="208">
        <f>'1. DireccyConducc '!D90</f>
        <v>0</v>
      </c>
      <c r="E96" s="208">
        <f>'1. DireccyConducc '!E90</f>
        <v>0</v>
      </c>
      <c r="F96" s="208">
        <f>'1. DireccyConducc '!F90</f>
        <v>0</v>
      </c>
      <c r="G96" s="117">
        <f>'1. DireccyConducc '!G90</f>
        <v>0</v>
      </c>
      <c r="H96" s="297">
        <f>'1. DireccyConducc '!H90</f>
        <v>0</v>
      </c>
      <c r="I96" s="241">
        <f>'1. DireccyConducc '!I90</f>
        <v>0</v>
      </c>
      <c r="J96" s="241">
        <f>'1. DireccyConducc '!J90</f>
        <v>0</v>
      </c>
      <c r="K96" s="241">
        <f>'1. DireccyConducc '!K90</f>
        <v>0</v>
      </c>
      <c r="L96" s="241">
        <f>'1. DireccyConducc '!L90</f>
        <v>0</v>
      </c>
      <c r="M96" s="241">
        <f>'1. DireccyConducc '!M90</f>
        <v>0</v>
      </c>
      <c r="N96" s="399"/>
      <c r="O96" s="399"/>
      <c r="P96" s="399"/>
      <c r="Q96" s="399"/>
      <c r="R96" s="333">
        <f>SUM(N96:Q96)</f>
        <v>0</v>
      </c>
      <c r="S96" s="404"/>
      <c r="T96" s="404"/>
      <c r="U96" s="404"/>
      <c r="V96" s="403" t="e">
        <f>(T96+U96)/S96</f>
        <v>#DIV/0!</v>
      </c>
    </row>
    <row r="97" spans="1:22" s="348" customFormat="1" x14ac:dyDescent="0.2">
      <c r="A97" s="887"/>
      <c r="B97" s="447"/>
      <c r="C97" s="448"/>
      <c r="D97" s="549"/>
      <c r="E97" s="549"/>
      <c r="F97" s="481">
        <f>F96</f>
        <v>0</v>
      </c>
      <c r="G97" s="798" t="s">
        <v>485</v>
      </c>
      <c r="H97" s="799"/>
      <c r="I97" s="799"/>
      <c r="J97" s="799"/>
      <c r="K97" s="799"/>
      <c r="L97" s="799"/>
      <c r="M97" s="800"/>
      <c r="N97" s="396">
        <f>N96</f>
        <v>0</v>
      </c>
      <c r="O97" s="396">
        <f>O96</f>
        <v>0</v>
      </c>
      <c r="P97" s="396">
        <f>P96</f>
        <v>0</v>
      </c>
      <c r="Q97" s="396">
        <f>Q96</f>
        <v>0</v>
      </c>
      <c r="R97" s="396">
        <f>R96</f>
        <v>0</v>
      </c>
      <c r="S97" s="397">
        <f>'1. DireccyConducc '!N92</f>
        <v>0</v>
      </c>
      <c r="T97" s="397">
        <f>SUM(T96)</f>
        <v>0</v>
      </c>
      <c r="U97" s="397">
        <f>SUM(U96)</f>
        <v>0</v>
      </c>
      <c r="V97" s="398" t="e">
        <f>V96</f>
        <v>#DIV/0!</v>
      </c>
    </row>
    <row r="98" spans="1:22" s="348" customFormat="1" x14ac:dyDescent="0.2">
      <c r="A98" s="887"/>
      <c r="B98" s="595" t="str">
        <f>'1. DireccyConducc '!B92:P92</f>
        <v xml:space="preserve">Objetivo Estratégico Específico:1.3 Fortalecer el desarrollo de las prácticas de vida saludable, mediante la participación de las instituciones,los actores sociales y la población, para el mejoramiento del estado de salud.
</v>
      </c>
      <c r="C98" s="595"/>
      <c r="D98" s="595"/>
      <c r="E98" s="595"/>
      <c r="F98" s="595"/>
      <c r="G98" s="117"/>
      <c r="H98" s="297"/>
      <c r="I98" s="297"/>
      <c r="J98" s="297"/>
      <c r="K98" s="297"/>
      <c r="L98" s="297"/>
      <c r="M98" s="297"/>
      <c r="N98" s="333"/>
      <c r="O98" s="333"/>
      <c r="P98" s="333"/>
      <c r="Q98" s="333"/>
      <c r="R98" s="405"/>
      <c r="S98" s="227"/>
      <c r="T98" s="406"/>
      <c r="U98" s="406"/>
      <c r="V98" s="227"/>
    </row>
    <row r="99" spans="1:22" s="348" customFormat="1" ht="45" x14ac:dyDescent="0.2">
      <c r="A99" s="887"/>
      <c r="B99" s="685" t="str">
        <f>'1. DireccyConducc '!B93</f>
        <v>RE1. P14 Actores sociales con programas y acciones estretégicas para el abordaje de los determinantes del proceso salud enfermedad muerte</v>
      </c>
      <c r="C99" s="581" t="str">
        <f>'1. DireccyConducc '!C93</f>
        <v>Número de instituciones  ejecutanto acciones del Plan Nacional  de Actividad Física y Salud 2011-2021</v>
      </c>
      <c r="D99" s="577">
        <f>'1. DireccyConducc '!D93</f>
        <v>9</v>
      </c>
      <c r="E99" s="577">
        <f>'1. DireccyConducc '!E93</f>
        <v>11</v>
      </c>
      <c r="F99" s="577">
        <f>'1. DireccyConducc '!F93</f>
        <v>27.8</v>
      </c>
      <c r="G99" s="205" t="str">
        <f>'1. DireccyConducc '!G93</f>
        <v xml:space="preserve">Seguimiento a la implementación del Sistema de Seguimiento y Evaluación del Plan Nacional de Actividad Física  y Salud </v>
      </c>
      <c r="H99" s="208">
        <f>'1. DireccyConducc '!H93</f>
        <v>1</v>
      </c>
      <c r="I99" s="241">
        <f>'1. DireccyConducc '!I93</f>
        <v>1</v>
      </c>
      <c r="J99" s="241">
        <f>'1. DireccyConducc '!J93</f>
        <v>0</v>
      </c>
      <c r="K99" s="241">
        <f>'1. DireccyConducc '!K93</f>
        <v>1</v>
      </c>
      <c r="L99" s="241">
        <f>'1. DireccyConducc '!L93</f>
        <v>0</v>
      </c>
      <c r="M99" s="241">
        <f>'1. DireccyConducc '!M93</f>
        <v>0</v>
      </c>
      <c r="N99" s="333"/>
      <c r="O99" s="333"/>
      <c r="P99" s="333"/>
      <c r="Q99" s="333"/>
      <c r="R99" s="333">
        <f>SUM(N99:Q99)</f>
        <v>0</v>
      </c>
      <c r="S99" s="822">
        <f>'1. DireccyConducc '!N93</f>
        <v>0</v>
      </c>
      <c r="T99" s="822"/>
      <c r="U99" s="822"/>
      <c r="V99" s="822" t="e">
        <f>(T99+U99)/S99</f>
        <v>#DIV/0!</v>
      </c>
    </row>
    <row r="100" spans="1:22" s="348" customFormat="1" ht="30" x14ac:dyDescent="0.2">
      <c r="A100" s="887"/>
      <c r="B100" s="686"/>
      <c r="C100" s="582"/>
      <c r="D100" s="578"/>
      <c r="E100" s="578">
        <f>'1. DireccyConducc '!E94</f>
        <v>0</v>
      </c>
      <c r="F100" s="578">
        <f>'1. DireccyConducc '!F94</f>
        <v>0</v>
      </c>
      <c r="G100" s="205" t="str">
        <f>'1. DireccyConducc '!G94</f>
        <v>Participar en el encuentro de  redes cantonales de actividad física y salud</v>
      </c>
      <c r="H100" s="208">
        <f>'1. DireccyConducc '!H94</f>
        <v>1</v>
      </c>
      <c r="I100" s="241">
        <f>'1. DireccyConducc '!I94</f>
        <v>1</v>
      </c>
      <c r="J100" s="241">
        <f>'1. DireccyConducc '!J94</f>
        <v>0</v>
      </c>
      <c r="K100" s="241">
        <f>'1. DireccyConducc '!K94</f>
        <v>0</v>
      </c>
      <c r="L100" s="241">
        <f>'1. DireccyConducc '!L94</f>
        <v>0</v>
      </c>
      <c r="M100" s="241">
        <f>'1. DireccyConducc '!M94</f>
        <v>1</v>
      </c>
      <c r="N100" s="333"/>
      <c r="O100" s="333"/>
      <c r="P100" s="333"/>
      <c r="Q100" s="333"/>
      <c r="R100" s="333">
        <f t="shared" ref="R100:R102" si="14">SUM(N100:Q100)</f>
        <v>0</v>
      </c>
      <c r="S100" s="823"/>
      <c r="T100" s="823"/>
      <c r="U100" s="823"/>
      <c r="V100" s="823" t="e">
        <f t="shared" ref="V100:V102" si="15">(T100+U100)/S100</f>
        <v>#DIV/0!</v>
      </c>
    </row>
    <row r="101" spans="1:22" s="348" customFormat="1" ht="45" x14ac:dyDescent="0.2">
      <c r="A101" s="887"/>
      <c r="B101" s="686"/>
      <c r="C101" s="581" t="str">
        <f>'1. DireccyConducc '!C95</f>
        <v xml:space="preserve">Porcentaje de instituciones  ejecutanto acciones  en el marco del   Programa para la Prevención y Control de la Obesidad </v>
      </c>
      <c r="D101" s="577">
        <f>'1. DireccyConducc '!D95</f>
        <v>0</v>
      </c>
      <c r="E101" s="577">
        <f>'1. DireccyConducc '!E95</f>
        <v>25</v>
      </c>
      <c r="F101" s="577">
        <f>'1. DireccyConducc '!F95</f>
        <v>22.4</v>
      </c>
      <c r="G101" s="205" t="str">
        <f>'1. DireccyConducc '!G95</f>
        <v>Seguimiento a la Implementación de la Estratégia Nacional de Seguimiento al Reglamento de Sodas Estudiantiles (RCN, RCS Areas las define la Región y RB)</v>
      </c>
      <c r="H101" s="208">
        <f>'1. DireccyConducc '!H95</f>
        <v>0</v>
      </c>
      <c r="I101" s="241">
        <f>'1. DireccyConducc '!I95</f>
        <v>0</v>
      </c>
      <c r="J101" s="241">
        <f>'1. DireccyConducc '!J95</f>
        <v>0</v>
      </c>
      <c r="K101" s="241">
        <f>'1. DireccyConducc '!K95</f>
        <v>0</v>
      </c>
      <c r="L101" s="241">
        <f>'1. DireccyConducc '!L95</f>
        <v>0</v>
      </c>
      <c r="M101" s="241">
        <f>'1. DireccyConducc '!M95</f>
        <v>0</v>
      </c>
      <c r="N101" s="333"/>
      <c r="O101" s="333"/>
      <c r="P101" s="333"/>
      <c r="Q101" s="333"/>
      <c r="R101" s="333">
        <f t="shared" si="14"/>
        <v>0</v>
      </c>
      <c r="S101" s="823"/>
      <c r="T101" s="823"/>
      <c r="U101" s="823"/>
      <c r="V101" s="823" t="e">
        <f t="shared" si="15"/>
        <v>#DIV/0!</v>
      </c>
    </row>
    <row r="102" spans="1:22" s="348" customFormat="1" ht="30" x14ac:dyDescent="0.2">
      <c r="A102" s="887"/>
      <c r="B102" s="686"/>
      <c r="C102" s="582"/>
      <c r="D102" s="578"/>
      <c r="E102" s="578">
        <f>'1. DireccyConducc '!E96</f>
        <v>0</v>
      </c>
      <c r="F102" s="578">
        <f>'1. DireccyConducc '!F96</f>
        <v>0</v>
      </c>
      <c r="G102" s="205" t="str">
        <f>'1. DireccyConducc '!G96</f>
        <v>Seguimiento a la Implementación del Plan Intersectorial para el Abordaje Integral de la Obesidad Infantil</v>
      </c>
      <c r="H102" s="208">
        <f>'1. DireccyConducc '!H96</f>
        <v>2</v>
      </c>
      <c r="I102" s="241">
        <f>'1. DireccyConducc '!I96</f>
        <v>1</v>
      </c>
      <c r="J102" s="241">
        <f>'1. DireccyConducc '!J96</f>
        <v>0</v>
      </c>
      <c r="K102" s="241">
        <f>'1. DireccyConducc '!K96</f>
        <v>0.5</v>
      </c>
      <c r="L102" s="241">
        <f>'1. DireccyConducc '!L96</f>
        <v>0</v>
      </c>
      <c r="M102" s="241">
        <f>'1. DireccyConducc '!M96</f>
        <v>0.5</v>
      </c>
      <c r="N102" s="333"/>
      <c r="O102" s="333"/>
      <c r="P102" s="333"/>
      <c r="Q102" s="333"/>
      <c r="R102" s="333">
        <f t="shared" si="14"/>
        <v>0</v>
      </c>
      <c r="S102" s="823"/>
      <c r="T102" s="823"/>
      <c r="U102" s="823"/>
      <c r="V102" s="823" t="e">
        <f t="shared" si="15"/>
        <v>#DIV/0!</v>
      </c>
    </row>
    <row r="103" spans="1:22" s="348" customFormat="1" x14ac:dyDescent="0.2">
      <c r="A103" s="887"/>
      <c r="B103" s="456"/>
      <c r="C103" s="448"/>
      <c r="D103" s="549"/>
      <c r="E103" s="549"/>
      <c r="F103" s="480">
        <f>SUM(F99:F102)</f>
        <v>50.2</v>
      </c>
      <c r="G103" s="798" t="s">
        <v>485</v>
      </c>
      <c r="H103" s="799"/>
      <c r="I103" s="799"/>
      <c r="J103" s="799"/>
      <c r="K103" s="799"/>
      <c r="L103" s="799"/>
      <c r="M103" s="800"/>
      <c r="N103" s="457" t="e">
        <f>AVERAGE(N99:N102)</f>
        <v>#DIV/0!</v>
      </c>
      <c r="O103" s="457" t="e">
        <f>AVERAGE(O99:O102)</f>
        <v>#DIV/0!</v>
      </c>
      <c r="P103" s="457" t="e">
        <f>AVERAGE(P99:P102)</f>
        <v>#DIV/0!</v>
      </c>
      <c r="Q103" s="457" t="e">
        <f>AVERAGE(Q99:Q102)</f>
        <v>#DIV/0!</v>
      </c>
      <c r="R103" s="457">
        <f>AVERAGE(R99:R102)</f>
        <v>0</v>
      </c>
      <c r="S103" s="458">
        <f>SUM(S99:S102)</f>
        <v>0</v>
      </c>
      <c r="T103" s="458">
        <f>SUM(T99:T102)</f>
        <v>0</v>
      </c>
      <c r="U103" s="458">
        <f>SUM(U99:U102)</f>
        <v>0</v>
      </c>
      <c r="V103" s="447" t="e">
        <f>AVERAGE(V99:V102)</f>
        <v>#DIV/0!</v>
      </c>
    </row>
    <row r="104" spans="1:22" s="348" customFormat="1" x14ac:dyDescent="0.2">
      <c r="A104" s="887"/>
      <c r="B104" s="595" t="str">
        <f>'1. DireccyConducc '!B99:P99</f>
        <v xml:space="preserve">Objetivo Estratégico Específico: 1.5 Desarrollar la planificación estratégica y operativa a corto, mediano y largo plazo, basados en gestión por resultados, para el cumplimiento de las funciones en forma eficiente y eficaz.
</v>
      </c>
      <c r="C104" s="595"/>
      <c r="D104" s="595"/>
      <c r="E104" s="595"/>
      <c r="F104" s="595"/>
      <c r="G104" s="173"/>
      <c r="H104" s="459"/>
      <c r="I104" s="241"/>
      <c r="J104" s="241"/>
      <c r="K104" s="241"/>
      <c r="L104" s="241"/>
      <c r="M104" s="241"/>
      <c r="N104" s="233"/>
      <c r="O104" s="233"/>
      <c r="P104" s="233"/>
      <c r="Q104" s="233"/>
      <c r="R104" s="333"/>
      <c r="S104" s="406"/>
      <c r="T104" s="406"/>
      <c r="U104" s="406"/>
      <c r="V104" s="227"/>
    </row>
    <row r="105" spans="1:22" s="348" customFormat="1" ht="45" x14ac:dyDescent="0.2">
      <c r="A105" s="887"/>
      <c r="B105" s="577" t="str">
        <f>'1. DireccyConducc '!B100</f>
        <v>RE1. P17 Política, planes, programas, proyectos y estrategias en salud</v>
      </c>
      <c r="C105" s="694" t="str">
        <f>'1. DireccyConducc '!C100</f>
        <v>Porcentaje de avance en la implementación de Planes Estratégicos Regionales y Locales en Salud con seguimiento y ajuste</v>
      </c>
      <c r="D105" s="650" t="str">
        <f>'1. DireccyConducc '!D100</f>
        <v xml:space="preserve">82 Planes Estrateégicos Locales 
9 Planes Estratégicos Regionales </v>
      </c>
      <c r="E105" s="691">
        <f>'1. DireccyConducc '!E100</f>
        <v>0.25</v>
      </c>
      <c r="F105" s="577">
        <f>'1. DireccyConducc '!F100</f>
        <v>35</v>
      </c>
      <c r="G105" s="117" t="str">
        <f>'1. DireccyConducc '!G100</f>
        <v>Participación en la capacitación en el uso de la metodología de seguimiento y evaluación de planes estratégicos de salud regionales y locales.</v>
      </c>
      <c r="H105" s="297">
        <f>'1. DireccyConducc '!H100</f>
        <v>1</v>
      </c>
      <c r="I105" s="241">
        <f>'1. DireccyConducc '!I100</f>
        <v>1</v>
      </c>
      <c r="J105" s="241">
        <f>'1. DireccyConducc '!J100</f>
        <v>0</v>
      </c>
      <c r="K105" s="241">
        <f>'1. DireccyConducc '!K100</f>
        <v>1</v>
      </c>
      <c r="L105" s="241">
        <f>'1. DireccyConducc '!L100</f>
        <v>0</v>
      </c>
      <c r="M105" s="241">
        <f>'1. DireccyConducc '!M100</f>
        <v>0</v>
      </c>
      <c r="N105" s="233"/>
      <c r="O105" s="233"/>
      <c r="P105" s="233"/>
      <c r="Q105" s="233"/>
      <c r="R105" s="333">
        <f>SUM(N105:Q105)</f>
        <v>0</v>
      </c>
      <c r="S105" s="822">
        <f>'1. DireccyConducc '!N100</f>
        <v>0</v>
      </c>
      <c r="T105" s="822"/>
      <c r="U105" s="822"/>
      <c r="V105" s="227" t="e">
        <f>(T105+U105)/S105</f>
        <v>#DIV/0!</v>
      </c>
    </row>
    <row r="106" spans="1:22" s="348" customFormat="1" ht="45" x14ac:dyDescent="0.2">
      <c r="A106" s="887"/>
      <c r="B106" s="578"/>
      <c r="C106" s="694"/>
      <c r="D106" s="650">
        <f>'1. DireccyConducc '!D101</f>
        <v>0</v>
      </c>
      <c r="E106" s="691"/>
      <c r="F106" s="578"/>
      <c r="G106" s="117" t="str">
        <f>'1. DireccyConducc '!G101</f>
        <v>Implementación de la metodología de seguimiento y evaluación de planes estratégicos de salud regionales y locales.</v>
      </c>
      <c r="H106" s="297">
        <f>'1. DireccyConducc '!H101</f>
        <v>2</v>
      </c>
      <c r="I106" s="241">
        <f>'1. DireccyConducc '!I101</f>
        <v>1</v>
      </c>
      <c r="J106" s="241">
        <f>'1. DireccyConducc '!J101</f>
        <v>0</v>
      </c>
      <c r="K106" s="241">
        <f>'1. DireccyConducc '!K101</f>
        <v>0.5</v>
      </c>
      <c r="L106" s="241">
        <f>'1. DireccyConducc '!L101</f>
        <v>0.5</v>
      </c>
      <c r="M106" s="241">
        <f>'1. DireccyConducc '!M101</f>
        <v>0</v>
      </c>
      <c r="N106" s="233"/>
      <c r="O106" s="233"/>
      <c r="P106" s="233"/>
      <c r="Q106" s="233"/>
      <c r="R106" s="333">
        <f t="shared" ref="R106:R107" si="16">SUM(N106:Q106)</f>
        <v>0</v>
      </c>
      <c r="S106" s="823"/>
      <c r="T106" s="823"/>
      <c r="U106" s="823"/>
      <c r="V106" s="227" t="e">
        <f t="shared" ref="V106:V110" si="17">(T106+U106)/S106</f>
        <v>#DIV/0!</v>
      </c>
    </row>
    <row r="107" spans="1:22" s="348" customFormat="1" ht="45" x14ac:dyDescent="0.2">
      <c r="A107" s="887"/>
      <c r="B107" s="578"/>
      <c r="C107" s="694"/>
      <c r="D107" s="650">
        <f>'1. DireccyConducc '!D102</f>
        <v>0</v>
      </c>
      <c r="E107" s="691"/>
      <c r="F107" s="579"/>
      <c r="G107" s="117" t="str">
        <f>'1. DireccyConducc '!G102</f>
        <v>Realización de talleres con actores sociales para el seguimiento y ajuste de los planes de salud regionales y locales.</v>
      </c>
      <c r="H107" s="297">
        <f>'1. DireccyConducc '!H102</f>
        <v>1</v>
      </c>
      <c r="I107" s="241">
        <f>'1. DireccyConducc '!I102</f>
        <v>1</v>
      </c>
      <c r="J107" s="241">
        <f>'1. DireccyConducc '!J102</f>
        <v>0</v>
      </c>
      <c r="K107" s="241">
        <f>'1. DireccyConducc '!K102</f>
        <v>0</v>
      </c>
      <c r="L107" s="241">
        <f>'1. DireccyConducc '!L102</f>
        <v>1</v>
      </c>
      <c r="M107" s="241">
        <f>'1. DireccyConducc '!M102</f>
        <v>0</v>
      </c>
      <c r="N107" s="233"/>
      <c r="O107" s="233"/>
      <c r="P107" s="233"/>
      <c r="Q107" s="233"/>
      <c r="R107" s="333">
        <f t="shared" si="16"/>
        <v>0</v>
      </c>
      <c r="S107" s="823"/>
      <c r="T107" s="823"/>
      <c r="U107" s="823"/>
      <c r="V107" s="227" t="e">
        <f t="shared" si="17"/>
        <v>#DIV/0!</v>
      </c>
    </row>
    <row r="108" spans="1:22" s="348" customFormat="1" x14ac:dyDescent="0.2">
      <c r="A108" s="887"/>
      <c r="B108" s="447"/>
      <c r="C108" s="448"/>
      <c r="D108" s="549"/>
      <c r="E108" s="549"/>
      <c r="F108" s="481">
        <f>SUM(F105:F107)</f>
        <v>35</v>
      </c>
      <c r="G108" s="798" t="s">
        <v>485</v>
      </c>
      <c r="H108" s="799"/>
      <c r="I108" s="799"/>
      <c r="J108" s="799"/>
      <c r="K108" s="799"/>
      <c r="L108" s="799"/>
      <c r="M108" s="800"/>
      <c r="N108" s="396" t="e">
        <f>AVERAGE(N105:N107)</f>
        <v>#DIV/0!</v>
      </c>
      <c r="O108" s="396" t="e">
        <f>AVERAGE(O105:O107)</f>
        <v>#DIV/0!</v>
      </c>
      <c r="P108" s="396" t="e">
        <f>AVERAGE(P105:P107)</f>
        <v>#DIV/0!</v>
      </c>
      <c r="Q108" s="396" t="e">
        <f>AVERAGE(Q105:Q107)</f>
        <v>#DIV/0!</v>
      </c>
      <c r="R108" s="396">
        <f>AVERAGE(R105:R107)</f>
        <v>0</v>
      </c>
      <c r="S108" s="397">
        <f>SUM(S105:S107)</f>
        <v>0</v>
      </c>
      <c r="T108" s="397">
        <f>SUM(T105:T107)</f>
        <v>0</v>
      </c>
      <c r="U108" s="397">
        <f>SUM(U105:U107)</f>
        <v>0</v>
      </c>
      <c r="V108" s="398" t="e">
        <f>AVERAGE(V105:V107)</f>
        <v>#DIV/0!</v>
      </c>
    </row>
    <row r="109" spans="1:22" s="348" customFormat="1" x14ac:dyDescent="0.2">
      <c r="A109" s="887"/>
      <c r="B109" s="694" t="str">
        <f>'1. DireccyConducc '!B104:P104</f>
        <v xml:space="preserve">Objetivo Estratégico Específico:  1.6 Promover una cultura institucional sustentada en la calidad, mediante el desarrollo de un sistema de gestión de calidad, que permita la mejora continua de los procesos y actividades en los tres niveles de gestión. 
</v>
      </c>
      <c r="C109" s="694"/>
      <c r="D109" s="694"/>
      <c r="E109" s="694"/>
      <c r="F109" s="694"/>
      <c r="G109" s="581"/>
      <c r="H109" s="459"/>
      <c r="I109" s="450"/>
      <c r="J109" s="450"/>
      <c r="K109" s="450"/>
      <c r="L109" s="450"/>
      <c r="M109" s="450"/>
      <c r="N109" s="233"/>
      <c r="O109" s="233"/>
      <c r="P109" s="233"/>
      <c r="Q109" s="233"/>
      <c r="R109" s="333"/>
      <c r="S109" s="406"/>
      <c r="T109" s="406"/>
      <c r="U109" s="406"/>
      <c r="V109" s="227"/>
    </row>
    <row r="110" spans="1:22" s="348" customFormat="1" ht="45" x14ac:dyDescent="0.2">
      <c r="A110" s="887"/>
      <c r="B110" s="685" t="str">
        <f>'1. DireccyConducc '!B105</f>
        <v>RE1. P18 Sistema institucional de gestión de calidad desarrollado.</v>
      </c>
      <c r="C110" s="581" t="str">
        <f>'1. DireccyConducc '!C105</f>
        <v>Etapa de avance</v>
      </c>
      <c r="D110" s="577">
        <f>'1. DireccyConducc '!D105</f>
        <v>0</v>
      </c>
      <c r="E110" s="577" t="str">
        <f>'1. DireccyConducc '!E105</f>
        <v>Etapa: I y II(elaboración e implementación)</v>
      </c>
      <c r="F110" s="577">
        <f>'1. DireccyConducc '!F105</f>
        <v>5000000</v>
      </c>
      <c r="G110" s="117" t="str">
        <f>'1. DireccyConducc '!G105</f>
        <v>Mapeo de los nuevos procesos de la  estructura oranizacional  a nivel regional y local, en coordinación con el Nivel Central</v>
      </c>
      <c r="H110" s="297">
        <f>'1. DireccyConducc '!H105</f>
        <v>1</v>
      </c>
      <c r="I110" s="241">
        <f>'1. DireccyConducc '!I105</f>
        <v>1</v>
      </c>
      <c r="J110" s="241">
        <f>'1. DireccyConducc '!J105</f>
        <v>0</v>
      </c>
      <c r="K110" s="241">
        <f>'1. DireccyConducc '!K105</f>
        <v>0</v>
      </c>
      <c r="L110" s="241">
        <f>'1. DireccyConducc '!L105</f>
        <v>0</v>
      </c>
      <c r="M110" s="241">
        <f>'1. DireccyConducc '!M105</f>
        <v>1</v>
      </c>
      <c r="N110" s="233"/>
      <c r="O110" s="233"/>
      <c r="P110" s="233"/>
      <c r="Q110" s="233"/>
      <c r="R110" s="333">
        <f>SUM(N110:Q110)</f>
        <v>0</v>
      </c>
      <c r="S110" s="822">
        <f>'1. DireccyConducc '!N105</f>
        <v>0</v>
      </c>
      <c r="T110" s="822"/>
      <c r="U110" s="822"/>
      <c r="V110" s="827" t="e">
        <f t="shared" si="17"/>
        <v>#DIV/0!</v>
      </c>
    </row>
    <row r="111" spans="1:22" s="348" customFormat="1" ht="30" x14ac:dyDescent="0.2">
      <c r="A111" s="887"/>
      <c r="B111" s="686"/>
      <c r="C111" s="582">
        <f>'1. DireccyConducc '!C106</f>
        <v>0</v>
      </c>
      <c r="D111" s="578">
        <f>'1. DireccyConducc '!D106</f>
        <v>0</v>
      </c>
      <c r="E111" s="578">
        <f>'1. DireccyConducc '!E106</f>
        <v>0</v>
      </c>
      <c r="F111" s="578">
        <f>'1. DireccyConducc '!F106</f>
        <v>0</v>
      </c>
      <c r="G111" s="117" t="str">
        <f>'1. DireccyConducc '!G106</f>
        <v>Participación en la actualización del manual de procedimientos y protocolos a nivel regional y local</v>
      </c>
      <c r="H111" s="297">
        <f>'1. DireccyConducc '!H106</f>
        <v>1</v>
      </c>
      <c r="I111" s="241">
        <f>'1. DireccyConducc '!I106</f>
        <v>1</v>
      </c>
      <c r="J111" s="241">
        <f>'1. DireccyConducc '!J106</f>
        <v>0</v>
      </c>
      <c r="K111" s="241">
        <f>'1. DireccyConducc '!K106</f>
        <v>0</v>
      </c>
      <c r="L111" s="241">
        <f>'1. DireccyConducc '!L106</f>
        <v>0</v>
      </c>
      <c r="M111" s="241">
        <f>'1. DireccyConducc '!M106</f>
        <v>1</v>
      </c>
      <c r="N111" s="233"/>
      <c r="O111" s="233"/>
      <c r="P111" s="233"/>
      <c r="Q111" s="233"/>
      <c r="R111" s="333">
        <f t="shared" ref="R111" si="18">SUM(N111:Q111)</f>
        <v>0</v>
      </c>
      <c r="S111" s="823"/>
      <c r="T111" s="823"/>
      <c r="U111" s="823"/>
      <c r="V111" s="828"/>
    </row>
    <row r="112" spans="1:22" s="348" customFormat="1" x14ac:dyDescent="0.2">
      <c r="A112" s="887"/>
      <c r="B112" s="447"/>
      <c r="C112" s="448"/>
      <c r="D112" s="549"/>
      <c r="E112" s="549"/>
      <c r="F112" s="481">
        <f>SUM(F110)</f>
        <v>5000000</v>
      </c>
      <c r="G112" s="798" t="s">
        <v>485</v>
      </c>
      <c r="H112" s="799"/>
      <c r="I112" s="799"/>
      <c r="J112" s="799"/>
      <c r="K112" s="799"/>
      <c r="L112" s="799"/>
      <c r="M112" s="800"/>
      <c r="N112" s="396" t="e">
        <f>AVERAGE(N110:N111)</f>
        <v>#DIV/0!</v>
      </c>
      <c r="O112" s="396" t="e">
        <f>AVERAGE(O110:O111)</f>
        <v>#DIV/0!</v>
      </c>
      <c r="P112" s="396" t="e">
        <f>AVERAGE(P110:P111)</f>
        <v>#DIV/0!</v>
      </c>
      <c r="Q112" s="396" t="e">
        <f>AVERAGE(Q110:Q111)</f>
        <v>#DIV/0!</v>
      </c>
      <c r="R112" s="396">
        <f>AVERAGE(R110:R111)</f>
        <v>0</v>
      </c>
      <c r="S112" s="397">
        <f>SUM(S110:S111)</f>
        <v>0</v>
      </c>
      <c r="T112" s="397">
        <f>SUM(T110:T111)</f>
        <v>0</v>
      </c>
      <c r="U112" s="397">
        <f>SUM(U110:U111)</f>
        <v>0</v>
      </c>
      <c r="V112" s="398" t="e">
        <f>AVERAGE(V110:V111)</f>
        <v>#DIV/0!</v>
      </c>
    </row>
    <row r="113" spans="1:22" s="348" customFormat="1" ht="30" x14ac:dyDescent="0.2">
      <c r="A113" s="887"/>
      <c r="B113" s="694" t="str">
        <f>'1. DireccyConducc '!B107</f>
        <v>RE1. P19 Estratégia de transparencia implementado en los tres niveles de gestión</v>
      </c>
      <c r="C113" s="694" t="str">
        <f>'1. DireccyConducc '!C107</f>
        <v>Etapa de avance</v>
      </c>
      <c r="D113" s="650">
        <f>'1. DireccyConducc '!D107</f>
        <v>0</v>
      </c>
      <c r="E113" s="650" t="str">
        <f>'1. DireccyConducc '!E107</f>
        <v>Etapas: II y III</v>
      </c>
      <c r="F113" s="650">
        <f>'1. DireccyConducc '!F107</f>
        <v>2</v>
      </c>
      <c r="G113" s="117" t="str">
        <f>'1. DireccyConducc '!G107</f>
        <v>Implementación de la Estrategia Institucional de Transparencia a nivel regional</v>
      </c>
      <c r="H113" s="297">
        <f>'1. DireccyConducc '!H107</f>
        <v>1</v>
      </c>
      <c r="I113" s="241">
        <f>'1. DireccyConducc '!I107</f>
        <v>1</v>
      </c>
      <c r="J113" s="241">
        <f>'1. DireccyConducc '!J107</f>
        <v>0</v>
      </c>
      <c r="K113" s="241">
        <f>'1. DireccyConducc '!K107</f>
        <v>1</v>
      </c>
      <c r="L113" s="241">
        <f>'1. DireccyConducc '!L107</f>
        <v>0</v>
      </c>
      <c r="M113" s="241">
        <f>'1. DireccyConducc '!M107</f>
        <v>0</v>
      </c>
      <c r="N113" s="233"/>
      <c r="O113" s="233"/>
      <c r="P113" s="233"/>
      <c r="Q113" s="233"/>
      <c r="R113" s="333">
        <f>SUM(N113:Q113)</f>
        <v>0</v>
      </c>
      <c r="S113" s="822">
        <f>'1. DireccyConducc '!N107</f>
        <v>0</v>
      </c>
      <c r="T113" s="822"/>
      <c r="U113" s="822"/>
      <c r="V113" s="827" t="e">
        <f>(T113+U113)/S113</f>
        <v>#DIV/0!</v>
      </c>
    </row>
    <row r="114" spans="1:22" s="348" customFormat="1" ht="30" x14ac:dyDescent="0.2">
      <c r="A114" s="887"/>
      <c r="B114" s="694"/>
      <c r="C114" s="694"/>
      <c r="D114" s="650"/>
      <c r="E114" s="650"/>
      <c r="F114" s="650"/>
      <c r="G114" s="117" t="str">
        <f>'1. DireccyConducc '!G108</f>
        <v>Seguimiento al cumplimiento de la Estrategia Institucional de Transparencia a nivel regional y local</v>
      </c>
      <c r="H114" s="297">
        <f>'1. DireccyConducc '!H108</f>
        <v>1</v>
      </c>
      <c r="I114" s="241">
        <f>'1. DireccyConducc '!I108</f>
        <v>1</v>
      </c>
      <c r="J114" s="241">
        <f>'1. DireccyConducc '!J108</f>
        <v>0</v>
      </c>
      <c r="K114" s="241">
        <f>'1. DireccyConducc '!K108</f>
        <v>0</v>
      </c>
      <c r="L114" s="241">
        <f>'1. DireccyConducc '!L108</f>
        <v>0</v>
      </c>
      <c r="M114" s="241">
        <f>'1. DireccyConducc '!M108</f>
        <v>1</v>
      </c>
      <c r="N114" s="233"/>
      <c r="O114" s="233"/>
      <c r="P114" s="233"/>
      <c r="Q114" s="233"/>
      <c r="R114" s="333">
        <f t="shared" ref="R114" si="19">SUM(N114:Q114)</f>
        <v>0</v>
      </c>
      <c r="S114" s="823"/>
      <c r="T114" s="823"/>
      <c r="U114" s="823"/>
      <c r="V114" s="828"/>
    </row>
    <row r="115" spans="1:22" s="348" customFormat="1" x14ac:dyDescent="0.2">
      <c r="A115" s="887"/>
      <c r="B115" s="447"/>
      <c r="C115" s="448"/>
      <c r="D115" s="549"/>
      <c r="E115" s="549"/>
      <c r="F115" s="481">
        <f>SUM(F113)</f>
        <v>2</v>
      </c>
      <c r="G115" s="798" t="s">
        <v>485</v>
      </c>
      <c r="H115" s="799"/>
      <c r="I115" s="799"/>
      <c r="J115" s="799"/>
      <c r="K115" s="799"/>
      <c r="L115" s="799"/>
      <c r="M115" s="800"/>
      <c r="N115" s="396" t="e">
        <f>AVERAGE(N113:N114)</f>
        <v>#DIV/0!</v>
      </c>
      <c r="O115" s="396" t="e">
        <f>AVERAGE(O113:O114)</f>
        <v>#DIV/0!</v>
      </c>
      <c r="P115" s="396" t="e">
        <f>AVERAGE(P113:P114)</f>
        <v>#DIV/0!</v>
      </c>
      <c r="Q115" s="396" t="e">
        <f>AVERAGE(Q113:Q114)</f>
        <v>#DIV/0!</v>
      </c>
      <c r="R115" s="396">
        <f>AVERAGE(R113:R114)</f>
        <v>0</v>
      </c>
      <c r="S115" s="397">
        <f>SUM(S113:S114)</f>
        <v>0</v>
      </c>
      <c r="T115" s="397">
        <f>SUM(T113:T114)</f>
        <v>0</v>
      </c>
      <c r="U115" s="397">
        <f>SUM(U113:U114)</f>
        <v>0</v>
      </c>
      <c r="V115" s="398" t="e">
        <f>AVERAGE(V113:V114)</f>
        <v>#DIV/0!</v>
      </c>
    </row>
    <row r="116" spans="1:22" s="348" customFormat="1" ht="45" x14ac:dyDescent="0.2">
      <c r="A116" s="887"/>
      <c r="B116" s="581" t="str">
        <f>'1. DireccyConducc '!B111</f>
        <v xml:space="preserve">RE1. P22 Planificación de Recursos Humanos en Salud de acuerdo con las necesidades del sistema de salud </v>
      </c>
      <c r="C116" s="117" t="str">
        <f>'1. DireccyConducc '!C111</f>
        <v xml:space="preserve">Número de  análisis de la situación de salud en RRHH en salud   </v>
      </c>
      <c r="D116" s="297">
        <f>'1. DireccyConducc '!D111</f>
        <v>0</v>
      </c>
      <c r="E116" s="297">
        <f>'1. DireccyConducc '!E111</f>
        <v>1</v>
      </c>
      <c r="F116" s="208">
        <f>'1. DireccyConducc '!F111</f>
        <v>3</v>
      </c>
      <c r="G116" s="117" t="str">
        <f>'1. DireccyConducc '!G111</f>
        <v>Participación en talleres de capacitación para análisis de la información generada por el SINARHUS</v>
      </c>
      <c r="H116" s="297">
        <f>'1. DireccyConducc '!H111</f>
        <v>0</v>
      </c>
      <c r="I116" s="241">
        <f>'1. DireccyConducc '!I110</f>
        <v>0</v>
      </c>
      <c r="J116" s="241">
        <f>'1. DireccyConducc '!J110</f>
        <v>0</v>
      </c>
      <c r="K116" s="241">
        <f>'1. DireccyConducc '!K110</f>
        <v>0</v>
      </c>
      <c r="L116" s="241">
        <f>'1. DireccyConducc '!L110</f>
        <v>0</v>
      </c>
      <c r="M116" s="241">
        <f>'1. DireccyConducc '!M110</f>
        <v>0</v>
      </c>
      <c r="N116" s="460"/>
      <c r="O116" s="460"/>
      <c r="P116" s="460"/>
      <c r="Q116" s="460"/>
      <c r="R116" s="333">
        <f t="shared" ref="R116" si="20">SUM(N116:Q116)</f>
        <v>0</v>
      </c>
      <c r="S116" s="822">
        <f>'1. DireccyConducc '!N111</f>
        <v>0</v>
      </c>
      <c r="T116" s="822"/>
      <c r="U116" s="822"/>
      <c r="V116" s="822" t="e">
        <f>(T116+U116)/S116</f>
        <v>#DIV/0!</v>
      </c>
    </row>
    <row r="117" spans="1:22" s="348" customFormat="1" ht="45" x14ac:dyDescent="0.2">
      <c r="A117" s="887"/>
      <c r="B117" s="582"/>
      <c r="C117" s="190" t="str">
        <f>'1. DireccyConducc '!C112</f>
        <v xml:space="preserve">  Análisis de los requerimientos de RRHH en salud (2018)</v>
      </c>
      <c r="D117" s="297">
        <f>'1. DireccyConducc '!D112</f>
        <v>0</v>
      </c>
      <c r="E117" s="297">
        <f>'1. DireccyConducc '!E112</f>
        <v>1</v>
      </c>
      <c r="F117" s="208">
        <f>'1. DireccyConducc '!F112</f>
        <v>3</v>
      </c>
      <c r="G117" s="117" t="str">
        <f>'1. DireccyConducc '!G112</f>
        <v>Participación en talleres para análisis de la información de acuerdo a requerimiento de recursos humanos y ASIS</v>
      </c>
      <c r="H117" s="297">
        <f>'1. DireccyConducc '!H112</f>
        <v>0</v>
      </c>
      <c r="I117" s="241">
        <f>'1. DireccyConducc '!I111</f>
        <v>0</v>
      </c>
      <c r="J117" s="241">
        <f>'1. DireccyConducc '!J111</f>
        <v>0</v>
      </c>
      <c r="K117" s="241">
        <f>'1. DireccyConducc '!K111</f>
        <v>0</v>
      </c>
      <c r="L117" s="241">
        <f>'1. DireccyConducc '!L111</f>
        <v>0</v>
      </c>
      <c r="M117" s="241">
        <f>'1. DireccyConducc '!M111</f>
        <v>0</v>
      </c>
      <c r="N117" s="460"/>
      <c r="O117" s="460"/>
      <c r="P117" s="460"/>
      <c r="Q117" s="460"/>
      <c r="R117" s="333">
        <f t="shared" ref="R117:R118" si="21">SUM(N117:Q117)</f>
        <v>0</v>
      </c>
      <c r="S117" s="823"/>
      <c r="T117" s="823"/>
      <c r="U117" s="823"/>
      <c r="V117" s="823"/>
    </row>
    <row r="118" spans="1:22" s="348" customFormat="1" ht="60" x14ac:dyDescent="0.2">
      <c r="A118" s="887"/>
      <c r="B118" s="582"/>
      <c r="C118" s="117" t="str">
        <f>'1. DireccyConducc '!C113</f>
        <v>Plan de trabajo para la implementación de la Educación interprofesional</v>
      </c>
      <c r="D118" s="297">
        <f>'1. DireccyConducc '!D113</f>
        <v>0</v>
      </c>
      <c r="E118" s="297">
        <f>'1. DireccyConducc '!E113</f>
        <v>1</v>
      </c>
      <c r="F118" s="208">
        <f>'1. DireccyConducc '!F113</f>
        <v>1</v>
      </c>
      <c r="G118" s="117" t="str">
        <f>'1. DireccyConducc '!G113</f>
        <v>Participación en la elaboración del plan de trabajo y definición de hoja de ruta  para la implemetación de la modadlidad educacion interprofesional</v>
      </c>
      <c r="H118" s="297">
        <f>'1. DireccyConducc '!H113</f>
        <v>0</v>
      </c>
      <c r="I118" s="241">
        <f>'1. DireccyConducc '!I112</f>
        <v>0</v>
      </c>
      <c r="J118" s="241">
        <f>'1. DireccyConducc '!J112</f>
        <v>0</v>
      </c>
      <c r="K118" s="241">
        <f>'1. DireccyConducc '!K112</f>
        <v>0</v>
      </c>
      <c r="L118" s="241">
        <f>'1. DireccyConducc '!L112</f>
        <v>0</v>
      </c>
      <c r="M118" s="241">
        <f>'1. DireccyConducc '!M112</f>
        <v>0</v>
      </c>
      <c r="N118" s="460"/>
      <c r="O118" s="460"/>
      <c r="P118" s="460"/>
      <c r="Q118" s="460"/>
      <c r="R118" s="333">
        <f t="shared" si="21"/>
        <v>0</v>
      </c>
      <c r="S118" s="823"/>
      <c r="T118" s="823"/>
      <c r="U118" s="823"/>
      <c r="V118" s="823"/>
    </row>
    <row r="119" spans="1:22" s="348" customFormat="1" x14ac:dyDescent="0.2">
      <c r="A119" s="887"/>
      <c r="B119" s="447"/>
      <c r="C119" s="448"/>
      <c r="D119" s="549"/>
      <c r="E119" s="549"/>
      <c r="F119" s="481">
        <f>SUM(F116:F118)</f>
        <v>7</v>
      </c>
      <c r="G119" s="798" t="s">
        <v>485</v>
      </c>
      <c r="H119" s="799"/>
      <c r="I119" s="799"/>
      <c r="J119" s="799"/>
      <c r="K119" s="799"/>
      <c r="L119" s="799"/>
      <c r="M119" s="800"/>
      <c r="N119" s="396" t="e">
        <f>AVERAGE(N116:N118)</f>
        <v>#DIV/0!</v>
      </c>
      <c r="O119" s="396" t="e">
        <f>AVERAGE(O116:O118)</f>
        <v>#DIV/0!</v>
      </c>
      <c r="P119" s="396" t="e">
        <f>AVERAGE(P116:P118)</f>
        <v>#DIV/0!</v>
      </c>
      <c r="Q119" s="396" t="e">
        <f>AVERAGE(Q116:Q118)</f>
        <v>#DIV/0!</v>
      </c>
      <c r="R119" s="396">
        <f>AVERAGE(R116:R118)</f>
        <v>0</v>
      </c>
      <c r="S119" s="397">
        <f>SUM(S116)</f>
        <v>0</v>
      </c>
      <c r="T119" s="397">
        <f>SUM(T116)</f>
        <v>0</v>
      </c>
      <c r="U119" s="397">
        <f>SUM(U116)</f>
        <v>0</v>
      </c>
      <c r="V119" s="397" t="e">
        <f>AVERAGE(V116)</f>
        <v>#DIV/0!</v>
      </c>
    </row>
    <row r="120" spans="1:22" s="348" customFormat="1" ht="30" x14ac:dyDescent="0.2">
      <c r="A120" s="887"/>
      <c r="B120" s="750" t="str">
        <f>'1. DireccyConducc '!B114</f>
        <v>RE1.MM Medidas minimizadoras del riesgo</v>
      </c>
      <c r="C120" s="808" t="str">
        <f>'1. DireccyConducc '!C114</f>
        <v>Indicador</v>
      </c>
      <c r="D120" s="808" t="str">
        <f>'1. DireccyConducc '!D114</f>
        <v>Meta</v>
      </c>
      <c r="E120" s="810" t="str">
        <f>'1. DireccyConducc '!E114</f>
        <v>Meta Trimestral</v>
      </c>
      <c r="F120" s="811"/>
      <c r="G120" s="811"/>
      <c r="H120" s="812"/>
      <c r="I120" s="808" t="str">
        <f>'1. DireccyConducc '!I114</f>
        <v>Total programado</v>
      </c>
      <c r="J120" s="831" t="str">
        <f>'1. DireccyConducc '!J114</f>
        <v>PRESUPUESTO ASIGNADO A MEDIDAS MINIMIZADORAS DEL RIESGO</v>
      </c>
      <c r="K120" s="832"/>
      <c r="L120" s="832"/>
      <c r="M120" s="833"/>
      <c r="N120" s="461" t="s">
        <v>482</v>
      </c>
      <c r="O120" s="461" t="s">
        <v>342</v>
      </c>
      <c r="P120" s="461" t="s">
        <v>19</v>
      </c>
      <c r="Q120" s="461" t="s">
        <v>20</v>
      </c>
      <c r="R120" s="462"/>
      <c r="S120" s="463"/>
      <c r="T120" s="463"/>
      <c r="U120" s="463"/>
      <c r="V120" s="463"/>
    </row>
    <row r="121" spans="1:22" s="348" customFormat="1" x14ac:dyDescent="0.2">
      <c r="A121" s="887"/>
      <c r="B121" s="752"/>
      <c r="C121" s="809"/>
      <c r="D121" s="809"/>
      <c r="E121" s="464" t="str">
        <f>'1. DireccyConducc '!E115</f>
        <v>I</v>
      </c>
      <c r="F121" s="464" t="str">
        <f>'1. DireccyConducc '!F115</f>
        <v>II</v>
      </c>
      <c r="G121" s="464" t="str">
        <f>'1. DireccyConducc '!G115</f>
        <v>III</v>
      </c>
      <c r="H121" s="464" t="str">
        <f>'1. DireccyConducc '!H115</f>
        <v>IV</v>
      </c>
      <c r="I121" s="809"/>
      <c r="J121" s="834"/>
      <c r="K121" s="835"/>
      <c r="L121" s="835"/>
      <c r="M121" s="836"/>
      <c r="N121" s="465" t="s">
        <v>21</v>
      </c>
      <c r="O121" s="465" t="s">
        <v>21</v>
      </c>
      <c r="P121" s="465" t="s">
        <v>21</v>
      </c>
      <c r="Q121" s="466" t="s">
        <v>21</v>
      </c>
      <c r="R121" s="462"/>
      <c r="S121" s="407"/>
      <c r="T121" s="463"/>
      <c r="U121" s="463"/>
      <c r="V121" s="463"/>
    </row>
    <row r="122" spans="1:22" s="348" customFormat="1" ht="105" x14ac:dyDescent="0.2">
      <c r="A122" s="887"/>
      <c r="B122" s="117" t="str">
        <f>'1. DireccyConducc '!B116</f>
        <v>Fortalecimiento continuo del liderazgo, negociación, concertación y articulación
con los diferentes actores sociales que conlleven a la facilitación de los
proyectos prioritarios de la unidad organizativa.</v>
      </c>
      <c r="C122" s="117" t="str">
        <f>'1. DireccyConducc '!C116</f>
        <v>Número de planes prioritarios en ejecución</v>
      </c>
      <c r="D122" s="297">
        <f>'1. DireccyConducc '!D116</f>
        <v>5</v>
      </c>
      <c r="E122" s="241">
        <f>'1. DireccyConducc '!E116</f>
        <v>0</v>
      </c>
      <c r="F122" s="241">
        <f>'1. DireccyConducc '!F116</f>
        <v>0.5</v>
      </c>
      <c r="G122" s="241">
        <f>'1. DireccyConducc '!G116</f>
        <v>0</v>
      </c>
      <c r="H122" s="241">
        <f>'1. DireccyConducc '!H116</f>
        <v>0.5</v>
      </c>
      <c r="I122" s="241">
        <f>'1. DireccyConducc '!I116</f>
        <v>1</v>
      </c>
      <c r="J122" s="906">
        <f>'1. DireccyConducc '!J116</f>
        <v>0</v>
      </c>
      <c r="K122" s="907"/>
      <c r="L122" s="907"/>
      <c r="M122" s="908"/>
      <c r="N122" s="333"/>
      <c r="O122" s="333"/>
      <c r="P122" s="333"/>
      <c r="Q122" s="333"/>
      <c r="R122" s="333">
        <f>SUM(N122:Q122)</f>
        <v>0</v>
      </c>
      <c r="S122" s="406"/>
      <c r="T122" s="822"/>
      <c r="U122" s="822"/>
      <c r="V122" s="827" t="e">
        <f>(T122+U122)/J122</f>
        <v>#DIV/0!</v>
      </c>
    </row>
    <row r="123" spans="1:22" s="348" customFormat="1" x14ac:dyDescent="0.2">
      <c r="A123" s="887"/>
      <c r="B123" s="117">
        <f>'1. DireccyConducc '!B117</f>
        <v>0</v>
      </c>
      <c r="C123" s="117">
        <f>'1. DireccyConducc '!C117</f>
        <v>0</v>
      </c>
      <c r="D123" s="297">
        <f>'1. DireccyConducc '!D117</f>
        <v>0</v>
      </c>
      <c r="E123" s="241">
        <f>'1. DireccyConducc '!E117</f>
        <v>0</v>
      </c>
      <c r="F123" s="241">
        <f>'1. DireccyConducc '!F117</f>
        <v>0</v>
      </c>
      <c r="G123" s="241">
        <f>'1. DireccyConducc '!G117</f>
        <v>0</v>
      </c>
      <c r="H123" s="241">
        <f>'1. DireccyConducc '!H117</f>
        <v>0</v>
      </c>
      <c r="I123" s="241">
        <f>'1. DireccyConducc '!I117</f>
        <v>0</v>
      </c>
      <c r="J123" s="909"/>
      <c r="K123" s="910"/>
      <c r="L123" s="910"/>
      <c r="M123" s="911"/>
      <c r="N123" s="333"/>
      <c r="O123" s="333"/>
      <c r="P123" s="333"/>
      <c r="Q123" s="333"/>
      <c r="R123" s="333">
        <f>SUM(N123:Q123)</f>
        <v>0</v>
      </c>
      <c r="S123" s="406"/>
      <c r="T123" s="823"/>
      <c r="U123" s="823"/>
      <c r="V123" s="828"/>
    </row>
    <row r="124" spans="1:22" s="348" customFormat="1" x14ac:dyDescent="0.2">
      <c r="A124" s="887"/>
      <c r="B124" s="117">
        <f>'1. DireccyConducc '!B118</f>
        <v>0</v>
      </c>
      <c r="C124" s="117">
        <f>'1. DireccyConducc '!C118</f>
        <v>0</v>
      </c>
      <c r="D124" s="297">
        <f>'1. DireccyConducc '!D118</f>
        <v>0</v>
      </c>
      <c r="E124" s="241">
        <f>'1. DireccyConducc '!E118</f>
        <v>0</v>
      </c>
      <c r="F124" s="241">
        <f>'1. DireccyConducc '!F118</f>
        <v>0</v>
      </c>
      <c r="G124" s="241">
        <f>'1. DireccyConducc '!G118</f>
        <v>0</v>
      </c>
      <c r="H124" s="241">
        <f>'1. DireccyConducc '!H118</f>
        <v>0</v>
      </c>
      <c r="I124" s="241">
        <f>'1. DireccyConducc '!I118</f>
        <v>0</v>
      </c>
      <c r="J124" s="912"/>
      <c r="K124" s="913"/>
      <c r="L124" s="913"/>
      <c r="M124" s="914"/>
      <c r="N124" s="333"/>
      <c r="O124" s="333"/>
      <c r="P124" s="333"/>
      <c r="Q124" s="333"/>
      <c r="R124" s="333">
        <f>SUM(N124:Q124)</f>
        <v>0</v>
      </c>
      <c r="S124" s="406"/>
      <c r="T124" s="826"/>
      <c r="U124" s="826"/>
      <c r="V124" s="829"/>
    </row>
    <row r="125" spans="1:22" s="348" customFormat="1" x14ac:dyDescent="0.2">
      <c r="A125" s="887"/>
      <c r="B125" s="798" t="s">
        <v>486</v>
      </c>
      <c r="C125" s="799"/>
      <c r="D125" s="799"/>
      <c r="E125" s="799"/>
      <c r="F125" s="799"/>
      <c r="G125" s="799"/>
      <c r="H125" s="799"/>
      <c r="I125" s="799"/>
      <c r="J125" s="862">
        <f>SUM(J122:M124)</f>
        <v>0</v>
      </c>
      <c r="K125" s="862"/>
      <c r="L125" s="862"/>
      <c r="M125" s="863"/>
      <c r="N125" s="457" t="e">
        <f>AVERAGE(N122:N124)</f>
        <v>#DIV/0!</v>
      </c>
      <c r="O125" s="457" t="e">
        <f>AVERAGE(O122:O124)</f>
        <v>#DIV/0!</v>
      </c>
      <c r="P125" s="457" t="e">
        <f>AVERAGE(P122:P124)</f>
        <v>#DIV/0!</v>
      </c>
      <c r="Q125" s="457" t="e">
        <f>AVERAGE(Q122:Q124)</f>
        <v>#DIV/0!</v>
      </c>
      <c r="R125" s="457">
        <f>AVERAGE(R122:R124)</f>
        <v>0</v>
      </c>
      <c r="S125" s="458"/>
      <c r="T125" s="397">
        <f>SUM(T122:T124)</f>
        <v>0</v>
      </c>
      <c r="U125" s="397">
        <f>SUM(U122:U124)</f>
        <v>0</v>
      </c>
      <c r="V125" s="447" t="e">
        <f>AVERAGE(V122:V124)</f>
        <v>#DIV/0!</v>
      </c>
    </row>
    <row r="126" spans="1:22" s="348" customFormat="1" x14ac:dyDescent="0.2">
      <c r="A126" s="887"/>
      <c r="B126" s="467"/>
      <c r="C126" s="467"/>
      <c r="D126" s="484"/>
      <c r="E126" s="484"/>
      <c r="F126" s="469">
        <f>SUM(F28,F46,F63,F68,F81,F84,F88,F91,F103,F108,F112,F115,F119)</f>
        <v>184000615.80000001</v>
      </c>
      <c r="G126" s="860" t="s">
        <v>487</v>
      </c>
      <c r="H126" s="860"/>
      <c r="I126" s="860"/>
      <c r="J126" s="860"/>
      <c r="K126" s="860"/>
      <c r="L126" s="860"/>
      <c r="M126" s="861"/>
      <c r="N126" s="469" t="e">
        <f>AVERAGE(N28,N46,N63,N68,N81,N84,N88,N91,N103,N108,N112,N115,N119)</f>
        <v>#DIV/0!</v>
      </c>
      <c r="O126" s="469" t="e">
        <f>AVERAGE(O28,O46,O63,O68,O81,O84,O88,O91,O103,O108,O112,O115,O119)</f>
        <v>#DIV/0!</v>
      </c>
      <c r="P126" s="469" t="e">
        <f>AVERAGE(P28,P46,P63,P68,P81,P84,P88,P91,P103,P108,P112,P115,P119)</f>
        <v>#DIV/0!</v>
      </c>
      <c r="Q126" s="469" t="e">
        <f>AVERAGE(Q28,Q46,Q63,Q68,Q81,Q84,Q88,Q91,Q103,Q108,Q112,Q115,Q119)</f>
        <v>#DIV/0!</v>
      </c>
      <c r="R126" s="470">
        <f>AVERAGE(R28,R46,R63,R68,R81,R84,R88,R91,R103,R108,R112,R115,R119)</f>
        <v>0</v>
      </c>
      <c r="S126" s="468">
        <f>SUM(S28,S46,S63,S68,S81,S84,S88,S91,S103,S108,S112,S115,S119,J125)</f>
        <v>0</v>
      </c>
      <c r="T126" s="468">
        <f>SUM(T28,T46,T63,T68,T81,T84,T88,T91,T103,T108,T112,T115,T119)</f>
        <v>0</v>
      </c>
      <c r="U126" s="468">
        <f>SUM(U28,U46,U63,U68,U81,U84,U88,U91,U103,U108,U112,U115,U119)</f>
        <v>0</v>
      </c>
      <c r="V126" s="468" t="e">
        <f>AVERAGE(V28,V46,V63,V68,V81,V84,V88,V91,V103,V108,V112,V115,V119)</f>
        <v>#DIV/0!</v>
      </c>
    </row>
    <row r="127" spans="1:22" s="348" customFormat="1" x14ac:dyDescent="0.2">
      <c r="A127" s="471"/>
      <c r="B127" s="472"/>
      <c r="C127" s="473"/>
      <c r="D127" s="474"/>
      <c r="E127" s="474"/>
      <c r="F127" s="410"/>
      <c r="G127" s="408"/>
      <c r="H127" s="409"/>
      <c r="I127" s="410"/>
      <c r="J127" s="410"/>
      <c r="K127" s="411"/>
      <c r="L127" s="410"/>
      <c r="M127" s="410"/>
      <c r="N127" s="412"/>
      <c r="O127" s="412"/>
      <c r="P127" s="412"/>
      <c r="Q127" s="412"/>
      <c r="R127" s="412"/>
      <c r="S127" s="413"/>
      <c r="T127" s="475"/>
      <c r="U127" s="475"/>
      <c r="V127" s="414"/>
    </row>
    <row r="128" spans="1:22" s="348" customFormat="1" x14ac:dyDescent="0.2">
      <c r="A128" s="897" t="str">
        <f>'3. Reg en Salud'!A8</f>
        <v xml:space="preserve">
RE2.REGULACIÓN EN SALUD, EFICIENTE Y EFICAZ </v>
      </c>
      <c r="B128" s="583" t="str">
        <f>'3. Reg en Salud'!B8:F8</f>
        <v>Objetivo Estratégico Específico: 2.1 Fortalecer el registro y control de productos de interés sanitario, con el fin de garantizar su seguridad, eficacia y calidad, mediante la aplicación de la normativa vigente.</v>
      </c>
      <c r="C128" s="584"/>
      <c r="D128" s="584"/>
      <c r="E128" s="584"/>
      <c r="F128" s="644"/>
      <c r="G128" s="199"/>
      <c r="H128" s="415"/>
      <c r="I128" s="416"/>
      <c r="J128" s="416"/>
      <c r="K128" s="417"/>
      <c r="L128" s="416"/>
      <c r="M128" s="416"/>
      <c r="N128" s="333"/>
      <c r="O128" s="333"/>
      <c r="P128" s="333"/>
      <c r="Q128" s="333"/>
      <c r="R128" s="405"/>
      <c r="S128" s="227"/>
      <c r="T128" s="446"/>
      <c r="U128" s="446"/>
      <c r="V128" s="228"/>
    </row>
    <row r="129" spans="1:23" s="348" customFormat="1" ht="60" x14ac:dyDescent="0.2">
      <c r="A129" s="897"/>
      <c r="B129" s="880" t="str">
        <f>'3. Reg en Salud'!B9</f>
        <v xml:space="preserve">RE2. P1. Productos de interés sanitario registrados, regulados y controlados </v>
      </c>
      <c r="C129" s="879" t="str">
        <f>'3. Reg en Salud'!C9</f>
        <v xml:space="preserve">Número de productos con verificación de cumplimiento de normativa </v>
      </c>
      <c r="D129" s="877">
        <f>'3. Reg en Salud'!D9</f>
        <v>760</v>
      </c>
      <c r="E129" s="877">
        <f>'3. Reg en Salud'!E9</f>
        <v>950</v>
      </c>
      <c r="F129" s="877">
        <f>'3. Reg en Salud'!F9</f>
        <v>650</v>
      </c>
      <c r="G129" s="476" t="str">
        <f>'3. Reg en Salud'!G9</f>
        <v>Seguimiento, asesoría tecnica y supervisión en la ejecución del Plan de Control de Productos de Interés Sanitario definido por el Nivel Central, según designación por Región</v>
      </c>
      <c r="H129" s="477">
        <f>'3. Reg en Salud'!H9</f>
        <v>1</v>
      </c>
      <c r="I129" s="241">
        <f>'3. Reg en Salud'!I9</f>
        <v>1</v>
      </c>
      <c r="J129" s="241">
        <f>'3. Reg en Salud'!J9</f>
        <v>0</v>
      </c>
      <c r="K129" s="241">
        <f>'3. Reg en Salud'!K9</f>
        <v>0</v>
      </c>
      <c r="L129" s="241">
        <f>'3. Reg en Salud'!L9</f>
        <v>0</v>
      </c>
      <c r="M129" s="241">
        <f>'3. Reg en Salud'!M9</f>
        <v>1</v>
      </c>
      <c r="N129" s="333"/>
      <c r="O129" s="333"/>
      <c r="P129" s="333"/>
      <c r="Q129" s="333"/>
      <c r="R129" s="333">
        <f t="shared" ref="R129:R131" si="22">SUM(N129:Q129)</f>
        <v>0</v>
      </c>
      <c r="S129" s="823">
        <f>'3. Reg en Salud'!N9</f>
        <v>0</v>
      </c>
      <c r="T129" s="823"/>
      <c r="U129" s="823"/>
      <c r="V129" s="828"/>
    </row>
    <row r="130" spans="1:23" s="348" customFormat="1" ht="30" x14ac:dyDescent="0.2">
      <c r="A130" s="897"/>
      <c r="B130" s="880"/>
      <c r="C130" s="880"/>
      <c r="D130" s="878"/>
      <c r="E130" s="878">
        <f>'3. Reg en Salud'!E10</f>
        <v>0</v>
      </c>
      <c r="F130" s="878">
        <f>'3. Reg en Salud'!F10</f>
        <v>0</v>
      </c>
      <c r="G130" s="476" t="str">
        <f>'3. Reg en Salud'!G10</f>
        <v>Apoyo técnico en la atención de denuncias según indicaciones del Nivel Central</v>
      </c>
      <c r="H130" s="477">
        <f>'3. Reg en Salud'!H10</f>
        <v>1</v>
      </c>
      <c r="I130" s="241">
        <f>'3. Reg en Salud'!I10</f>
        <v>1</v>
      </c>
      <c r="J130" s="241">
        <f>'3. Reg en Salud'!J10</f>
        <v>0</v>
      </c>
      <c r="K130" s="241">
        <f>'3. Reg en Salud'!K10</f>
        <v>0</v>
      </c>
      <c r="L130" s="241">
        <f>'3. Reg en Salud'!L10</f>
        <v>0</v>
      </c>
      <c r="M130" s="241">
        <f>'3. Reg en Salud'!M10</f>
        <v>1</v>
      </c>
      <c r="N130" s="333"/>
      <c r="O130" s="333"/>
      <c r="P130" s="333"/>
      <c r="Q130" s="333"/>
      <c r="R130" s="333">
        <f t="shared" si="22"/>
        <v>0</v>
      </c>
      <c r="S130" s="823"/>
      <c r="T130" s="823"/>
      <c r="U130" s="823"/>
      <c r="V130" s="828"/>
    </row>
    <row r="131" spans="1:23" s="348" customFormat="1" ht="30" x14ac:dyDescent="0.2">
      <c r="A131" s="897"/>
      <c r="B131" s="880"/>
      <c r="C131" s="880"/>
      <c r="D131" s="878"/>
      <c r="E131" s="878">
        <f>'3. Reg en Salud'!E11</f>
        <v>0</v>
      </c>
      <c r="F131" s="878">
        <f>'3. Reg en Salud'!F11</f>
        <v>0</v>
      </c>
      <c r="G131" s="476" t="str">
        <f>'3. Reg en Salud'!G11</f>
        <v>Seguimiento al cumplimiento de las órdenes sanitarias relacionadas con productos de interés sanitario</v>
      </c>
      <c r="H131" s="477">
        <f>'3. Reg en Salud'!H11</f>
        <v>0</v>
      </c>
      <c r="I131" s="241">
        <f>'3. Reg en Salud'!I11</f>
        <v>0</v>
      </c>
      <c r="J131" s="241">
        <f>'3. Reg en Salud'!J11</f>
        <v>0</v>
      </c>
      <c r="K131" s="241">
        <f>'3. Reg en Salud'!K11</f>
        <v>0</v>
      </c>
      <c r="L131" s="241">
        <f>'3. Reg en Salud'!L11</f>
        <v>0</v>
      </c>
      <c r="M131" s="241">
        <f>'3. Reg en Salud'!M11</f>
        <v>0</v>
      </c>
      <c r="N131" s="333"/>
      <c r="O131" s="333"/>
      <c r="P131" s="333"/>
      <c r="Q131" s="333"/>
      <c r="R131" s="333">
        <f t="shared" si="22"/>
        <v>0</v>
      </c>
      <c r="S131" s="823"/>
      <c r="T131" s="823"/>
      <c r="U131" s="823"/>
      <c r="V131" s="828"/>
    </row>
    <row r="132" spans="1:23" s="348" customFormat="1" x14ac:dyDescent="0.2">
      <c r="A132" s="897"/>
      <c r="B132" s="448"/>
      <c r="C132" s="448"/>
      <c r="D132" s="549"/>
      <c r="E132" s="549"/>
      <c r="F132" s="480">
        <f>SUM(F129:F131)</f>
        <v>650</v>
      </c>
      <c r="G132" s="798" t="s">
        <v>485</v>
      </c>
      <c r="H132" s="799"/>
      <c r="I132" s="799"/>
      <c r="J132" s="799"/>
      <c r="K132" s="799"/>
      <c r="L132" s="799"/>
      <c r="M132" s="800"/>
      <c r="N132" s="457" t="e">
        <f>AVERAGE(N129:N131)</f>
        <v>#DIV/0!</v>
      </c>
      <c r="O132" s="457" t="e">
        <f>AVERAGE(O129:O131)</f>
        <v>#DIV/0!</v>
      </c>
      <c r="P132" s="457" t="e">
        <f>AVERAGE(P129:P131)</f>
        <v>#DIV/0!</v>
      </c>
      <c r="Q132" s="457" t="e">
        <f>AVERAGE(Q129:Q131)</f>
        <v>#DIV/0!</v>
      </c>
      <c r="R132" s="457">
        <f>AVERAGE(R129:R131)</f>
        <v>0</v>
      </c>
      <c r="S132" s="458">
        <f>SUM(S129:S131)</f>
        <v>0</v>
      </c>
      <c r="T132" s="458">
        <f>SUM(T129:T131)</f>
        <v>0</v>
      </c>
      <c r="U132" s="458">
        <f>SUM(U129:U131)</f>
        <v>0</v>
      </c>
      <c r="V132" s="447" t="e">
        <f>AVERAGE(V129:V131)</f>
        <v>#DIV/0!</v>
      </c>
      <c r="W132" s="363"/>
    </row>
    <row r="133" spans="1:23" s="348" customFormat="1" x14ac:dyDescent="0.2">
      <c r="A133" s="897"/>
      <c r="B133" s="890" t="str">
        <f>'3. Reg en Salud'!B13:P13</f>
        <v>Objetivo Estratégico Específico: 2.2 Fortalecer la regulación de servicios, establecimientos y eventos mediante la aplicación de la normativa vigente, con el fin de proteger y mejorar la salud de la población.</v>
      </c>
      <c r="C133" s="890"/>
      <c r="D133" s="890"/>
      <c r="E133" s="890"/>
      <c r="F133" s="890"/>
      <c r="G133" s="890"/>
      <c r="H133" s="477"/>
      <c r="I133" s="241"/>
      <c r="J133" s="241"/>
      <c r="K133" s="241"/>
      <c r="L133" s="241"/>
      <c r="M133" s="241"/>
      <c r="N133" s="333"/>
      <c r="O133" s="333"/>
      <c r="P133" s="333"/>
      <c r="Q133" s="333"/>
      <c r="R133" s="333"/>
      <c r="S133" s="406"/>
      <c r="T133" s="406"/>
      <c r="U133" s="406"/>
      <c r="V133" s="227"/>
    </row>
    <row r="134" spans="1:23" s="348" customFormat="1" ht="60" x14ac:dyDescent="0.2">
      <c r="A134" s="897"/>
      <c r="B134" s="391" t="str">
        <f>'3. Reg en Salud'!B14</f>
        <v xml:space="preserve">RE2. P2. Operativos para la verificación de la normativa de productos de interés sanitario realizados </v>
      </c>
      <c r="C134" s="391" t="str">
        <f>'3. Reg en Salud'!C14</f>
        <v xml:space="preserve">Número de operativos </v>
      </c>
      <c r="D134" s="393">
        <f>'3. Reg en Salud'!D14</f>
        <v>5</v>
      </c>
      <c r="E134" s="393">
        <f>'3. Reg en Salud'!E14</f>
        <v>20</v>
      </c>
      <c r="F134" s="393">
        <f>'3. Reg en Salud'!F14</f>
        <v>6</v>
      </c>
      <c r="G134" s="391" t="str">
        <f>'3. Reg en Salud'!G14</f>
        <v>Participación en la realización de operativos para la verificación de la normativa de productos de interés sanitario</v>
      </c>
      <c r="H134" s="393">
        <f>'3. Reg en Salud'!H14</f>
        <v>1</v>
      </c>
      <c r="I134" s="241">
        <f>'3. Reg en Salud'!I14</f>
        <v>1</v>
      </c>
      <c r="J134" s="241">
        <f>'3. Reg en Salud'!J14</f>
        <v>0</v>
      </c>
      <c r="K134" s="241">
        <f>'3. Reg en Salud'!K14</f>
        <v>0</v>
      </c>
      <c r="L134" s="241">
        <f>'3. Reg en Salud'!L14</f>
        <v>0</v>
      </c>
      <c r="M134" s="241">
        <f>'3. Reg en Salud'!M14</f>
        <v>1</v>
      </c>
      <c r="N134" s="333"/>
      <c r="O134" s="333"/>
      <c r="P134" s="333"/>
      <c r="Q134" s="333"/>
      <c r="R134" s="333">
        <f>SUM(N134:Q134)</f>
        <v>0</v>
      </c>
      <c r="S134" s="406">
        <f>'3. Reg en Salud'!N14</f>
        <v>0</v>
      </c>
      <c r="T134" s="406"/>
      <c r="U134" s="406"/>
      <c r="V134" s="418" t="e">
        <f>(T134+U134)/S134</f>
        <v>#DIV/0!</v>
      </c>
    </row>
    <row r="135" spans="1:23" s="348" customFormat="1" x14ac:dyDescent="0.2">
      <c r="A135" s="897"/>
      <c r="B135" s="447"/>
      <c r="C135" s="448"/>
      <c r="D135" s="549"/>
      <c r="E135" s="549"/>
      <c r="F135" s="481">
        <f>F134</f>
        <v>6</v>
      </c>
      <c r="G135" s="798" t="s">
        <v>485</v>
      </c>
      <c r="H135" s="799"/>
      <c r="I135" s="799"/>
      <c r="J135" s="799"/>
      <c r="K135" s="799"/>
      <c r="L135" s="799"/>
      <c r="M135" s="800"/>
      <c r="N135" s="396" t="e">
        <f>AVERAGE(N134)</f>
        <v>#DIV/0!</v>
      </c>
      <c r="O135" s="396" t="e">
        <f>AVERAGE(O134)</f>
        <v>#DIV/0!</v>
      </c>
      <c r="P135" s="396" t="e">
        <f>AVERAGE(P134)</f>
        <v>#DIV/0!</v>
      </c>
      <c r="Q135" s="396" t="e">
        <f>AVERAGE(Q134)</f>
        <v>#DIV/0!</v>
      </c>
      <c r="R135" s="396">
        <f>AVERAGE(R134)</f>
        <v>0</v>
      </c>
      <c r="S135" s="397">
        <f>SUM(S134)</f>
        <v>0</v>
      </c>
      <c r="T135" s="397">
        <f>SUM(T134)</f>
        <v>0</v>
      </c>
      <c r="U135" s="397">
        <f>SUM(U134)</f>
        <v>0</v>
      </c>
      <c r="V135" s="398" t="e">
        <f>AVERAGE(V134)</f>
        <v>#DIV/0!</v>
      </c>
    </row>
    <row r="136" spans="1:23" s="348" customFormat="1" ht="30" x14ac:dyDescent="0.2">
      <c r="A136" s="897"/>
      <c r="B136" s="879" t="str">
        <f>'3. Reg en Salud'!B15</f>
        <v>RE2. P3. Ambiente humano mejorado acorde con el desarrollo sostenible</v>
      </c>
      <c r="C136" s="478" t="str">
        <f>'3. Reg en Salud'!C15</f>
        <v>Número de normas  elaboradas o actualizadas</v>
      </c>
      <c r="D136" s="477">
        <f>'3. Reg en Salud'!D15</f>
        <v>6</v>
      </c>
      <c r="E136" s="477">
        <f>'3. Reg en Salud'!E15</f>
        <v>8</v>
      </c>
      <c r="F136" s="477">
        <f>'3. Reg en Salud'!F15</f>
        <v>3</v>
      </c>
      <c r="G136" s="391" t="str">
        <f>'3. Reg en Salud'!G15</f>
        <v>Revisión y divulgación de la normativa relacionda con el ambiente humano</v>
      </c>
      <c r="H136" s="393">
        <f>'3. Reg en Salud'!H15</f>
        <v>1</v>
      </c>
      <c r="I136" s="241">
        <f>'3. Reg en Salud'!I15</f>
        <v>1</v>
      </c>
      <c r="J136" s="241">
        <f>'3. Reg en Salud'!J15</f>
        <v>0</v>
      </c>
      <c r="K136" s="241">
        <f>'3. Reg en Salud'!K15</f>
        <v>0</v>
      </c>
      <c r="L136" s="241">
        <f>'3. Reg en Salud'!L15</f>
        <v>0</v>
      </c>
      <c r="M136" s="241">
        <f>'3. Reg en Salud'!M15</f>
        <v>1</v>
      </c>
      <c r="N136" s="333"/>
      <c r="O136" s="333"/>
      <c r="P136" s="333"/>
      <c r="Q136" s="333"/>
      <c r="R136" s="333">
        <f>SUM(N136:Q136)</f>
        <v>0</v>
      </c>
      <c r="S136" s="824">
        <f>'3. Reg en Salud'!N15</f>
        <v>0</v>
      </c>
      <c r="T136" s="824"/>
      <c r="U136" s="824"/>
      <c r="V136" s="827" t="e">
        <f>(T136+U136)/S136</f>
        <v>#DIV/0!</v>
      </c>
    </row>
    <row r="137" spans="1:23" s="348" customFormat="1" ht="45" x14ac:dyDescent="0.2">
      <c r="A137" s="897"/>
      <c r="B137" s="880"/>
      <c r="C137" s="879" t="str">
        <f>'3. Reg en Salud'!C16</f>
        <v xml:space="preserve">Número de acciones de vigilancia estatal  </v>
      </c>
      <c r="D137" s="877">
        <f>'3. Reg en Salud'!D16</f>
        <v>200</v>
      </c>
      <c r="E137" s="877">
        <f>'3. Reg en Salud'!E16</f>
        <v>197</v>
      </c>
      <c r="F137" s="877">
        <f>'3. Reg en Salud'!F16</f>
        <v>127</v>
      </c>
      <c r="G137" s="391" t="str">
        <f>'3. Reg en Salud'!G16</f>
        <v>Coordinación con el nivel local para la realización de verificación previa de condiciones para realizar el muestreo relacionado con la vigilancia estatal</v>
      </c>
      <c r="H137" s="393">
        <f>'3. Reg en Salud'!H16</f>
        <v>3</v>
      </c>
      <c r="I137" s="241">
        <f>'3. Reg en Salud'!I16</f>
        <v>1</v>
      </c>
      <c r="J137" s="241">
        <f>'3. Reg en Salud'!J16</f>
        <v>1</v>
      </c>
      <c r="K137" s="241">
        <f>'3. Reg en Salud'!K16</f>
        <v>0</v>
      </c>
      <c r="L137" s="241">
        <f>'3. Reg en Salud'!L16</f>
        <v>0</v>
      </c>
      <c r="M137" s="241">
        <f>'3. Reg en Salud'!M16</f>
        <v>0</v>
      </c>
      <c r="N137" s="333"/>
      <c r="O137" s="333"/>
      <c r="P137" s="333"/>
      <c r="Q137" s="333"/>
      <c r="R137" s="333">
        <f t="shared" ref="R137:R141" si="23">SUM(N137:Q137)</f>
        <v>0</v>
      </c>
      <c r="S137" s="825"/>
      <c r="T137" s="825"/>
      <c r="U137" s="825"/>
      <c r="V137" s="828"/>
    </row>
    <row r="138" spans="1:23" s="348" customFormat="1" ht="30" x14ac:dyDescent="0.2">
      <c r="A138" s="897"/>
      <c r="B138" s="880"/>
      <c r="C138" s="880"/>
      <c r="D138" s="878">
        <f>'3. Reg en Salud'!D17</f>
        <v>0</v>
      </c>
      <c r="E138" s="878">
        <f>'3. Reg en Salud'!E17</f>
        <v>0</v>
      </c>
      <c r="F138" s="878">
        <f>'3. Reg en Salud'!F17</f>
        <v>0</v>
      </c>
      <c r="G138" s="391" t="str">
        <f>'3. Reg en Salud'!G17</f>
        <v>Realización de seguimiento a las órdenes sanitarias de la vigilancia estatal</v>
      </c>
      <c r="H138" s="393">
        <f>'3. Reg en Salud'!H17</f>
        <v>9</v>
      </c>
      <c r="I138" s="241">
        <f>'3. Reg en Salud'!I17</f>
        <v>1</v>
      </c>
      <c r="J138" s="241">
        <f>'3. Reg en Salud'!J17</f>
        <v>0</v>
      </c>
      <c r="K138" s="241">
        <f>'3. Reg en Salud'!K17</f>
        <v>0.5</v>
      </c>
      <c r="L138" s="241">
        <f>'3. Reg en Salud'!L17</f>
        <v>0</v>
      </c>
      <c r="M138" s="241">
        <f>'3. Reg en Salud'!M17</f>
        <v>0.5</v>
      </c>
      <c r="N138" s="333"/>
      <c r="O138" s="333"/>
      <c r="P138" s="333"/>
      <c r="Q138" s="333"/>
      <c r="R138" s="333">
        <f t="shared" ref="R138:R139" si="24">SUM(N138:Q138)</f>
        <v>0</v>
      </c>
      <c r="S138" s="825"/>
      <c r="T138" s="825"/>
      <c r="U138" s="825"/>
      <c r="V138" s="828"/>
    </row>
    <row r="139" spans="1:23" s="348" customFormat="1" ht="60" x14ac:dyDescent="0.2">
      <c r="A139" s="897"/>
      <c r="B139" s="881"/>
      <c r="C139" s="881"/>
      <c r="D139" s="883">
        <f>'3. Reg en Salud'!D18</f>
        <v>0</v>
      </c>
      <c r="E139" s="883">
        <f>'3. Reg en Salud'!E18</f>
        <v>0</v>
      </c>
      <c r="F139" s="883">
        <f>'3. Reg en Salud'!F18</f>
        <v>0</v>
      </c>
      <c r="G139" s="391" t="str">
        <f>'3. Reg en Salud'!G18</f>
        <v>Seguimiento a los niveles locales respecto al otorgamiento de certificados de calidad de aguas residuales (SIRROAR, certificado de calidad, revisión de reportes operacionales y seguimiento)</v>
      </c>
      <c r="H139" s="393">
        <f>'3. Reg en Salud'!H18</f>
        <v>9</v>
      </c>
      <c r="I139" s="241">
        <f>'3. Reg en Salud'!I18</f>
        <v>1</v>
      </c>
      <c r="J139" s="241">
        <f>'3. Reg en Salud'!J18</f>
        <v>0</v>
      </c>
      <c r="K139" s="241">
        <f>'3. Reg en Salud'!K18</f>
        <v>0.5</v>
      </c>
      <c r="L139" s="241">
        <f>'3. Reg en Salud'!L18</f>
        <v>0</v>
      </c>
      <c r="M139" s="241">
        <f>'3. Reg en Salud'!M18</f>
        <v>0.5</v>
      </c>
      <c r="N139" s="333"/>
      <c r="O139" s="333"/>
      <c r="P139" s="333"/>
      <c r="Q139" s="333"/>
      <c r="R139" s="333">
        <f t="shared" si="24"/>
        <v>0</v>
      </c>
      <c r="S139" s="830"/>
      <c r="T139" s="830"/>
      <c r="U139" s="830"/>
      <c r="V139" s="829"/>
    </row>
    <row r="140" spans="1:23" s="348" customFormat="1" x14ac:dyDescent="0.2">
      <c r="A140" s="897"/>
      <c r="B140" s="448"/>
      <c r="C140" s="448"/>
      <c r="D140" s="549"/>
      <c r="E140" s="549"/>
      <c r="F140" s="480">
        <f>SUM(F136:F139)</f>
        <v>130</v>
      </c>
      <c r="G140" s="798" t="s">
        <v>485</v>
      </c>
      <c r="H140" s="799"/>
      <c r="I140" s="799"/>
      <c r="J140" s="799"/>
      <c r="K140" s="799"/>
      <c r="L140" s="799"/>
      <c r="M140" s="800"/>
      <c r="N140" s="457" t="e">
        <f>AVERAGE(N136:N139)</f>
        <v>#DIV/0!</v>
      </c>
      <c r="O140" s="457" t="e">
        <f>AVERAGE(O136:O139)</f>
        <v>#DIV/0!</v>
      </c>
      <c r="P140" s="457" t="e">
        <f>AVERAGE(P136:P139)</f>
        <v>#DIV/0!</v>
      </c>
      <c r="Q140" s="457" t="e">
        <f>AVERAGE(Q136:Q139)</f>
        <v>#DIV/0!</v>
      </c>
      <c r="R140" s="457">
        <f>AVERAGE(R136:R139)</f>
        <v>0</v>
      </c>
      <c r="S140" s="458">
        <f>SUM(S136:S139)</f>
        <v>0</v>
      </c>
      <c r="T140" s="458">
        <f>SUM(T136:T139)</f>
        <v>0</v>
      </c>
      <c r="U140" s="458">
        <f>SUM(U136:U139)</f>
        <v>0</v>
      </c>
      <c r="V140" s="447" t="e">
        <f>AVERAGE(V136:V139)</f>
        <v>#DIV/0!</v>
      </c>
      <c r="W140" s="363"/>
    </row>
    <row r="141" spans="1:23" s="348" customFormat="1" ht="30" x14ac:dyDescent="0.2">
      <c r="A141" s="897"/>
      <c r="B141" s="879" t="str">
        <f>'3. Reg en Salud'!B19</f>
        <v>RE2. P4. Establecimientos y actividades controladas según la  normativa nacional vigente</v>
      </c>
      <c r="C141" s="391" t="str">
        <f>'3. Reg en Salud'!C19</f>
        <v xml:space="preserve">Número de capacitaciones realizadas </v>
      </c>
      <c r="D141" s="393">
        <f>'3. Reg en Salud'!D19</f>
        <v>1</v>
      </c>
      <c r="E141" s="393">
        <f>'3. Reg en Salud'!E19</f>
        <v>9</v>
      </c>
      <c r="F141" s="393">
        <f>'3. Reg en Salud'!F19</f>
        <v>9</v>
      </c>
      <c r="G141" s="391" t="str">
        <f>'3. Reg en Salud'!G19</f>
        <v>Capacitación a los niveles locales en reglamentación emitida vía decreto ejecutivo</v>
      </c>
      <c r="H141" s="393">
        <f>'3. Reg en Salud'!H19</f>
        <v>1</v>
      </c>
      <c r="I141" s="241">
        <f>'3. Reg en Salud'!I19</f>
        <v>1</v>
      </c>
      <c r="J141" s="241">
        <f>'3. Reg en Salud'!J19</f>
        <v>0</v>
      </c>
      <c r="K141" s="241">
        <f>'3. Reg en Salud'!K19</f>
        <v>0</v>
      </c>
      <c r="L141" s="241">
        <f>'3. Reg en Salud'!L19</f>
        <v>1</v>
      </c>
      <c r="M141" s="241">
        <f>'3. Reg en Salud'!M19</f>
        <v>0</v>
      </c>
      <c r="N141" s="333"/>
      <c r="O141" s="333"/>
      <c r="P141" s="333"/>
      <c r="Q141" s="333"/>
      <c r="R141" s="333">
        <f t="shared" si="23"/>
        <v>0</v>
      </c>
      <c r="S141" s="824">
        <f>'3. Reg en Salud'!N19</f>
        <v>0</v>
      </c>
      <c r="T141" s="824"/>
      <c r="U141" s="824"/>
      <c r="V141" s="827" t="e">
        <f>(T141+U141)/S141</f>
        <v>#DIV/0!</v>
      </c>
    </row>
    <row r="142" spans="1:23" s="348" customFormat="1" ht="45" x14ac:dyDescent="0.2">
      <c r="A142" s="897"/>
      <c r="B142" s="880"/>
      <c r="C142" s="391" t="str">
        <f>'3. Reg en Salud'!C20</f>
        <v xml:space="preserve">Número de permisos verificados </v>
      </c>
      <c r="D142" s="393">
        <f>'3. Reg en Salud'!D20</f>
        <v>2959</v>
      </c>
      <c r="E142" s="393">
        <f>'3. Reg en Salud'!E20</f>
        <v>3087</v>
      </c>
      <c r="F142" s="393">
        <f>'3. Reg en Salud'!F20</f>
        <v>0</v>
      </c>
      <c r="G142" s="391" t="str">
        <f>'3. Reg en Salud'!G20</f>
        <v>Control del otorgamiento de permisos sanitarios de funcionamiento (PSF), de primera vez y renovaciones de los establecimientos del Área Rectora</v>
      </c>
      <c r="H142" s="393">
        <f>'3. Reg en Salud'!H20</f>
        <v>9</v>
      </c>
      <c r="I142" s="241">
        <f>'3. Reg en Salud'!I20</f>
        <v>1</v>
      </c>
      <c r="J142" s="241">
        <f>'3. Reg en Salud'!J20</f>
        <v>0</v>
      </c>
      <c r="K142" s="241">
        <f>'3. Reg en Salud'!K20</f>
        <v>0.5</v>
      </c>
      <c r="L142" s="241">
        <f>'3. Reg en Salud'!L20</f>
        <v>0</v>
      </c>
      <c r="M142" s="241">
        <f>'3. Reg en Salud'!M20</f>
        <v>0.5</v>
      </c>
      <c r="N142" s="333"/>
      <c r="O142" s="333"/>
      <c r="P142" s="333"/>
      <c r="Q142" s="333"/>
      <c r="R142" s="333">
        <f t="shared" ref="R142" si="25">SUM(N142:Q142)</f>
        <v>0</v>
      </c>
      <c r="S142" s="825"/>
      <c r="T142" s="825"/>
      <c r="U142" s="825"/>
      <c r="V142" s="828"/>
    </row>
    <row r="143" spans="1:23" s="348" customFormat="1" ht="30" x14ac:dyDescent="0.2">
      <c r="A143" s="897"/>
      <c r="B143" s="880"/>
      <c r="C143" s="391"/>
      <c r="D143" s="393"/>
      <c r="E143" s="393"/>
      <c r="F143" s="393"/>
      <c r="G143" s="391" t="str">
        <f>'3. Reg en Salud'!G21</f>
        <v>Consolidación de bases de datos de Permisos Sanitarios de Funcionamiento otorgados</v>
      </c>
      <c r="H143" s="393">
        <f>'3. Reg en Salud'!H21</f>
        <v>1</v>
      </c>
      <c r="I143" s="241">
        <f>'3. Reg en Salud'!I21</f>
        <v>1</v>
      </c>
      <c r="J143" s="241">
        <f>'3. Reg en Salud'!J21</f>
        <v>0</v>
      </c>
      <c r="K143" s="241">
        <f>'3. Reg en Salud'!K21</f>
        <v>0</v>
      </c>
      <c r="L143" s="241">
        <f>'3. Reg en Salud'!L21</f>
        <v>0</v>
      </c>
      <c r="M143" s="241">
        <f>'3. Reg en Salud'!M21</f>
        <v>1</v>
      </c>
      <c r="N143" s="333"/>
      <c r="O143" s="333"/>
      <c r="P143" s="333"/>
      <c r="Q143" s="333"/>
      <c r="R143" s="333">
        <f t="shared" ref="R143" si="26">SUM(N143:Q143)</f>
        <v>0</v>
      </c>
      <c r="S143" s="825"/>
      <c r="T143" s="825"/>
      <c r="U143" s="825"/>
      <c r="V143" s="828"/>
    </row>
    <row r="144" spans="1:23" s="348" customFormat="1" ht="30" x14ac:dyDescent="0.2">
      <c r="A144" s="897"/>
      <c r="B144" s="880"/>
      <c r="C144" s="879" t="str">
        <f>'3. Reg en Salud'!C22</f>
        <v>Número de Establecimientos y actividades controlados aplicando la normativa nacional vigente</v>
      </c>
      <c r="D144" s="877">
        <f>'3. Reg en Salud'!D22</f>
        <v>0</v>
      </c>
      <c r="E144" s="877">
        <f>'3. Reg en Salud'!E22</f>
        <v>0</v>
      </c>
      <c r="F144" s="877">
        <f>'3. Reg en Salud'!F22</f>
        <v>0</v>
      </c>
      <c r="G144" s="391" t="str">
        <f>'3. Reg en Salud'!G22</f>
        <v>Apoyo técnico, operativo y jurídico a las Áreas Rectoras de Salud para el control de la normativa y mejor resolver</v>
      </c>
      <c r="H144" s="393">
        <f>'3. Reg en Salud'!H22</f>
        <v>4</v>
      </c>
      <c r="I144" s="241">
        <f>'3. Reg en Salud'!I22</f>
        <v>1</v>
      </c>
      <c r="J144" s="241">
        <f>'3. Reg en Salud'!J22</f>
        <v>0.25</v>
      </c>
      <c r="K144" s="241">
        <f>'3. Reg en Salud'!K22</f>
        <v>0.25</v>
      </c>
      <c r="L144" s="241">
        <f>'3. Reg en Salud'!L22</f>
        <v>0.25</v>
      </c>
      <c r="M144" s="241">
        <f>'3. Reg en Salud'!M22</f>
        <v>0.25</v>
      </c>
      <c r="N144" s="333"/>
      <c r="O144" s="333"/>
      <c r="P144" s="333"/>
      <c r="Q144" s="333"/>
      <c r="R144" s="333">
        <f t="shared" ref="R144" si="27">SUM(N144:Q144)</f>
        <v>0</v>
      </c>
      <c r="S144" s="825"/>
      <c r="T144" s="825"/>
      <c r="U144" s="825"/>
      <c r="V144" s="828"/>
    </row>
    <row r="145" spans="1:22" s="348" customFormat="1" ht="30" x14ac:dyDescent="0.2">
      <c r="A145" s="897"/>
      <c r="B145" s="880"/>
      <c r="C145" s="880"/>
      <c r="D145" s="878">
        <f>'3. Reg en Salud'!D23</f>
        <v>0</v>
      </c>
      <c r="E145" s="878">
        <f>'3. Reg en Salud'!E23</f>
        <v>0</v>
      </c>
      <c r="F145" s="878">
        <f>'3. Reg en Salud'!F23</f>
        <v>0</v>
      </c>
      <c r="G145" s="391" t="str">
        <f>'3. Reg en Salud'!G23</f>
        <v xml:space="preserve">Apoyo al seguimiento del Plan Nacional y Planes Municiples de Gestión Integral de Residuos </v>
      </c>
      <c r="H145" s="393">
        <f>'3. Reg en Salud'!H23</f>
        <v>2</v>
      </c>
      <c r="I145" s="241">
        <f>'3. Reg en Salud'!I23</f>
        <v>1</v>
      </c>
      <c r="J145" s="241">
        <f>'3. Reg en Salud'!J23</f>
        <v>0</v>
      </c>
      <c r="K145" s="241">
        <f>'3. Reg en Salud'!K23</f>
        <v>0.5</v>
      </c>
      <c r="L145" s="241">
        <f>'3. Reg en Salud'!L23</f>
        <v>0</v>
      </c>
      <c r="M145" s="241">
        <f>'3. Reg en Salud'!M23</f>
        <v>0.5</v>
      </c>
      <c r="N145" s="333"/>
      <c r="O145" s="333"/>
      <c r="P145" s="333"/>
      <c r="Q145" s="333"/>
      <c r="R145" s="333">
        <f t="shared" ref="R145:R148" si="28">SUM(N145:Q145)</f>
        <v>0</v>
      </c>
      <c r="S145" s="825"/>
      <c r="T145" s="825"/>
      <c r="U145" s="825"/>
      <c r="V145" s="828"/>
    </row>
    <row r="146" spans="1:22" s="348" customFormat="1" ht="45" x14ac:dyDescent="0.2">
      <c r="A146" s="897"/>
      <c r="B146" s="880"/>
      <c r="C146" s="880"/>
      <c r="D146" s="878">
        <f>'3. Reg en Salud'!D24</f>
        <v>0</v>
      </c>
      <c r="E146" s="878">
        <f>'3. Reg en Salud'!E24</f>
        <v>0</v>
      </c>
      <c r="F146" s="878">
        <f>'3. Reg en Salud'!F24</f>
        <v>0</v>
      </c>
      <c r="G146" s="391" t="str">
        <f>'3. Reg en Salud'!G24</f>
        <v>Análisis de datos y seguimiento a la implementación del Sistema Informático de Registro de Reportes Operacionales de Aguas Residuales (SIRROAR)</v>
      </c>
      <c r="H146" s="393">
        <f>'3. Reg en Salud'!H24</f>
        <v>0</v>
      </c>
      <c r="I146" s="241">
        <f>'3. Reg en Salud'!I24</f>
        <v>0</v>
      </c>
      <c r="J146" s="241">
        <f>'3. Reg en Salud'!J24</f>
        <v>0</v>
      </c>
      <c r="K146" s="241">
        <f>'3. Reg en Salud'!K24</f>
        <v>0</v>
      </c>
      <c r="L146" s="241">
        <f>'3. Reg en Salud'!L24</f>
        <v>0</v>
      </c>
      <c r="M146" s="241">
        <f>'3. Reg en Salud'!M24</f>
        <v>0</v>
      </c>
      <c r="N146" s="333"/>
      <c r="O146" s="333"/>
      <c r="P146" s="333"/>
      <c r="Q146" s="333"/>
      <c r="R146" s="333">
        <f t="shared" si="28"/>
        <v>0</v>
      </c>
      <c r="S146" s="825"/>
      <c r="T146" s="825"/>
      <c r="U146" s="825"/>
      <c r="V146" s="828"/>
    </row>
    <row r="147" spans="1:22" s="348" customFormat="1" ht="30" x14ac:dyDescent="0.2">
      <c r="A147" s="897"/>
      <c r="B147" s="880"/>
      <c r="C147" s="880"/>
      <c r="D147" s="878">
        <f>'3. Reg en Salud'!D25</f>
        <v>0</v>
      </c>
      <c r="E147" s="878">
        <f>'3. Reg en Salud'!E25</f>
        <v>0</v>
      </c>
      <c r="F147" s="878">
        <f>'3. Reg en Salud'!F25</f>
        <v>0</v>
      </c>
      <c r="G147" s="391" t="str">
        <f>'3. Reg en Salud'!G25</f>
        <v xml:space="preserve">Apoyo en la implementación de la Estrategia Nacional de Separación, Recolección y Valorización de Residuos </v>
      </c>
      <c r="H147" s="393">
        <f>'3. Reg en Salud'!H25</f>
        <v>2</v>
      </c>
      <c r="I147" s="241">
        <f>'3. Reg en Salud'!I25</f>
        <v>1</v>
      </c>
      <c r="J147" s="241">
        <f>'3. Reg en Salud'!J25</f>
        <v>0</v>
      </c>
      <c r="K147" s="241">
        <f>'3. Reg en Salud'!K25</f>
        <v>0.5</v>
      </c>
      <c r="L147" s="241">
        <f>'3. Reg en Salud'!L25</f>
        <v>0</v>
      </c>
      <c r="M147" s="241">
        <f>'3. Reg en Salud'!M25</f>
        <v>0.5</v>
      </c>
      <c r="N147" s="333"/>
      <c r="O147" s="333"/>
      <c r="P147" s="333"/>
      <c r="Q147" s="333"/>
      <c r="R147" s="333">
        <f t="shared" si="28"/>
        <v>0</v>
      </c>
      <c r="S147" s="825"/>
      <c r="T147" s="825"/>
      <c r="U147" s="825"/>
      <c r="V147" s="828"/>
    </row>
    <row r="148" spans="1:22" s="348" customFormat="1" ht="30" x14ac:dyDescent="0.2">
      <c r="A148" s="897"/>
      <c r="B148" s="880"/>
      <c r="C148" s="880"/>
      <c r="D148" s="878">
        <f>'3. Reg en Salud'!D26</f>
        <v>0</v>
      </c>
      <c r="E148" s="878">
        <f>'3. Reg en Salud'!E26</f>
        <v>0</v>
      </c>
      <c r="F148" s="878">
        <f>'3. Reg en Salud'!F26</f>
        <v>0</v>
      </c>
      <c r="G148" s="391" t="str">
        <f>'3. Reg en Salud'!G26</f>
        <v xml:space="preserve">Apoyo técnico y operativo a las Áreas Rectoras de Salud en la atención de denuncias sanitarias </v>
      </c>
      <c r="H148" s="393">
        <f>'3. Reg en Salud'!H26</f>
        <v>4</v>
      </c>
      <c r="I148" s="241">
        <f>'3. Reg en Salud'!I26</f>
        <v>1</v>
      </c>
      <c r="J148" s="241">
        <f>'3. Reg en Salud'!J26</f>
        <v>0.25</v>
      </c>
      <c r="K148" s="241">
        <f>'3. Reg en Salud'!K26</f>
        <v>0.25</v>
      </c>
      <c r="L148" s="241">
        <f>'3. Reg en Salud'!L26</f>
        <v>0.25</v>
      </c>
      <c r="M148" s="241">
        <f>'3. Reg en Salud'!M26</f>
        <v>0.25</v>
      </c>
      <c r="N148" s="333"/>
      <c r="O148" s="333"/>
      <c r="P148" s="333"/>
      <c r="Q148" s="333"/>
      <c r="R148" s="333">
        <f t="shared" si="28"/>
        <v>0</v>
      </c>
      <c r="S148" s="825"/>
      <c r="T148" s="825"/>
      <c r="U148" s="825"/>
      <c r="V148" s="828"/>
    </row>
    <row r="149" spans="1:22" s="348" customFormat="1" ht="45" x14ac:dyDescent="0.2">
      <c r="A149" s="897"/>
      <c r="B149" s="880"/>
      <c r="C149" s="880"/>
      <c r="D149" s="878">
        <f>'3. Reg en Salud'!D27</f>
        <v>0</v>
      </c>
      <c r="E149" s="878">
        <f>'3. Reg en Salud'!E27</f>
        <v>0</v>
      </c>
      <c r="F149" s="878">
        <f>'3. Reg en Salud'!F27</f>
        <v>0</v>
      </c>
      <c r="G149" s="391" t="str">
        <f>'3. Reg en Salud'!G27</f>
        <v>Brindar informe técnico de resoluciónes  a los aproyos tecnicos,según la complejidad del caso:Inhabitabilidades,casos particulares.</v>
      </c>
      <c r="H149" s="393">
        <f>'3. Reg en Salud'!H27</f>
        <v>4</v>
      </c>
      <c r="I149" s="241">
        <f>'3. Reg en Salud'!I27</f>
        <v>1</v>
      </c>
      <c r="J149" s="241">
        <f>'3. Reg en Salud'!J27</f>
        <v>0.25</v>
      </c>
      <c r="K149" s="241">
        <f>'3. Reg en Salud'!K27</f>
        <v>0.25</v>
      </c>
      <c r="L149" s="241">
        <f>'3. Reg en Salud'!L27</f>
        <v>0.25</v>
      </c>
      <c r="M149" s="241">
        <f>'3. Reg en Salud'!M27</f>
        <v>0.25</v>
      </c>
      <c r="N149" s="333"/>
      <c r="O149" s="333"/>
      <c r="P149" s="333"/>
      <c r="Q149" s="333"/>
      <c r="R149" s="333">
        <f t="shared" ref="R149:R165" si="29">SUM(N149:Q149)</f>
        <v>0</v>
      </c>
      <c r="S149" s="825"/>
      <c r="T149" s="825"/>
      <c r="U149" s="825"/>
      <c r="V149" s="828"/>
    </row>
    <row r="150" spans="1:22" s="348" customFormat="1" ht="45" x14ac:dyDescent="0.2">
      <c r="A150" s="897"/>
      <c r="B150" s="880"/>
      <c r="C150" s="880"/>
      <c r="D150" s="878">
        <f>'3. Reg en Salud'!D28</f>
        <v>0</v>
      </c>
      <c r="E150" s="878">
        <f>'3. Reg en Salud'!E28</f>
        <v>0</v>
      </c>
      <c r="F150" s="878">
        <f>'3. Reg en Salud'!F28</f>
        <v>0</v>
      </c>
      <c r="G150" s="391" t="str">
        <f>'3. Reg en Salud'!G28</f>
        <v>Seguimiento a proyectos constructivos, mayores a 300 metros cuadrados, en aquellas áreas donde no exista el profesional competente (corresponde a visita en campo)</v>
      </c>
      <c r="H150" s="393">
        <f>'3. Reg en Salud'!H28</f>
        <v>9</v>
      </c>
      <c r="I150" s="241">
        <f>'3. Reg en Salud'!I28</f>
        <v>1</v>
      </c>
      <c r="J150" s="241">
        <f>'3. Reg en Salud'!J28</f>
        <v>0</v>
      </c>
      <c r="K150" s="241">
        <f>'3. Reg en Salud'!K28</f>
        <v>0</v>
      </c>
      <c r="L150" s="241">
        <f>'3. Reg en Salud'!L28</f>
        <v>0</v>
      </c>
      <c r="M150" s="241">
        <f>'3. Reg en Salud'!M28</f>
        <v>1</v>
      </c>
      <c r="N150" s="333"/>
      <c r="O150" s="333"/>
      <c r="P150" s="333"/>
      <c r="Q150" s="333"/>
      <c r="R150" s="333">
        <f t="shared" si="29"/>
        <v>0</v>
      </c>
      <c r="S150" s="825"/>
      <c r="T150" s="825"/>
      <c r="U150" s="825"/>
      <c r="V150" s="828"/>
    </row>
    <row r="151" spans="1:22" s="348" customFormat="1" ht="30" x14ac:dyDescent="0.2">
      <c r="A151" s="897"/>
      <c r="B151" s="880"/>
      <c r="C151" s="880"/>
      <c r="D151" s="878">
        <f>'3. Reg en Salud'!D29</f>
        <v>0</v>
      </c>
      <c r="E151" s="878">
        <f>'3. Reg en Salud'!E29</f>
        <v>0</v>
      </c>
      <c r="F151" s="878">
        <f>'3. Reg en Salud'!F29</f>
        <v>0</v>
      </c>
      <c r="G151" s="391" t="str">
        <f>'3. Reg en Salud'!G29</f>
        <v>Apoyo Técnico y Jurídico a las ARS para la aplicación de la normativa nacional vigente.</v>
      </c>
      <c r="H151" s="393">
        <f>'3. Reg en Salud'!H29</f>
        <v>0</v>
      </c>
      <c r="I151" s="241">
        <f>'3. Reg en Salud'!I29</f>
        <v>0</v>
      </c>
      <c r="J151" s="241">
        <f>'3. Reg en Salud'!J29</f>
        <v>0</v>
      </c>
      <c r="K151" s="241">
        <f>'3. Reg en Salud'!K29</f>
        <v>0</v>
      </c>
      <c r="L151" s="241">
        <f>'3. Reg en Salud'!L29</f>
        <v>0</v>
      </c>
      <c r="M151" s="241">
        <f>'3. Reg en Salud'!M29</f>
        <v>0</v>
      </c>
      <c r="N151" s="333"/>
      <c r="O151" s="333"/>
      <c r="P151" s="333"/>
      <c r="Q151" s="333"/>
      <c r="R151" s="333">
        <f t="shared" si="29"/>
        <v>0</v>
      </c>
      <c r="S151" s="825"/>
      <c r="T151" s="825"/>
      <c r="U151" s="825"/>
      <c r="V151" s="828"/>
    </row>
    <row r="152" spans="1:22" s="348" customFormat="1" ht="30" x14ac:dyDescent="0.2">
      <c r="A152" s="897"/>
      <c r="B152" s="880"/>
      <c r="C152" s="880"/>
      <c r="D152" s="878">
        <f>'3. Reg en Salud'!D30</f>
        <v>0</v>
      </c>
      <c r="E152" s="878">
        <f>'3. Reg en Salud'!E30</f>
        <v>0</v>
      </c>
      <c r="F152" s="878">
        <f>'3. Reg en Salud'!F30</f>
        <v>0</v>
      </c>
      <c r="G152" s="391" t="str">
        <f>'3. Reg en Salud'!G30</f>
        <v>Supervisión y Seguimiento de la aplicación de la normativa en el nivel local sobre aspectos constructivos sistema APC</v>
      </c>
      <c r="H152" s="393">
        <f>'3. Reg en Salud'!H30</f>
        <v>9</v>
      </c>
      <c r="I152" s="241">
        <f>'3. Reg en Salud'!I30</f>
        <v>1</v>
      </c>
      <c r="J152" s="241">
        <f>'3. Reg en Salud'!J30</f>
        <v>0</v>
      </c>
      <c r="K152" s="241">
        <f>'3. Reg en Salud'!K30</f>
        <v>0.5</v>
      </c>
      <c r="L152" s="241">
        <f>'3. Reg en Salud'!L30</f>
        <v>0</v>
      </c>
      <c r="M152" s="241">
        <f>'3. Reg en Salud'!M30</f>
        <v>0.5</v>
      </c>
      <c r="N152" s="333"/>
      <c r="O152" s="333"/>
      <c r="P152" s="333"/>
      <c r="Q152" s="333"/>
      <c r="R152" s="333">
        <f t="shared" si="29"/>
        <v>0</v>
      </c>
      <c r="S152" s="825"/>
      <c r="T152" s="825"/>
      <c r="U152" s="825"/>
      <c r="V152" s="828"/>
    </row>
    <row r="153" spans="1:22" s="348" customFormat="1" ht="30" x14ac:dyDescent="0.2">
      <c r="A153" s="897"/>
      <c r="B153" s="880"/>
      <c r="C153" s="880"/>
      <c r="D153" s="878">
        <f>'3. Reg en Salud'!D31</f>
        <v>0</v>
      </c>
      <c r="E153" s="878">
        <f>'3. Reg en Salud'!E31</f>
        <v>0</v>
      </c>
      <c r="F153" s="878">
        <f>'3. Reg en Salud'!F31</f>
        <v>0</v>
      </c>
      <c r="G153" s="391" t="str">
        <f>'3. Reg en Salud'!G31</f>
        <v>Apoyo al nivel local para el otorgamiento de las autorizaciones sanitarias de eventos masivos</v>
      </c>
      <c r="H153" s="393">
        <f>'3. Reg en Salud'!H31</f>
        <v>3</v>
      </c>
      <c r="I153" s="241">
        <f>'3. Reg en Salud'!I31</f>
        <v>1</v>
      </c>
      <c r="J153" s="241">
        <f>'3. Reg en Salud'!J31</f>
        <v>0.25</v>
      </c>
      <c r="K153" s="241">
        <f>'3. Reg en Salud'!K31</f>
        <v>0.25</v>
      </c>
      <c r="L153" s="241">
        <f>'3. Reg en Salud'!L31</f>
        <v>0.25</v>
      </c>
      <c r="M153" s="241">
        <f>'3. Reg en Salud'!M31</f>
        <v>0.25</v>
      </c>
      <c r="N153" s="333"/>
      <c r="O153" s="333"/>
      <c r="P153" s="333"/>
      <c r="Q153" s="333"/>
      <c r="R153" s="333">
        <f t="shared" si="29"/>
        <v>0</v>
      </c>
      <c r="S153" s="825"/>
      <c r="T153" s="825"/>
      <c r="U153" s="825"/>
      <c r="V153" s="828"/>
    </row>
    <row r="154" spans="1:22" s="348" customFormat="1" ht="30" x14ac:dyDescent="0.2">
      <c r="A154" s="897"/>
      <c r="B154" s="880"/>
      <c r="C154" s="880"/>
      <c r="D154" s="878">
        <f>'3. Reg en Salud'!D32</f>
        <v>0</v>
      </c>
      <c r="E154" s="878">
        <f>'3. Reg en Salud'!E32</f>
        <v>0</v>
      </c>
      <c r="F154" s="878">
        <f>'3. Reg en Salud'!F32</f>
        <v>0</v>
      </c>
      <c r="G154" s="391" t="str">
        <f>'3. Reg en Salud'!G32</f>
        <v>Apoyo al nivel local para el otorgamiento de las autorizaciones sanitarias de espectáculo pirotécnico</v>
      </c>
      <c r="H154" s="393">
        <f>'3. Reg en Salud'!H32</f>
        <v>1</v>
      </c>
      <c r="I154" s="241">
        <f>'3. Reg en Salud'!I32</f>
        <v>1</v>
      </c>
      <c r="J154" s="241">
        <f>'3. Reg en Salud'!J32</f>
        <v>0</v>
      </c>
      <c r="K154" s="241">
        <f>'3. Reg en Salud'!K32</f>
        <v>0</v>
      </c>
      <c r="L154" s="241">
        <f>'3. Reg en Salud'!L32</f>
        <v>0</v>
      </c>
      <c r="M154" s="241">
        <f>'3. Reg en Salud'!M32</f>
        <v>1</v>
      </c>
      <c r="N154" s="333"/>
      <c r="O154" s="333"/>
      <c r="P154" s="333"/>
      <c r="Q154" s="333"/>
      <c r="R154" s="333">
        <f t="shared" si="29"/>
        <v>0</v>
      </c>
      <c r="S154" s="825"/>
      <c r="T154" s="825"/>
      <c r="U154" s="825"/>
      <c r="V154" s="828"/>
    </row>
    <row r="155" spans="1:22" s="348" customFormat="1" ht="45" x14ac:dyDescent="0.2">
      <c r="A155" s="897"/>
      <c r="B155" s="880"/>
      <c r="C155" s="880"/>
      <c r="D155" s="878">
        <f>'3. Reg en Salud'!D33</f>
        <v>0</v>
      </c>
      <c r="E155" s="878">
        <f>'3. Reg en Salud'!E33</f>
        <v>0</v>
      </c>
      <c r="F155" s="878">
        <f>'3. Reg en Salud'!F33</f>
        <v>0</v>
      </c>
      <c r="G155" s="391" t="str">
        <f>'3. Reg en Salud'!G33</f>
        <v>Coordinación con el nivel local para la realización de verificación previa de condiciones para realizar el muestreo relacionado con la calidad del agua de piscinas</v>
      </c>
      <c r="H155" s="393">
        <f>'3. Reg en Salud'!H33</f>
        <v>1</v>
      </c>
      <c r="I155" s="241">
        <f>'3. Reg en Salud'!I33</f>
        <v>1</v>
      </c>
      <c r="J155" s="241">
        <f>'3. Reg en Salud'!J33</f>
        <v>1</v>
      </c>
      <c r="K155" s="241">
        <f>'3. Reg en Salud'!K33</f>
        <v>0</v>
      </c>
      <c r="L155" s="241">
        <f>'3. Reg en Salud'!L33</f>
        <v>0</v>
      </c>
      <c r="M155" s="241">
        <f>'3. Reg en Salud'!M33</f>
        <v>0</v>
      </c>
      <c r="N155" s="333"/>
      <c r="O155" s="333"/>
      <c r="P155" s="333"/>
      <c r="Q155" s="333"/>
      <c r="R155" s="333">
        <f t="shared" si="29"/>
        <v>0</v>
      </c>
      <c r="S155" s="825"/>
      <c r="T155" s="825"/>
      <c r="U155" s="825"/>
      <c r="V155" s="828"/>
    </row>
    <row r="156" spans="1:22" s="348" customFormat="1" ht="45" x14ac:dyDescent="0.2">
      <c r="A156" s="897"/>
      <c r="B156" s="880"/>
      <c r="C156" s="880"/>
      <c r="D156" s="878"/>
      <c r="E156" s="878"/>
      <c r="F156" s="878"/>
      <c r="G156" s="391" t="str">
        <f>'3. Reg en Salud'!G34</f>
        <v>Apoyo al nivel local en la revisión Vistos Buenos de Ubicación: Rellenos Sanitarios, Cementerios, Centros e Acopio y Estaciones de transferencia</v>
      </c>
      <c r="H156" s="393">
        <f>'3. Reg en Salud'!H34</f>
        <v>1</v>
      </c>
      <c r="I156" s="241">
        <f>'3. Reg en Salud'!I34</f>
        <v>1</v>
      </c>
      <c r="J156" s="241">
        <f>'3. Reg en Salud'!J34</f>
        <v>0</v>
      </c>
      <c r="K156" s="241">
        <f>'3. Reg en Salud'!K34</f>
        <v>0</v>
      </c>
      <c r="L156" s="241">
        <f>'3. Reg en Salud'!L34</f>
        <v>1</v>
      </c>
      <c r="M156" s="241">
        <f>'3. Reg en Salud'!M34</f>
        <v>0</v>
      </c>
      <c r="N156" s="333"/>
      <c r="O156" s="333"/>
      <c r="P156" s="333"/>
      <c r="Q156" s="333"/>
      <c r="R156" s="333">
        <f t="shared" si="29"/>
        <v>0</v>
      </c>
      <c r="S156" s="825"/>
      <c r="T156" s="825"/>
      <c r="U156" s="825"/>
      <c r="V156" s="828"/>
    </row>
    <row r="157" spans="1:22" s="348" customFormat="1" ht="30" x14ac:dyDescent="0.2">
      <c r="A157" s="897"/>
      <c r="B157" s="880"/>
      <c r="C157" s="880"/>
      <c r="D157" s="878"/>
      <c r="E157" s="878"/>
      <c r="F157" s="878"/>
      <c r="G157" s="391" t="str">
        <f>'3. Reg en Salud'!G35</f>
        <v>Revisión de Planos Constructivos mayores a 300 metros y plantas de tratamiento</v>
      </c>
      <c r="H157" s="393">
        <f>'3. Reg en Salud'!H35</f>
        <v>400</v>
      </c>
      <c r="I157" s="241">
        <f>'3. Reg en Salud'!I35</f>
        <v>1</v>
      </c>
      <c r="J157" s="241">
        <f>'3. Reg en Salud'!J35</f>
        <v>0.25</v>
      </c>
      <c r="K157" s="241">
        <f>'3. Reg en Salud'!K35</f>
        <v>0.25</v>
      </c>
      <c r="L157" s="241">
        <f>'3. Reg en Salud'!L35</f>
        <v>0.25</v>
      </c>
      <c r="M157" s="241">
        <f>'3. Reg en Salud'!M35</f>
        <v>0.25</v>
      </c>
      <c r="N157" s="333"/>
      <c r="O157" s="333"/>
      <c r="P157" s="333"/>
      <c r="Q157" s="333"/>
      <c r="R157" s="333">
        <f t="shared" si="29"/>
        <v>0</v>
      </c>
      <c r="S157" s="825"/>
      <c r="T157" s="825"/>
      <c r="U157" s="825"/>
      <c r="V157" s="828"/>
    </row>
    <row r="158" spans="1:22" s="348" customFormat="1" ht="30" x14ac:dyDescent="0.2">
      <c r="A158" s="897"/>
      <c r="B158" s="880"/>
      <c r="C158" s="880"/>
      <c r="D158" s="878"/>
      <c r="E158" s="878"/>
      <c r="F158" s="878"/>
      <c r="G158" s="391" t="str">
        <f>'3. Reg en Salud'!G36</f>
        <v>Capacitación a las Áreas Rectoras de Salud en el uso de sonometros</v>
      </c>
      <c r="H158" s="393">
        <f>'3. Reg en Salud'!H36</f>
        <v>1</v>
      </c>
      <c r="I158" s="241">
        <f>'3. Reg en Salud'!I36</f>
        <v>1</v>
      </c>
      <c r="J158" s="241">
        <f>'3. Reg en Salud'!J36</f>
        <v>0</v>
      </c>
      <c r="K158" s="241">
        <f>'3. Reg en Salud'!K36</f>
        <v>0</v>
      </c>
      <c r="L158" s="241">
        <f>'3. Reg en Salud'!L36</f>
        <v>0</v>
      </c>
      <c r="M158" s="241">
        <f>'3. Reg en Salud'!M36</f>
        <v>1</v>
      </c>
      <c r="N158" s="333"/>
      <c r="O158" s="333"/>
      <c r="P158" s="333"/>
      <c r="Q158" s="333"/>
      <c r="R158" s="333">
        <f t="shared" si="29"/>
        <v>0</v>
      </c>
      <c r="S158" s="825"/>
      <c r="T158" s="825"/>
      <c r="U158" s="825"/>
      <c r="V158" s="828"/>
    </row>
    <row r="159" spans="1:22" s="348" customFormat="1" ht="30" x14ac:dyDescent="0.2">
      <c r="A159" s="897"/>
      <c r="B159" s="880"/>
      <c r="C159" s="880"/>
      <c r="D159" s="878"/>
      <c r="E159" s="878"/>
      <c r="F159" s="878"/>
      <c r="G159" s="391" t="str">
        <f>'3. Reg en Salud'!G37</f>
        <v>Realización de Sonometrías y revisión  de planes de confinamiento</v>
      </c>
      <c r="H159" s="393">
        <f>'3. Reg en Salud'!H37</f>
        <v>0</v>
      </c>
      <c r="I159" s="241">
        <f>'3. Reg en Salud'!I37</f>
        <v>0</v>
      </c>
      <c r="J159" s="241">
        <f>'3. Reg en Salud'!J37</f>
        <v>0</v>
      </c>
      <c r="K159" s="241">
        <f>'3. Reg en Salud'!K37</f>
        <v>0</v>
      </c>
      <c r="L159" s="241">
        <f>'3. Reg en Salud'!L37</f>
        <v>0</v>
      </c>
      <c r="M159" s="241">
        <f>'3. Reg en Salud'!M37</f>
        <v>0</v>
      </c>
      <c r="N159" s="333"/>
      <c r="O159" s="333"/>
      <c r="P159" s="333"/>
      <c r="Q159" s="333"/>
      <c r="R159" s="333">
        <f t="shared" si="29"/>
        <v>0</v>
      </c>
      <c r="S159" s="825"/>
      <c r="T159" s="825"/>
      <c r="U159" s="825"/>
      <c r="V159" s="828"/>
    </row>
    <row r="160" spans="1:22" s="348" customFormat="1" ht="30" x14ac:dyDescent="0.2">
      <c r="A160" s="897"/>
      <c r="B160" s="880"/>
      <c r="C160" s="880"/>
      <c r="D160" s="878"/>
      <c r="E160" s="878"/>
      <c r="F160" s="878"/>
      <c r="G160" s="391" t="str">
        <f>'3. Reg en Salud'!G38</f>
        <v>Consolidar la base regonal de datos de licencias de operadores de equipos emisores de radiaciones ionizantes</v>
      </c>
      <c r="H160" s="393">
        <f>'3. Reg en Salud'!H38</f>
        <v>1</v>
      </c>
      <c r="I160" s="241">
        <f>'3. Reg en Salud'!I38</f>
        <v>1</v>
      </c>
      <c r="J160" s="241">
        <f>'3. Reg en Salud'!J38</f>
        <v>0</v>
      </c>
      <c r="K160" s="241">
        <f>'3. Reg en Salud'!K38</f>
        <v>0</v>
      </c>
      <c r="L160" s="241">
        <f>'3. Reg en Salud'!L38</f>
        <v>0</v>
      </c>
      <c r="M160" s="241">
        <f>'3. Reg en Salud'!M38</f>
        <v>1</v>
      </c>
      <c r="N160" s="333"/>
      <c r="O160" s="333"/>
      <c r="P160" s="333"/>
      <c r="Q160" s="333"/>
      <c r="R160" s="333">
        <f t="shared" si="29"/>
        <v>0</v>
      </c>
      <c r="S160" s="825"/>
      <c r="T160" s="825"/>
      <c r="U160" s="825"/>
      <c r="V160" s="828"/>
    </row>
    <row r="161" spans="1:23" s="348" customFormat="1" ht="45" x14ac:dyDescent="0.2">
      <c r="A161" s="897"/>
      <c r="B161" s="880"/>
      <c r="C161" s="880"/>
      <c r="D161" s="878"/>
      <c r="E161" s="878"/>
      <c r="F161" s="878"/>
      <c r="G161" s="391" t="str">
        <f>'3. Reg en Salud'!G39</f>
        <v xml:space="preserve">Brindar apoyo técnico según solicitudes de las DARS a establecimientos que albergan emisores de radiaciones ionizantes tipo III </v>
      </c>
      <c r="H161" s="393">
        <f>'3. Reg en Salud'!H39</f>
        <v>1</v>
      </c>
      <c r="I161" s="241">
        <f>'3. Reg en Salud'!I39</f>
        <v>1</v>
      </c>
      <c r="J161" s="241">
        <f>'3. Reg en Salud'!J39</f>
        <v>0</v>
      </c>
      <c r="K161" s="241">
        <f>'3. Reg en Salud'!K39</f>
        <v>0</v>
      </c>
      <c r="L161" s="241">
        <f>'3. Reg en Salud'!L39</f>
        <v>0</v>
      </c>
      <c r="M161" s="241">
        <f>'3. Reg en Salud'!M39</f>
        <v>1</v>
      </c>
      <c r="N161" s="333"/>
      <c r="O161" s="333"/>
      <c r="P161" s="333"/>
      <c r="Q161" s="333"/>
      <c r="R161" s="333">
        <f t="shared" si="29"/>
        <v>0</v>
      </c>
      <c r="S161" s="825"/>
      <c r="T161" s="825"/>
      <c r="U161" s="825"/>
      <c r="V161" s="828"/>
    </row>
    <row r="162" spans="1:23" s="348" customFormat="1" ht="45" x14ac:dyDescent="0.2">
      <c r="A162" s="897"/>
      <c r="B162" s="880"/>
      <c r="C162" s="880"/>
      <c r="D162" s="878"/>
      <c r="E162" s="878"/>
      <c r="F162" s="878"/>
      <c r="G162" s="391" t="str">
        <f>'3. Reg en Salud'!G40</f>
        <v>Brindar apoyo técnico según solicitudes de las DARS en la valoración de cumplimiento de planes de salud ocupacional</v>
      </c>
      <c r="H162" s="393">
        <f>'3. Reg en Salud'!H40</f>
        <v>0</v>
      </c>
      <c r="I162" s="241">
        <f>'3. Reg en Salud'!I40</f>
        <v>0</v>
      </c>
      <c r="J162" s="241">
        <f>'3. Reg en Salud'!J40</f>
        <v>0</v>
      </c>
      <c r="K162" s="241">
        <f>'3. Reg en Salud'!K40</f>
        <v>0</v>
      </c>
      <c r="L162" s="241">
        <f>'3. Reg en Salud'!L40</f>
        <v>0</v>
      </c>
      <c r="M162" s="241">
        <f>'3. Reg en Salud'!M40</f>
        <v>0</v>
      </c>
      <c r="N162" s="333"/>
      <c r="O162" s="333"/>
      <c r="P162" s="333"/>
      <c r="Q162" s="333"/>
      <c r="R162" s="333">
        <f t="shared" si="29"/>
        <v>0</v>
      </c>
      <c r="S162" s="825"/>
      <c r="T162" s="825"/>
      <c r="U162" s="825"/>
      <c r="V162" s="828"/>
    </row>
    <row r="163" spans="1:23" s="348" customFormat="1" ht="30" x14ac:dyDescent="0.2">
      <c r="A163" s="897"/>
      <c r="B163" s="880"/>
      <c r="C163" s="880"/>
      <c r="D163" s="878">
        <f>'3. Reg en Salud'!D42</f>
        <v>0</v>
      </c>
      <c r="E163" s="878">
        <f>'3. Reg en Salud'!E42</f>
        <v>0</v>
      </c>
      <c r="F163" s="878">
        <f>'3. Reg en Salud'!F42</f>
        <v>0</v>
      </c>
      <c r="G163" s="391" t="str">
        <f>'3. Reg en Salud'!G41</f>
        <v>Consolidar el registro de acueductos municipales rurales y ASADAS que cumplen con la normativa</v>
      </c>
      <c r="H163" s="393">
        <f>'3. Reg en Salud'!H41</f>
        <v>1</v>
      </c>
      <c r="I163" s="241">
        <f>'3. Reg en Salud'!I41</f>
        <v>1</v>
      </c>
      <c r="J163" s="241">
        <f>'3. Reg en Salud'!J41</f>
        <v>1</v>
      </c>
      <c r="K163" s="241">
        <f>'3. Reg en Salud'!K41</f>
        <v>0</v>
      </c>
      <c r="L163" s="241">
        <f>'3. Reg en Salud'!L41</f>
        <v>0</v>
      </c>
      <c r="M163" s="241">
        <f>'3. Reg en Salud'!M41</f>
        <v>0</v>
      </c>
      <c r="N163" s="333"/>
      <c r="O163" s="333"/>
      <c r="P163" s="333"/>
      <c r="Q163" s="333"/>
      <c r="R163" s="333">
        <f t="shared" si="29"/>
        <v>0</v>
      </c>
      <c r="S163" s="825"/>
      <c r="T163" s="825"/>
      <c r="U163" s="825"/>
      <c r="V163" s="828"/>
    </row>
    <row r="164" spans="1:23" s="348" customFormat="1" ht="30" x14ac:dyDescent="0.2">
      <c r="A164" s="897"/>
      <c r="B164" s="880"/>
      <c r="C164" s="880"/>
      <c r="D164" s="878">
        <f>'3. Reg en Salud'!D43</f>
        <v>0</v>
      </c>
      <c r="E164" s="878">
        <f>'3. Reg en Salud'!E43</f>
        <v>0</v>
      </c>
      <c r="F164" s="878">
        <f>'3. Reg en Salud'!F43</f>
        <v>0</v>
      </c>
      <c r="G164" s="391" t="str">
        <f>'3. Reg en Salud'!G42</f>
        <v>Consolidar el registro de Centros de Recuperacion de residuos valorizables</v>
      </c>
      <c r="H164" s="393">
        <f>'3. Reg en Salud'!H42</f>
        <v>1</v>
      </c>
      <c r="I164" s="241">
        <f>'3. Reg en Salud'!I42</f>
        <v>1</v>
      </c>
      <c r="J164" s="241">
        <f>'3. Reg en Salud'!J42</f>
        <v>1</v>
      </c>
      <c r="K164" s="241">
        <f>'3. Reg en Salud'!K42</f>
        <v>0</v>
      </c>
      <c r="L164" s="241">
        <f>'3. Reg en Salud'!L42</f>
        <v>0</v>
      </c>
      <c r="M164" s="241">
        <f>'3. Reg en Salud'!M42</f>
        <v>0</v>
      </c>
      <c r="N164" s="333"/>
      <c r="O164" s="333"/>
      <c r="P164" s="333"/>
      <c r="Q164" s="333"/>
      <c r="R164" s="333">
        <f t="shared" si="29"/>
        <v>0</v>
      </c>
      <c r="S164" s="825"/>
      <c r="T164" s="825"/>
      <c r="U164" s="825"/>
      <c r="V164" s="828"/>
    </row>
    <row r="165" spans="1:23" s="348" customFormat="1" ht="30" x14ac:dyDescent="0.2">
      <c r="A165" s="897"/>
      <c r="B165" s="880"/>
      <c r="C165" s="880"/>
      <c r="D165" s="878"/>
      <c r="E165" s="878"/>
      <c r="F165" s="878"/>
      <c r="G165" s="391" t="str">
        <f>'3. Reg en Salud'!G43</f>
        <v>Realización de procedimiento sumarios correspondientes a las infracciones de la Ley 9028 y sus reglamentos</v>
      </c>
      <c r="H165" s="393">
        <f>'3. Reg en Salud'!H43</f>
        <v>80</v>
      </c>
      <c r="I165" s="241">
        <f>'3. Reg en Salud'!I43</f>
        <v>1</v>
      </c>
      <c r="J165" s="241">
        <f>'3. Reg en Salud'!J43</f>
        <v>0.25</v>
      </c>
      <c r="K165" s="241">
        <f>'3. Reg en Salud'!K43</f>
        <v>0.25</v>
      </c>
      <c r="L165" s="241">
        <f>'3. Reg en Salud'!L43</f>
        <v>0.25</v>
      </c>
      <c r="M165" s="241">
        <f>'3. Reg en Salud'!M43</f>
        <v>0.25</v>
      </c>
      <c r="N165" s="333"/>
      <c r="O165" s="333"/>
      <c r="P165" s="333"/>
      <c r="Q165" s="333"/>
      <c r="R165" s="333">
        <f t="shared" si="29"/>
        <v>0</v>
      </c>
      <c r="S165" s="825"/>
      <c r="T165" s="825"/>
      <c r="U165" s="825"/>
      <c r="V165" s="828"/>
    </row>
    <row r="166" spans="1:23" s="348" customFormat="1" x14ac:dyDescent="0.2">
      <c r="A166" s="897"/>
      <c r="B166" s="448"/>
      <c r="C166" s="448"/>
      <c r="D166" s="549"/>
      <c r="E166" s="549"/>
      <c r="F166" s="480">
        <f>SUM(F141:F165)</f>
        <v>9</v>
      </c>
      <c r="G166" s="798" t="s">
        <v>485</v>
      </c>
      <c r="H166" s="799"/>
      <c r="I166" s="799"/>
      <c r="J166" s="799"/>
      <c r="K166" s="799"/>
      <c r="L166" s="799"/>
      <c r="M166" s="800"/>
      <c r="N166" s="457" t="e">
        <f>AVERAGE(N141:N165)</f>
        <v>#DIV/0!</v>
      </c>
      <c r="O166" s="457" t="e">
        <f>AVERAGE(O141:O165)</f>
        <v>#DIV/0!</v>
      </c>
      <c r="P166" s="457" t="e">
        <f>AVERAGE(P141:P165)</f>
        <v>#DIV/0!</v>
      </c>
      <c r="Q166" s="457" t="e">
        <f>AVERAGE(Q141:Q165)</f>
        <v>#DIV/0!</v>
      </c>
      <c r="R166" s="457">
        <f>AVERAGE(R141:R165)</f>
        <v>0</v>
      </c>
      <c r="S166" s="458">
        <f>SUM(S141:S165)</f>
        <v>0</v>
      </c>
      <c r="T166" s="458">
        <f>SUM(T141:T165)</f>
        <v>0</v>
      </c>
      <c r="U166" s="458">
        <f>SUM(U141:U165)</f>
        <v>0</v>
      </c>
      <c r="V166" s="447" t="e">
        <f>AVERAGE(V153:V165)</f>
        <v>#DIV/0!</v>
      </c>
      <c r="W166" s="363"/>
    </row>
    <row r="167" spans="1:23" s="348" customFormat="1" ht="45" x14ac:dyDescent="0.2">
      <c r="A167" s="897"/>
      <c r="B167" s="880" t="str">
        <f>'3. Reg en Salud'!B44</f>
        <v>RE2. P5. Servicios de salud con calidad de acuerdo con las necesidades de la población</v>
      </c>
      <c r="C167" s="478" t="str">
        <f>'3. Reg en Salud'!C44</f>
        <v xml:space="preserve">Número de normas promulgadas
</v>
      </c>
      <c r="D167" s="477">
        <f>'3. Reg en Salud'!D44</f>
        <v>6</v>
      </c>
      <c r="E167" s="477">
        <f>'3. Reg en Salud'!E44</f>
        <v>10</v>
      </c>
      <c r="F167" s="477">
        <f>'3. Reg en Salud'!F44</f>
        <v>20</v>
      </c>
      <c r="G167" s="391" t="str">
        <f>'3. Reg en Salud'!G44</f>
        <v>Participación en la capacitación en normativa al nivel regional y local u otros actores interesados</v>
      </c>
      <c r="H167" s="393">
        <f>'3. Reg en Salud'!H44</f>
        <v>1</v>
      </c>
      <c r="I167" s="241">
        <f>'3. Reg en Salud'!I44</f>
        <v>1</v>
      </c>
      <c r="J167" s="241">
        <f>'3. Reg en Salud'!J44</f>
        <v>0</v>
      </c>
      <c r="K167" s="241">
        <f>'3. Reg en Salud'!K44</f>
        <v>0</v>
      </c>
      <c r="L167" s="241">
        <f>'3. Reg en Salud'!L44</f>
        <v>0</v>
      </c>
      <c r="M167" s="241">
        <f>'3. Reg en Salud'!M44</f>
        <v>1</v>
      </c>
      <c r="N167" s="333"/>
      <c r="O167" s="333"/>
      <c r="P167" s="333"/>
      <c r="Q167" s="333"/>
      <c r="R167" s="333">
        <f t="shared" ref="R167:R172" si="30">SUM(N167:Q167)</f>
        <v>0</v>
      </c>
      <c r="S167" s="825">
        <f>'3. Reg en Salud'!N44</f>
        <v>0</v>
      </c>
      <c r="T167" s="825"/>
      <c r="U167" s="825"/>
      <c r="V167" s="823" t="e">
        <f t="shared" ref="V167:V173" si="31">(T167+U167)/S167</f>
        <v>#DIV/0!</v>
      </c>
    </row>
    <row r="168" spans="1:23" s="348" customFormat="1" ht="30" x14ac:dyDescent="0.2">
      <c r="A168" s="897"/>
      <c r="B168" s="880"/>
      <c r="C168" s="879" t="str">
        <f>'3. Reg en Salud'!C45</f>
        <v>Número de servicios de salud públicos y privados habilitados.</v>
      </c>
      <c r="D168" s="877">
        <f>'3. Reg en Salud'!D45</f>
        <v>0</v>
      </c>
      <c r="E168" s="877">
        <f>'3. Reg en Salud'!E45</f>
        <v>3600</v>
      </c>
      <c r="F168" s="877">
        <f>'3. Reg en Salud'!F45</f>
        <v>4909.2</v>
      </c>
      <c r="G168" s="391" t="str">
        <f>'3. Reg en Salud'!G45</f>
        <v xml:space="preserve">Apoyo al nivel local en la atención de solicitudes de habilitación de servicios de salud </v>
      </c>
      <c r="H168" s="393">
        <f>'3. Reg en Salud'!H45</f>
        <v>2</v>
      </c>
      <c r="I168" s="241">
        <f>'3. Reg en Salud'!I45</f>
        <v>1</v>
      </c>
      <c r="J168" s="241">
        <f>'3. Reg en Salud'!J45</f>
        <v>0</v>
      </c>
      <c r="K168" s="241">
        <f>'3. Reg en Salud'!K45</f>
        <v>0</v>
      </c>
      <c r="L168" s="241">
        <f>'3. Reg en Salud'!L45</f>
        <v>1</v>
      </c>
      <c r="M168" s="241">
        <f>'3. Reg en Salud'!M45</f>
        <v>0</v>
      </c>
      <c r="N168" s="333"/>
      <c r="O168" s="333"/>
      <c r="P168" s="333"/>
      <c r="Q168" s="333"/>
      <c r="R168" s="333">
        <f t="shared" si="30"/>
        <v>0</v>
      </c>
      <c r="S168" s="825"/>
      <c r="T168" s="825"/>
      <c r="U168" s="825"/>
      <c r="V168" s="823" t="e">
        <f t="shared" si="31"/>
        <v>#DIV/0!</v>
      </c>
    </row>
    <row r="169" spans="1:23" s="348" customFormat="1" ht="30" x14ac:dyDescent="0.2">
      <c r="A169" s="897"/>
      <c r="B169" s="880"/>
      <c r="C169" s="880"/>
      <c r="D169" s="878">
        <f>'3. Reg en Salud'!D46</f>
        <v>0</v>
      </c>
      <c r="E169" s="878">
        <f>'3. Reg en Salud'!E46</f>
        <v>0</v>
      </c>
      <c r="F169" s="878">
        <f>'3. Reg en Salud'!F46</f>
        <v>0</v>
      </c>
      <c r="G169" s="391" t="str">
        <f>'3. Reg en Salud'!G46</f>
        <v>Actualización de base de datos nacional de servicios de salud habilitados</v>
      </c>
      <c r="H169" s="393">
        <f>'3. Reg en Salud'!H46</f>
        <v>0</v>
      </c>
      <c r="I169" s="241">
        <f>'3. Reg en Salud'!I46</f>
        <v>0</v>
      </c>
      <c r="J169" s="241">
        <f>'3. Reg en Salud'!J46</f>
        <v>0</v>
      </c>
      <c r="K169" s="241">
        <f>'3. Reg en Salud'!K46</f>
        <v>0</v>
      </c>
      <c r="L169" s="241">
        <f>'3. Reg en Salud'!L46</f>
        <v>0</v>
      </c>
      <c r="M169" s="241">
        <f>'3. Reg en Salud'!M46</f>
        <v>0</v>
      </c>
      <c r="N169" s="333"/>
      <c r="O169" s="333"/>
      <c r="P169" s="333"/>
      <c r="Q169" s="333"/>
      <c r="R169" s="333">
        <f>SUM(N169:Q169)</f>
        <v>0</v>
      </c>
      <c r="S169" s="825"/>
      <c r="T169" s="825"/>
      <c r="U169" s="825"/>
      <c r="V169" s="823" t="e">
        <f t="shared" si="31"/>
        <v>#DIV/0!</v>
      </c>
    </row>
    <row r="170" spans="1:23" s="348" customFormat="1" ht="45" x14ac:dyDescent="0.2">
      <c r="A170" s="897"/>
      <c r="B170" s="880"/>
      <c r="C170" s="478" t="str">
        <f>'3. Reg en Salud'!C47</f>
        <v>Número de servicios de salud habilitados con seguimiento</v>
      </c>
      <c r="D170" s="477">
        <f>'3. Reg en Salud'!D47</f>
        <v>1080</v>
      </c>
      <c r="E170" s="477">
        <f>'3. Reg en Salud'!E47</f>
        <v>1080</v>
      </c>
      <c r="F170" s="477">
        <f>'3. Reg en Salud'!F47</f>
        <v>4909.2</v>
      </c>
      <c r="G170" s="391" t="str">
        <f>'3. Reg en Salud'!G47</f>
        <v xml:space="preserve">Elaboración de informes sobre  medidas sanitarias especiales por incumplimiento de la normativa </v>
      </c>
      <c r="H170" s="393">
        <f>'3. Reg en Salud'!H47</f>
        <v>1</v>
      </c>
      <c r="I170" s="241">
        <f>'3. Reg en Salud'!I47</f>
        <v>1</v>
      </c>
      <c r="J170" s="241">
        <f>'3. Reg en Salud'!J47</f>
        <v>0</v>
      </c>
      <c r="K170" s="241">
        <f>'3. Reg en Salud'!K47</f>
        <v>0</v>
      </c>
      <c r="L170" s="241">
        <f>'3. Reg en Salud'!L47</f>
        <v>0</v>
      </c>
      <c r="M170" s="241">
        <f>'3. Reg en Salud'!M47</f>
        <v>1</v>
      </c>
      <c r="N170" s="333"/>
      <c r="O170" s="333"/>
      <c r="P170" s="333"/>
      <c r="Q170" s="333"/>
      <c r="R170" s="333">
        <f>SUM(N170:Q170)</f>
        <v>0</v>
      </c>
      <c r="S170" s="825"/>
      <c r="T170" s="825"/>
      <c r="U170" s="825"/>
      <c r="V170" s="823"/>
    </row>
    <row r="171" spans="1:23" s="348" customFormat="1" ht="30" x14ac:dyDescent="0.2">
      <c r="A171" s="897"/>
      <c r="B171" s="880"/>
      <c r="C171" s="879" t="str">
        <f>'3. Reg en Salud'!C48</f>
        <v>Plan de cáncer</v>
      </c>
      <c r="D171" s="393">
        <f>'3. Reg en Salud'!D48</f>
        <v>1</v>
      </c>
      <c r="E171" s="393">
        <f>'3. Reg en Salud'!E48</f>
        <v>1</v>
      </c>
      <c r="F171" s="393">
        <f>'3. Reg en Salud'!F48</f>
        <v>10</v>
      </c>
      <c r="G171" s="391" t="str">
        <f>'3. Reg en Salud'!G48</f>
        <v>Recolección de la información referida al registro de papanicolau</v>
      </c>
      <c r="H171" s="393">
        <f>'3. Reg en Salud'!H48</f>
        <v>0</v>
      </c>
      <c r="I171" s="241">
        <f>'3. Reg en Salud'!I48</f>
        <v>0</v>
      </c>
      <c r="J171" s="241">
        <f>'3. Reg en Salud'!J48</f>
        <v>0</v>
      </c>
      <c r="K171" s="241">
        <f>'3. Reg en Salud'!K48</f>
        <v>0</v>
      </c>
      <c r="L171" s="241">
        <f>'3. Reg en Salud'!L48</f>
        <v>0</v>
      </c>
      <c r="M171" s="241">
        <f>'3. Reg en Salud'!M48</f>
        <v>0</v>
      </c>
      <c r="N171" s="333"/>
      <c r="O171" s="333"/>
      <c r="P171" s="333"/>
      <c r="Q171" s="333"/>
      <c r="R171" s="333">
        <f t="shared" si="30"/>
        <v>0</v>
      </c>
      <c r="S171" s="825"/>
      <c r="T171" s="825"/>
      <c r="U171" s="825"/>
      <c r="V171" s="823" t="e">
        <f t="shared" si="31"/>
        <v>#DIV/0!</v>
      </c>
    </row>
    <row r="172" spans="1:23" s="348" customFormat="1" ht="30" x14ac:dyDescent="0.2">
      <c r="A172" s="897"/>
      <c r="B172" s="880"/>
      <c r="C172" s="881"/>
      <c r="D172" s="393">
        <f>'3. Reg en Salud'!D49</f>
        <v>0</v>
      </c>
      <c r="E172" s="393">
        <f>'3. Reg en Salud'!E49</f>
        <v>0</v>
      </c>
      <c r="F172" s="393">
        <f>'3. Reg en Salud'!F49</f>
        <v>0</v>
      </c>
      <c r="G172" s="391" t="str">
        <f>'3. Reg en Salud'!G49</f>
        <v>Participación en sesiones de trabajo convocatadas por el nivel central</v>
      </c>
      <c r="H172" s="393">
        <f>'3. Reg en Salud'!H49</f>
        <v>1</v>
      </c>
      <c r="I172" s="241">
        <f>'3. Reg en Salud'!I49</f>
        <v>1</v>
      </c>
      <c r="J172" s="241">
        <f>'3. Reg en Salud'!J49</f>
        <v>0</v>
      </c>
      <c r="K172" s="241">
        <f>'3. Reg en Salud'!K49</f>
        <v>0</v>
      </c>
      <c r="L172" s="241">
        <f>'3. Reg en Salud'!L49</f>
        <v>0</v>
      </c>
      <c r="M172" s="241">
        <f>'3. Reg en Salud'!M49</f>
        <v>1</v>
      </c>
      <c r="N172" s="333"/>
      <c r="O172" s="333"/>
      <c r="P172" s="333"/>
      <c r="Q172" s="333"/>
      <c r="R172" s="333">
        <f t="shared" si="30"/>
        <v>0</v>
      </c>
      <c r="S172" s="825"/>
      <c r="T172" s="825"/>
      <c r="U172" s="825"/>
      <c r="V172" s="823" t="e">
        <f t="shared" si="31"/>
        <v>#DIV/0!</v>
      </c>
    </row>
    <row r="173" spans="1:23" s="348" customFormat="1" ht="30" x14ac:dyDescent="0.2">
      <c r="A173" s="897"/>
      <c r="B173" s="880"/>
      <c r="C173" s="479"/>
      <c r="D173" s="393">
        <f>'3. Reg en Salud'!D50</f>
        <v>0</v>
      </c>
      <c r="E173" s="393">
        <f>'3. Reg en Salud'!E50</f>
        <v>0</v>
      </c>
      <c r="F173" s="393">
        <f>'3. Reg en Salud'!F50</f>
        <v>0</v>
      </c>
      <c r="G173" s="391" t="str">
        <f>'3. Reg en Salud'!G50</f>
        <v>Apoyo al nivel local en la atención de denuncias por incumpliento de la normativa vigente</v>
      </c>
      <c r="H173" s="393">
        <f>'3. Reg en Salud'!H50</f>
        <v>1</v>
      </c>
      <c r="I173" s="241">
        <f>'3. Reg en Salud'!I50</f>
        <v>1</v>
      </c>
      <c r="J173" s="241">
        <f>'3. Reg en Salud'!J50</f>
        <v>0</v>
      </c>
      <c r="K173" s="241">
        <f>'3. Reg en Salud'!K50</f>
        <v>0</v>
      </c>
      <c r="L173" s="241">
        <f>'3. Reg en Salud'!L50</f>
        <v>0</v>
      </c>
      <c r="M173" s="241">
        <f>'3. Reg en Salud'!M50</f>
        <v>1</v>
      </c>
      <c r="N173" s="333"/>
      <c r="O173" s="333"/>
      <c r="P173" s="333"/>
      <c r="Q173" s="333"/>
      <c r="R173" s="333">
        <f t="shared" ref="R173:R174" si="32">SUM(N173:Q173)</f>
        <v>0</v>
      </c>
      <c r="S173" s="825"/>
      <c r="T173" s="825"/>
      <c r="U173" s="825"/>
      <c r="V173" s="823" t="e">
        <f t="shared" si="31"/>
        <v>#DIV/0!</v>
      </c>
    </row>
    <row r="174" spans="1:23" s="348" customFormat="1" ht="30" x14ac:dyDescent="0.2">
      <c r="A174" s="897"/>
      <c r="B174" s="880"/>
      <c r="C174" s="478" t="str">
        <f>'3. Reg en Salud'!C51</f>
        <v>Consejo de Atención Integral</v>
      </c>
      <c r="D174" s="393" t="str">
        <f>'3. Reg en Salud'!D51</f>
        <v>Se desconoce</v>
      </c>
      <c r="E174" s="393" t="str">
        <f>'3. Reg en Salud'!E51</f>
        <v>No aplica</v>
      </c>
      <c r="F174" s="393">
        <f>'3. Reg en Salud'!F51</f>
        <v>0.8</v>
      </c>
      <c r="G174" s="391" t="str">
        <f>'3. Reg en Salud'!G51</f>
        <v>Participación en las capacitaciones para la habilitación de Centros de Atención Integral (CAI) y hogares comunitarios</v>
      </c>
      <c r="H174" s="393">
        <f>'3. Reg en Salud'!H51</f>
        <v>1</v>
      </c>
      <c r="I174" s="241">
        <f>'3. Reg en Salud'!I51</f>
        <v>1</v>
      </c>
      <c r="J174" s="241">
        <f>'3. Reg en Salud'!J51</f>
        <v>0</v>
      </c>
      <c r="K174" s="241">
        <f>'3. Reg en Salud'!K51</f>
        <v>0</v>
      </c>
      <c r="L174" s="241">
        <f>'3. Reg en Salud'!L51</f>
        <v>0</v>
      </c>
      <c r="M174" s="241">
        <f>'3. Reg en Salud'!M51</f>
        <v>1</v>
      </c>
      <c r="N174" s="333"/>
      <c r="O174" s="333"/>
      <c r="P174" s="333"/>
      <c r="Q174" s="333"/>
      <c r="R174" s="333">
        <f t="shared" si="32"/>
        <v>0</v>
      </c>
      <c r="S174" s="825"/>
      <c r="T174" s="825"/>
      <c r="U174" s="825"/>
      <c r="V174" s="823"/>
    </row>
    <row r="175" spans="1:23" s="348" customFormat="1" x14ac:dyDescent="0.2">
      <c r="A175" s="897"/>
      <c r="B175" s="448"/>
      <c r="C175" s="448"/>
      <c r="D175" s="549"/>
      <c r="E175" s="549"/>
      <c r="F175" s="480">
        <f>SUM(F167:F174)</f>
        <v>9849.1999999999989</v>
      </c>
      <c r="G175" s="798" t="s">
        <v>485</v>
      </c>
      <c r="H175" s="799"/>
      <c r="I175" s="799"/>
      <c r="J175" s="799"/>
      <c r="K175" s="799"/>
      <c r="L175" s="799"/>
      <c r="M175" s="800"/>
      <c r="N175" s="480" t="e">
        <f>AVERAGE(N167:N174)</f>
        <v>#DIV/0!</v>
      </c>
      <c r="O175" s="480" t="e">
        <f>AVERAGE(O167:O174)</f>
        <v>#DIV/0!</v>
      </c>
      <c r="P175" s="480" t="e">
        <f>AVERAGE(P167:P174)</f>
        <v>#DIV/0!</v>
      </c>
      <c r="Q175" s="481" t="e">
        <f>AVERAGE(Q167:Q174)</f>
        <v>#DIV/0!</v>
      </c>
      <c r="R175" s="457">
        <f>AVERAGE(R167:R174)</f>
        <v>0</v>
      </c>
      <c r="S175" s="458">
        <f>SUM(S167:S174)</f>
        <v>0</v>
      </c>
      <c r="T175" s="458">
        <f>SUM(T167:T174)</f>
        <v>0</v>
      </c>
      <c r="U175" s="458">
        <f>SUM(U167:U174)</f>
        <v>0</v>
      </c>
      <c r="V175" s="451" t="e">
        <f>AVERAGE(V167:V174)</f>
        <v>#DIV/0!</v>
      </c>
      <c r="W175" s="363"/>
    </row>
    <row r="176" spans="1:23" s="348" customFormat="1" ht="60" x14ac:dyDescent="0.2">
      <c r="A176" s="897"/>
      <c r="B176" s="391" t="str">
        <f>'3. Reg en Salud'!B54</f>
        <v>RE2. P11. Unidad Itinerante para la promoción y prevención contra el consumo de tabaco y otras drogas implementado</v>
      </c>
      <c r="C176" s="391">
        <f>'3. Reg en Salud'!C54</f>
        <v>0</v>
      </c>
      <c r="D176" s="393">
        <f>'3. Reg en Salud'!D54</f>
        <v>0</v>
      </c>
      <c r="E176" s="393">
        <f>'3. Reg en Salud'!E54</f>
        <v>0</v>
      </c>
      <c r="F176" s="393">
        <f>'3. Reg en Salud'!F54</f>
        <v>0</v>
      </c>
      <c r="G176" s="391" t="str">
        <f>'3. Reg en Salud'!G54</f>
        <v>Implementación del Proyecto de Unidad Itinerante en áreas prioritarias del país (Únicamente la Región Pacífico Central)</v>
      </c>
      <c r="H176" s="393">
        <f>'3. Reg en Salud'!H54</f>
        <v>4</v>
      </c>
      <c r="I176" s="241">
        <f>'3. Reg en Salud'!I54</f>
        <v>1</v>
      </c>
      <c r="J176" s="241">
        <f>'3. Reg en Salud'!J54</f>
        <v>0.25</v>
      </c>
      <c r="K176" s="241">
        <f>'3. Reg en Salud'!K54</f>
        <v>0.25</v>
      </c>
      <c r="L176" s="241">
        <f>'3. Reg en Salud'!L54</f>
        <v>0.25</v>
      </c>
      <c r="M176" s="241">
        <f>'3. Reg en Salud'!M54</f>
        <v>0.25</v>
      </c>
      <c r="N176" s="393"/>
      <c r="O176" s="393"/>
      <c r="P176" s="393"/>
      <c r="Q176" s="393"/>
      <c r="R176" s="333">
        <f t="shared" ref="R176" si="33">SUM(N176:Q176)</f>
        <v>0</v>
      </c>
      <c r="S176" s="406">
        <f>'3. Reg en Salud'!N54</f>
        <v>0</v>
      </c>
      <c r="T176" s="391"/>
      <c r="U176" s="391"/>
      <c r="V176" s="192" t="e">
        <f t="shared" ref="V176" si="34">(T176+U176)/S176</f>
        <v>#DIV/0!</v>
      </c>
    </row>
    <row r="177" spans="1:22" s="348" customFormat="1" x14ac:dyDescent="0.2">
      <c r="A177" s="897"/>
      <c r="B177" s="447"/>
      <c r="C177" s="448"/>
      <c r="D177" s="549"/>
      <c r="E177" s="549"/>
      <c r="F177" s="481">
        <f>F176</f>
        <v>0</v>
      </c>
      <c r="G177" s="798" t="s">
        <v>485</v>
      </c>
      <c r="H177" s="799"/>
      <c r="I177" s="799"/>
      <c r="J177" s="799"/>
      <c r="K177" s="799"/>
      <c r="L177" s="799"/>
      <c r="M177" s="800"/>
      <c r="N177" s="396">
        <f>N176</f>
        <v>0</v>
      </c>
      <c r="O177" s="396">
        <f t="shared" ref="O177:R177" si="35">O176</f>
        <v>0</v>
      </c>
      <c r="P177" s="396">
        <f t="shared" si="35"/>
        <v>0</v>
      </c>
      <c r="Q177" s="396">
        <f t="shared" si="35"/>
        <v>0</v>
      </c>
      <c r="R177" s="396">
        <f t="shared" si="35"/>
        <v>0</v>
      </c>
      <c r="S177" s="397">
        <f>SUM(S176)</f>
        <v>0</v>
      </c>
      <c r="T177" s="397">
        <f t="shared" ref="T177:U177" si="36">SUM(T176)</f>
        <v>0</v>
      </c>
      <c r="U177" s="397">
        <f t="shared" si="36"/>
        <v>0</v>
      </c>
      <c r="V177" s="398" t="e">
        <f>AVERAGE(V176)</f>
        <v>#DIV/0!</v>
      </c>
    </row>
    <row r="178" spans="1:22" ht="30" x14ac:dyDescent="0.2">
      <c r="A178" s="897"/>
      <c r="B178" s="808" t="str">
        <f>'3. Reg en Salud'!B56:E56</f>
        <v>RE2.MM Medidas minimizadoras del riesgo</v>
      </c>
      <c r="C178" s="808" t="str">
        <f>'3. Reg en Salud'!B56:F56</f>
        <v>Indicador</v>
      </c>
      <c r="D178" s="808" t="str">
        <f>'3. Reg en Salud'!C56:G56</f>
        <v>Meta</v>
      </c>
      <c r="E178" s="810" t="str">
        <f>'3. Reg en Salud'!D56:H56</f>
        <v>Meta Trimestral</v>
      </c>
      <c r="F178" s="811"/>
      <c r="G178" s="811"/>
      <c r="H178" s="812"/>
      <c r="I178" s="808" t="str">
        <f>'3. Reg en Salud'!H56:M56</f>
        <v>Total programado</v>
      </c>
      <c r="J178" s="831" t="str">
        <f>'3. Reg en Salud'!I56:O56</f>
        <v>PRESUPUESTO ASIGNADO A MEDIDAS MINIMIZADORAS DEL RIESGO</v>
      </c>
      <c r="K178" s="832"/>
      <c r="L178" s="832"/>
      <c r="M178" s="833"/>
      <c r="N178" s="461" t="s">
        <v>482</v>
      </c>
      <c r="O178" s="461" t="s">
        <v>342</v>
      </c>
      <c r="P178" s="461" t="s">
        <v>19</v>
      </c>
      <c r="Q178" s="461" t="s">
        <v>20</v>
      </c>
      <c r="R178" s="419"/>
      <c r="S178" s="463"/>
      <c r="T178" s="463"/>
      <c r="U178" s="463"/>
      <c r="V178" s="463"/>
    </row>
    <row r="179" spans="1:22" x14ac:dyDescent="0.2">
      <c r="A179" s="897"/>
      <c r="B179" s="809"/>
      <c r="C179" s="809">
        <f>'3. Reg en Salud'!B57:F57</f>
        <v>0</v>
      </c>
      <c r="D179" s="809">
        <f>'3. Reg en Salud'!C57:G57</f>
        <v>0</v>
      </c>
      <c r="E179" s="464" t="str">
        <f>'3. Reg en Salud'!D57:H57</f>
        <v>I</v>
      </c>
      <c r="F179" s="464" t="str">
        <f>'3. Reg en Salud'!E57:I57</f>
        <v>II</v>
      </c>
      <c r="G179" s="464" t="str">
        <f>'3. Reg en Salud'!F57:J57</f>
        <v>III</v>
      </c>
      <c r="H179" s="464" t="str">
        <f>'3. Reg en Salud'!G57:K57</f>
        <v>IV</v>
      </c>
      <c r="I179" s="809"/>
      <c r="J179" s="834"/>
      <c r="K179" s="835"/>
      <c r="L179" s="835"/>
      <c r="M179" s="836"/>
      <c r="N179" s="465" t="s">
        <v>21</v>
      </c>
      <c r="O179" s="465" t="s">
        <v>21</v>
      </c>
      <c r="P179" s="465" t="s">
        <v>21</v>
      </c>
      <c r="Q179" s="466" t="s">
        <v>21</v>
      </c>
      <c r="R179" s="419"/>
      <c r="S179" s="407"/>
      <c r="T179" s="463"/>
      <c r="U179" s="463"/>
      <c r="V179" s="463"/>
    </row>
    <row r="180" spans="1:22" ht="30" x14ac:dyDescent="0.2">
      <c r="A180" s="897"/>
      <c r="B180" s="391" t="str">
        <f>'3. Reg en Salud'!B58</f>
        <v>Priorizar las tareas en la unidad organizativa.</v>
      </c>
      <c r="C180" s="391" t="str">
        <f>'3. Reg en Salud'!C58</f>
        <v xml:space="preserve">Plan de tareas elaborado </v>
      </c>
      <c r="D180" s="393">
        <f>'3. Reg en Salud'!D58</f>
        <v>1</v>
      </c>
      <c r="E180" s="236">
        <f>'3. Reg en Salud'!E58</f>
        <v>1</v>
      </c>
      <c r="F180" s="236">
        <f>'3. Reg en Salud'!F58</f>
        <v>0</v>
      </c>
      <c r="G180" s="236">
        <f>'3. Reg en Salud'!G58</f>
        <v>0</v>
      </c>
      <c r="H180" s="236">
        <f>'3. Reg en Salud'!H58</f>
        <v>0</v>
      </c>
      <c r="I180" s="236">
        <f>'3. Reg en Salud'!I58</f>
        <v>1</v>
      </c>
      <c r="J180" s="867">
        <f>'3. Reg en Salud'!J58</f>
        <v>0</v>
      </c>
      <c r="K180" s="868"/>
      <c r="L180" s="868"/>
      <c r="M180" s="869"/>
      <c r="N180" s="333"/>
      <c r="O180" s="333"/>
      <c r="P180" s="333"/>
      <c r="Q180" s="333"/>
      <c r="R180" s="333">
        <f>SUM(N180:Q180)</f>
        <v>0</v>
      </c>
      <c r="S180" s="406"/>
      <c r="T180" s="822"/>
      <c r="U180" s="822"/>
      <c r="V180" s="827" t="e">
        <f>(T180+U180)/J180</f>
        <v>#DIV/0!</v>
      </c>
    </row>
    <row r="181" spans="1:22" x14ac:dyDescent="0.2">
      <c r="A181" s="897"/>
      <c r="B181" s="391">
        <f>'3. Reg en Salud'!B59</f>
        <v>0</v>
      </c>
      <c r="C181" s="391">
        <f>'3. Reg en Salud'!C59</f>
        <v>0</v>
      </c>
      <c r="D181" s="393">
        <f>'3. Reg en Salud'!D59</f>
        <v>0</v>
      </c>
      <c r="E181" s="236">
        <f>'3. Reg en Salud'!E59</f>
        <v>0</v>
      </c>
      <c r="F181" s="236">
        <f>'3. Reg en Salud'!F59</f>
        <v>0</v>
      </c>
      <c r="G181" s="236">
        <f>'3. Reg en Salud'!G59</f>
        <v>0</v>
      </c>
      <c r="H181" s="236">
        <f>'3. Reg en Salud'!H59</f>
        <v>0</v>
      </c>
      <c r="I181" s="236">
        <f>'3. Reg en Salud'!I59</f>
        <v>0</v>
      </c>
      <c r="J181" s="870"/>
      <c r="K181" s="871"/>
      <c r="L181" s="871"/>
      <c r="M181" s="872"/>
      <c r="N181" s="333"/>
      <c r="O181" s="333"/>
      <c r="P181" s="333"/>
      <c r="Q181" s="333"/>
      <c r="R181" s="333">
        <f>SUM(N181:Q181)</f>
        <v>0</v>
      </c>
      <c r="S181" s="406"/>
      <c r="T181" s="823"/>
      <c r="U181" s="823"/>
      <c r="V181" s="828"/>
    </row>
    <row r="182" spans="1:22" x14ac:dyDescent="0.2">
      <c r="A182" s="897"/>
      <c r="B182" s="391">
        <f>'3. Reg en Salud'!B60</f>
        <v>0</v>
      </c>
      <c r="C182" s="391">
        <f>'3. Reg en Salud'!C60</f>
        <v>0</v>
      </c>
      <c r="D182" s="393">
        <f>'3. Reg en Salud'!D60</f>
        <v>0</v>
      </c>
      <c r="E182" s="236">
        <f>'3. Reg en Salud'!E60</f>
        <v>0</v>
      </c>
      <c r="F182" s="236">
        <f>'3. Reg en Salud'!F60</f>
        <v>0</v>
      </c>
      <c r="G182" s="236">
        <f>'3. Reg en Salud'!G60</f>
        <v>0</v>
      </c>
      <c r="H182" s="236">
        <f>'3. Reg en Salud'!H60</f>
        <v>0</v>
      </c>
      <c r="I182" s="236">
        <f>'3. Reg en Salud'!I60</f>
        <v>0</v>
      </c>
      <c r="J182" s="873"/>
      <c r="K182" s="874"/>
      <c r="L182" s="874"/>
      <c r="M182" s="875"/>
      <c r="N182" s="333"/>
      <c r="O182" s="333"/>
      <c r="P182" s="333"/>
      <c r="Q182" s="333"/>
      <c r="R182" s="333">
        <f>SUM(N182:Q182)</f>
        <v>0</v>
      </c>
      <c r="S182" s="406"/>
      <c r="T182" s="826"/>
      <c r="U182" s="826"/>
      <c r="V182" s="829"/>
    </row>
    <row r="183" spans="1:22" s="348" customFormat="1" x14ac:dyDescent="0.2">
      <c r="A183" s="482"/>
      <c r="B183" s="798" t="s">
        <v>488</v>
      </c>
      <c r="C183" s="799"/>
      <c r="D183" s="799"/>
      <c r="E183" s="799"/>
      <c r="F183" s="799"/>
      <c r="G183" s="799"/>
      <c r="H183" s="799"/>
      <c r="I183" s="799"/>
      <c r="J183" s="901">
        <f>SUM(J180:M182)</f>
        <v>0</v>
      </c>
      <c r="K183" s="901"/>
      <c r="L183" s="901"/>
      <c r="M183" s="902"/>
      <c r="N183" s="457" t="e">
        <f>AVERAGE(N180:N182)</f>
        <v>#DIV/0!</v>
      </c>
      <c r="O183" s="457" t="e">
        <f>AVERAGE(O180:O182)</f>
        <v>#DIV/0!</v>
      </c>
      <c r="P183" s="457" t="e">
        <f>AVERAGE(P180:P182)</f>
        <v>#DIV/0!</v>
      </c>
      <c r="Q183" s="457" t="e">
        <f>AVERAGE(Q180:Q182)</f>
        <v>#DIV/0!</v>
      </c>
      <c r="R183" s="457">
        <f>AVERAGE(R180:R182)</f>
        <v>0</v>
      </c>
      <c r="S183" s="397"/>
      <c r="T183" s="397">
        <f>SUM(T180:T182)</f>
        <v>0</v>
      </c>
      <c r="U183" s="397">
        <f>SUM(U180:U182)</f>
        <v>0</v>
      </c>
      <c r="V183" s="447" t="e">
        <f>AVERAGE(V180:V182)</f>
        <v>#DIV/0!</v>
      </c>
    </row>
    <row r="184" spans="1:22" s="348" customFormat="1" ht="30" x14ac:dyDescent="0.2">
      <c r="A184" s="482"/>
      <c r="B184" s="483" t="s">
        <v>487</v>
      </c>
      <c r="C184" s="467"/>
      <c r="D184" s="484"/>
      <c r="E184" s="484"/>
      <c r="F184" s="469">
        <f>SUM(F132,F135,F140,F166,F175,F177)</f>
        <v>10644.199999999999</v>
      </c>
      <c r="G184" s="467"/>
      <c r="H184" s="484"/>
      <c r="I184" s="484"/>
      <c r="J184" s="484"/>
      <c r="K184" s="484"/>
      <c r="L184" s="484"/>
      <c r="M184" s="485"/>
      <c r="N184" s="470" t="e">
        <f>AVERAGE(N132,N135,N140,N166,N175,N183,N177)</f>
        <v>#DIV/0!</v>
      </c>
      <c r="O184" s="470" t="e">
        <f>AVERAGE(O132,O135,O140,O166,O175,O183,O177)</f>
        <v>#DIV/0!</v>
      </c>
      <c r="P184" s="470" t="e">
        <f>AVERAGE(P132,P135,P140,P166,P175,P183,P177)</f>
        <v>#DIV/0!</v>
      </c>
      <c r="Q184" s="470" t="e">
        <f>AVERAGE(Q132,Q135,Q140,Q166,Q175,Q183,Q177)</f>
        <v>#DIV/0!</v>
      </c>
      <c r="R184" s="470">
        <f>AVERAGE(R132,R135,R140,R166,R175,R183,R177)</f>
        <v>0</v>
      </c>
      <c r="S184" s="486">
        <f>SUM(S132,S135,S140,S166,S175,S183,J183,J183)</f>
        <v>0</v>
      </c>
      <c r="T184" s="486">
        <f>SUM(T132,T135,T140,T166,T175,T183,K183,K183)</f>
        <v>0</v>
      </c>
      <c r="U184" s="486">
        <f>SUM(U132,U135,U140,U166,U175,U183,L183,L183)</f>
        <v>0</v>
      </c>
      <c r="V184" s="487" t="e">
        <f>AVERAGE(V132,V135,V140,V166,V175,V183,V177)</f>
        <v>#DIV/0!</v>
      </c>
    </row>
    <row r="185" spans="1:22" s="348" customFormat="1" x14ac:dyDescent="0.2">
      <c r="A185" s="471"/>
      <c r="B185" s="472"/>
      <c r="C185" s="473"/>
      <c r="D185" s="474"/>
      <c r="E185" s="474"/>
      <c r="F185" s="410"/>
      <c r="G185" s="408"/>
      <c r="H185" s="409"/>
      <c r="I185" s="410"/>
      <c r="J185" s="410"/>
      <c r="K185" s="411"/>
      <c r="L185" s="410"/>
      <c r="M185" s="410"/>
      <c r="N185" s="412"/>
      <c r="O185" s="412"/>
      <c r="P185" s="412"/>
      <c r="Q185" s="412"/>
      <c r="R185" s="412"/>
      <c r="S185" s="413"/>
      <c r="T185" s="475"/>
      <c r="U185" s="475"/>
      <c r="V185" s="414"/>
    </row>
    <row r="186" spans="1:22" x14ac:dyDescent="0.2">
      <c r="A186" s="895" t="str">
        <f>'5. Vigilancia  '!A9</f>
        <v>RE3.VIGILANCIA DE LOS DETERMINANTES DE LA SALUD FORTALECIDA</v>
      </c>
      <c r="B186" s="595" t="str">
        <f>'5. Vigilancia  '!B9:P9</f>
        <v>Objetivo Estratégico Específico:  3.1 Fortalecer la vigilancia activa de eventos  y factores de riesgo en salud, mediante el registro y análisis de información e intervenciones, para la toma de decisiones en salud oportuna y de calidad.</v>
      </c>
      <c r="C186" s="595">
        <f>'5. Vigilancia  '!C9:G9</f>
        <v>0</v>
      </c>
      <c r="D186" s="595">
        <f>'5. Vigilancia  '!D9:H9</f>
        <v>0</v>
      </c>
      <c r="E186" s="595">
        <f>'5. Vigilancia  '!E9:I9</f>
        <v>0</v>
      </c>
      <c r="F186" s="595">
        <f>'5. Vigilancia  '!F9:J9</f>
        <v>0</v>
      </c>
      <c r="G186" s="178"/>
      <c r="H186" s="208"/>
      <c r="I186" s="208"/>
      <c r="J186" s="208"/>
      <c r="K186" s="393"/>
      <c r="L186" s="393"/>
      <c r="M186" s="393"/>
      <c r="N186" s="333"/>
      <c r="O186" s="333"/>
      <c r="P186" s="333"/>
      <c r="Q186" s="333"/>
      <c r="R186" s="420"/>
      <c r="S186" s="227"/>
      <c r="T186" s="406"/>
      <c r="U186" s="406"/>
      <c r="V186" s="227"/>
    </row>
    <row r="187" spans="1:22" ht="30" x14ac:dyDescent="0.2">
      <c r="A187" s="896"/>
      <c r="B187" s="581" t="str">
        <f>'5. Vigilancia  '!B10</f>
        <v xml:space="preserve">RE3. P1. Eventos y determinantes  salutogénicos y patogénicos vigilados </v>
      </c>
      <c r="C187" s="205" t="str">
        <f>'5. Vigilancia  '!C10</f>
        <v>Número de actualizaciones del ASIS</v>
      </c>
      <c r="D187" s="208">
        <f>'5. Vigilancia  '!D10</f>
        <v>0</v>
      </c>
      <c r="E187" s="208">
        <f>'5. Vigilancia  '!E10</f>
        <v>1</v>
      </c>
      <c r="F187" s="208">
        <f>'5. Vigilancia  '!F10</f>
        <v>0</v>
      </c>
      <c r="G187" s="205" t="str">
        <f>'5. Vigilancia  '!G10</f>
        <v>Realización del Análisis de Situación de Salud a Nivel Regional</v>
      </c>
      <c r="H187" s="208">
        <f>'5. Vigilancia  '!H10</f>
        <v>1</v>
      </c>
      <c r="I187" s="241">
        <f>'5. Vigilancia  '!I10</f>
        <v>1</v>
      </c>
      <c r="J187" s="241">
        <f>'5. Vigilancia  '!J10</f>
        <v>0</v>
      </c>
      <c r="K187" s="241">
        <f>'5. Vigilancia  '!K10</f>
        <v>0</v>
      </c>
      <c r="L187" s="241">
        <f>'5. Vigilancia  '!L10</f>
        <v>0</v>
      </c>
      <c r="M187" s="241">
        <f>'5. Vigilancia  '!M10</f>
        <v>1</v>
      </c>
      <c r="N187" s="333"/>
      <c r="O187" s="333"/>
      <c r="P187" s="333"/>
      <c r="Q187" s="333"/>
      <c r="R187" s="333">
        <f>SUM(N187:Q187)</f>
        <v>0</v>
      </c>
      <c r="S187" s="822">
        <f>'5. Vigilancia  '!N10</f>
        <v>0</v>
      </c>
      <c r="T187" s="822"/>
      <c r="U187" s="822"/>
      <c r="V187" s="822" t="e">
        <f>(T187+U187)/S187</f>
        <v>#DIV/0!</v>
      </c>
    </row>
    <row r="188" spans="1:22" ht="30" x14ac:dyDescent="0.2">
      <c r="A188" s="896"/>
      <c r="B188" s="582"/>
      <c r="C188" s="205" t="str">
        <f>'5. Vigilancia  '!C11</f>
        <v>Número de perfiles epidemiológicos</v>
      </c>
      <c r="D188" s="208" t="str">
        <f>'5. Vigilancia  '!D11</f>
        <v>Perfil 2016</v>
      </c>
      <c r="E188" s="208">
        <f>'5. Vigilancia  '!E11</f>
        <v>1</v>
      </c>
      <c r="F188" s="208">
        <f>'5. Vigilancia  '!F11</f>
        <v>180</v>
      </c>
      <c r="G188" s="205" t="str">
        <f>'5. Vigilancia  '!G11</f>
        <v>Actualización del perfil epidemiológico regional</v>
      </c>
      <c r="H188" s="208">
        <f>'5. Vigilancia  '!H11</f>
        <v>1</v>
      </c>
      <c r="I188" s="241">
        <f>'5. Vigilancia  '!I11</f>
        <v>1</v>
      </c>
      <c r="J188" s="241">
        <f>'5. Vigilancia  '!J11</f>
        <v>0</v>
      </c>
      <c r="K188" s="241">
        <f>'5. Vigilancia  '!K11</f>
        <v>0</v>
      </c>
      <c r="L188" s="241">
        <f>'5. Vigilancia  '!L11</f>
        <v>0</v>
      </c>
      <c r="M188" s="241">
        <f>'5. Vigilancia  '!M11</f>
        <v>1</v>
      </c>
      <c r="N188" s="333"/>
      <c r="O188" s="333"/>
      <c r="P188" s="333"/>
      <c r="Q188" s="333"/>
      <c r="R188" s="333">
        <f t="shared" ref="R188:R194" si="37">SUM(N188:Q188)</f>
        <v>0</v>
      </c>
      <c r="S188" s="823"/>
      <c r="T188" s="823"/>
      <c r="U188" s="823"/>
      <c r="V188" s="823"/>
    </row>
    <row r="189" spans="1:22" ht="90" x14ac:dyDescent="0.2">
      <c r="A189" s="896"/>
      <c r="B189" s="582"/>
      <c r="C189" s="205" t="str">
        <f>'5. Vigilancia  '!C12</f>
        <v>Sistema de vigilancia de determinantes de la salud desarrollado</v>
      </c>
      <c r="D189" s="208" t="str">
        <f>'5. Vigilancia  '!D12</f>
        <v>Sistema de vigilancia de eventos relacionados con salud</v>
      </c>
      <c r="E189" s="208" t="str">
        <f>'5. Vigilancia  '!E12</f>
        <v>Etapa: II</v>
      </c>
      <c r="F189" s="208">
        <f>'5. Vigilancia  '!F12</f>
        <v>100</v>
      </c>
      <c r="G189" s="205" t="str">
        <f>'5. Vigilancia  '!G12</f>
        <v>Participación en el desarrollo del sistema de vigilancia de  determinantes de la salud</v>
      </c>
      <c r="H189" s="208">
        <f>'5. Vigilancia  '!H12</f>
        <v>1</v>
      </c>
      <c r="I189" s="241">
        <f>'5. Vigilancia  '!I12</f>
        <v>1</v>
      </c>
      <c r="J189" s="241">
        <f>'5. Vigilancia  '!J12</f>
        <v>0</v>
      </c>
      <c r="K189" s="241">
        <f>'5. Vigilancia  '!K12</f>
        <v>0</v>
      </c>
      <c r="L189" s="241">
        <f>'5. Vigilancia  '!L12</f>
        <v>0</v>
      </c>
      <c r="M189" s="241">
        <f>'5. Vigilancia  '!M12</f>
        <v>1</v>
      </c>
      <c r="N189" s="333"/>
      <c r="O189" s="333"/>
      <c r="P189" s="333"/>
      <c r="Q189" s="333"/>
      <c r="R189" s="333">
        <f t="shared" si="37"/>
        <v>0</v>
      </c>
      <c r="S189" s="823"/>
      <c r="T189" s="823"/>
      <c r="U189" s="823"/>
      <c r="V189" s="823" t="e">
        <f t="shared" ref="V189:V194" si="38">(T189+U189)/S189</f>
        <v>#DIV/0!</v>
      </c>
    </row>
    <row r="190" spans="1:22" ht="30" x14ac:dyDescent="0.2">
      <c r="A190" s="896"/>
      <c r="B190" s="582"/>
      <c r="C190" s="577" t="str">
        <f>'5. Vigilancia  '!C13</f>
        <v xml:space="preserve">Número de puntos de entrada y regiones con seguimiento de la implementación del Reglamento Sanitario Internacional </v>
      </c>
      <c r="D190" s="577">
        <f>'5. Vigilancia  '!D13</f>
        <v>15</v>
      </c>
      <c r="E190" s="577">
        <f>'5. Vigilancia  '!E13</f>
        <v>15</v>
      </c>
      <c r="F190" s="577">
        <f>'5. Vigilancia  '!F13</f>
        <v>25</v>
      </c>
      <c r="G190" s="205" t="str">
        <f>'5. Vigilancia  '!G13</f>
        <v>Seguimiento al cumplimiento del plan de contingencia y plan de mejora</v>
      </c>
      <c r="H190" s="208">
        <f>'5. Vigilancia  '!H13</f>
        <v>1</v>
      </c>
      <c r="I190" s="241">
        <f>'5. Vigilancia  '!I13</f>
        <v>1</v>
      </c>
      <c r="J190" s="241">
        <f>'5. Vigilancia  '!J13</f>
        <v>0</v>
      </c>
      <c r="K190" s="241">
        <f>'5. Vigilancia  '!K13</f>
        <v>0</v>
      </c>
      <c r="L190" s="241">
        <f>'5. Vigilancia  '!L13</f>
        <v>0</v>
      </c>
      <c r="M190" s="241">
        <f>'5. Vigilancia  '!M13</f>
        <v>1</v>
      </c>
      <c r="N190" s="333"/>
      <c r="O190" s="333"/>
      <c r="P190" s="333"/>
      <c r="Q190" s="333"/>
      <c r="R190" s="333">
        <f t="shared" si="37"/>
        <v>0</v>
      </c>
      <c r="S190" s="823"/>
      <c r="T190" s="823"/>
      <c r="U190" s="823"/>
      <c r="V190" s="823"/>
    </row>
    <row r="191" spans="1:22" ht="30" x14ac:dyDescent="0.2">
      <c r="A191" s="896"/>
      <c r="B191" s="582"/>
      <c r="C191" s="578"/>
      <c r="D191" s="578">
        <f>'5. Vigilancia  '!D14</f>
        <v>0</v>
      </c>
      <c r="E191" s="578">
        <f>'5. Vigilancia  '!E14</f>
        <v>0</v>
      </c>
      <c r="F191" s="578">
        <f>'5. Vigilancia  '!F14</f>
        <v>0</v>
      </c>
      <c r="G191" s="205" t="str">
        <f>'5. Vigilancia  '!G14</f>
        <v>Apoyo técnico para los planes de contingencia (se exceptúa las Regiones: Central Occidente y Central Este)</v>
      </c>
      <c r="H191" s="208">
        <f>'5. Vigilancia  '!H14</f>
        <v>5</v>
      </c>
      <c r="I191" s="241">
        <f>'5. Vigilancia  '!I14</f>
        <v>1</v>
      </c>
      <c r="J191" s="241">
        <f>'5. Vigilancia  '!J14</f>
        <v>0.25</v>
      </c>
      <c r="K191" s="241">
        <f>'5. Vigilancia  '!K14</f>
        <v>0.25</v>
      </c>
      <c r="L191" s="241">
        <f>'5. Vigilancia  '!L14</f>
        <v>0.25</v>
      </c>
      <c r="M191" s="241">
        <f>'5. Vigilancia  '!M14</f>
        <v>0.25</v>
      </c>
      <c r="N191" s="333"/>
      <c r="O191" s="333"/>
      <c r="P191" s="333"/>
      <c r="Q191" s="333"/>
      <c r="R191" s="333">
        <f t="shared" si="37"/>
        <v>0</v>
      </c>
      <c r="S191" s="823"/>
      <c r="T191" s="823"/>
      <c r="U191" s="823"/>
      <c r="V191" s="823"/>
    </row>
    <row r="192" spans="1:22" x14ac:dyDescent="0.2">
      <c r="A192" s="896"/>
      <c r="B192" s="582"/>
      <c r="C192" s="578"/>
      <c r="D192" s="578">
        <f>'5. Vigilancia  '!D15</f>
        <v>0</v>
      </c>
      <c r="E192" s="578">
        <f>'5. Vigilancia  '!E15</f>
        <v>0</v>
      </c>
      <c r="F192" s="578">
        <f>'5. Vigilancia  '!F15</f>
        <v>0</v>
      </c>
      <c r="G192" s="205" t="str">
        <f>'5. Vigilancia  '!G15</f>
        <v>Ejecución de las supervisiones</v>
      </c>
      <c r="H192" s="208">
        <f>'5. Vigilancia  '!H15</f>
        <v>5</v>
      </c>
      <c r="I192" s="241">
        <f>'5. Vigilancia  '!I15</f>
        <v>1</v>
      </c>
      <c r="J192" s="241">
        <f>'5. Vigilancia  '!J15</f>
        <v>0</v>
      </c>
      <c r="K192" s="241">
        <f>'5. Vigilancia  '!K15</f>
        <v>0.5</v>
      </c>
      <c r="L192" s="241">
        <f>'5. Vigilancia  '!L15</f>
        <v>0</v>
      </c>
      <c r="M192" s="241">
        <f>'5. Vigilancia  '!M15</f>
        <v>0.5</v>
      </c>
      <c r="N192" s="333"/>
      <c r="O192" s="333"/>
      <c r="P192" s="333"/>
      <c r="Q192" s="333"/>
      <c r="R192" s="333">
        <f t="shared" si="37"/>
        <v>0</v>
      </c>
      <c r="S192" s="823"/>
      <c r="T192" s="823"/>
      <c r="U192" s="823"/>
      <c r="V192" s="823"/>
    </row>
    <row r="193" spans="1:23" ht="30" x14ac:dyDescent="0.2">
      <c r="A193" s="896"/>
      <c r="B193" s="582"/>
      <c r="C193" s="579"/>
      <c r="D193" s="579">
        <f>'5. Vigilancia  '!D16</f>
        <v>0</v>
      </c>
      <c r="E193" s="579">
        <f>'5. Vigilancia  '!E16</f>
        <v>0</v>
      </c>
      <c r="F193" s="579">
        <f>'5. Vigilancia  '!F16</f>
        <v>0</v>
      </c>
      <c r="G193" s="205" t="str">
        <f>'5. Vigilancia  '!G16</f>
        <v>Informe y presentación de resultados (incluidos los planes remediales) sobre el Reglamento Sanitario Internacional</v>
      </c>
      <c r="H193" s="208">
        <f>'5. Vigilancia  '!H16</f>
        <v>1</v>
      </c>
      <c r="I193" s="241">
        <f>'5. Vigilancia  '!I16</f>
        <v>1</v>
      </c>
      <c r="J193" s="241">
        <f>'5. Vigilancia  '!J16</f>
        <v>0</v>
      </c>
      <c r="K193" s="241">
        <f>'5. Vigilancia  '!K16</f>
        <v>0</v>
      </c>
      <c r="L193" s="241">
        <f>'5. Vigilancia  '!L16</f>
        <v>0</v>
      </c>
      <c r="M193" s="241">
        <f>'5. Vigilancia  '!M16</f>
        <v>1</v>
      </c>
      <c r="N193" s="333"/>
      <c r="O193" s="333"/>
      <c r="P193" s="333"/>
      <c r="Q193" s="333"/>
      <c r="R193" s="333">
        <f t="shared" si="37"/>
        <v>0</v>
      </c>
      <c r="S193" s="823"/>
      <c r="T193" s="823"/>
      <c r="U193" s="823"/>
      <c r="V193" s="823"/>
    </row>
    <row r="194" spans="1:23" ht="45" x14ac:dyDescent="0.2">
      <c r="A194" s="896"/>
      <c r="B194" s="582"/>
      <c r="C194" s="205" t="str">
        <f>'5. Vigilancia  '!C17</f>
        <v>Número de encuestas en vigilancia de la salud ejecutadas</v>
      </c>
      <c r="D194" s="208">
        <f>'5. Vigilancia  '!D17</f>
        <v>0</v>
      </c>
      <c r="E194" s="208">
        <f>'5. Vigilancia  '!E17</f>
        <v>1</v>
      </c>
      <c r="F194" s="208">
        <f>'5. Vigilancia  '!F17</f>
        <v>0</v>
      </c>
      <c r="G194" s="205" t="str">
        <f>'5. Vigilancia  '!G17</f>
        <v>Participación en la ejecución de la Encuesta de Indicadores Múltiples por Conglomerados (MICS)</v>
      </c>
      <c r="H194" s="208">
        <f>'5. Vigilancia  '!H17</f>
        <v>1</v>
      </c>
      <c r="I194" s="241">
        <f>'5. Vigilancia  '!I17</f>
        <v>1</v>
      </c>
      <c r="J194" s="241">
        <f>'5. Vigilancia  '!J17</f>
        <v>0</v>
      </c>
      <c r="K194" s="241">
        <f>'5. Vigilancia  '!K17</f>
        <v>0</v>
      </c>
      <c r="L194" s="241">
        <f>'5. Vigilancia  '!L17</f>
        <v>0</v>
      </c>
      <c r="M194" s="241">
        <f>'5. Vigilancia  '!M17</f>
        <v>1</v>
      </c>
      <c r="N194" s="333"/>
      <c r="O194" s="333"/>
      <c r="P194" s="333"/>
      <c r="Q194" s="333"/>
      <c r="R194" s="333">
        <f t="shared" si="37"/>
        <v>0</v>
      </c>
      <c r="S194" s="823"/>
      <c r="T194" s="823"/>
      <c r="U194" s="823"/>
      <c r="V194" s="823" t="e">
        <f t="shared" si="38"/>
        <v>#DIV/0!</v>
      </c>
    </row>
    <row r="195" spans="1:23" s="348" customFormat="1" x14ac:dyDescent="0.2">
      <c r="A195" s="896"/>
      <c r="B195" s="447"/>
      <c r="C195" s="448"/>
      <c r="D195" s="549"/>
      <c r="E195" s="549"/>
      <c r="F195" s="481">
        <f>SUM(F187:F194)</f>
        <v>305</v>
      </c>
      <c r="G195" s="798" t="s">
        <v>485</v>
      </c>
      <c r="H195" s="799"/>
      <c r="I195" s="799"/>
      <c r="J195" s="799"/>
      <c r="K195" s="799"/>
      <c r="L195" s="799"/>
      <c r="M195" s="800"/>
      <c r="N195" s="396" t="e">
        <f>AVERAGE(N187:N194)</f>
        <v>#DIV/0!</v>
      </c>
      <c r="O195" s="396" t="e">
        <f>AVERAGE(O187:O194)</f>
        <v>#DIV/0!</v>
      </c>
      <c r="P195" s="396" t="e">
        <f>AVERAGE(P187:P194)</f>
        <v>#DIV/0!</v>
      </c>
      <c r="Q195" s="396" t="e">
        <f>AVERAGE(Q187:Q194)</f>
        <v>#DIV/0!</v>
      </c>
      <c r="R195" s="396">
        <f>AVERAGE(R187:R194)</f>
        <v>0</v>
      </c>
      <c r="S195" s="397">
        <f>SUM(S187:S194)</f>
        <v>0</v>
      </c>
      <c r="T195" s="397">
        <f>SUM(T187:T194)</f>
        <v>0</v>
      </c>
      <c r="U195" s="397">
        <f>SUM(U187:U194)</f>
        <v>0</v>
      </c>
      <c r="V195" s="398" t="e">
        <f>AVERAGE(V187:V194)</f>
        <v>#DIV/0!</v>
      </c>
    </row>
    <row r="196" spans="1:23" ht="75" x14ac:dyDescent="0.2">
      <c r="A196" s="896"/>
      <c r="B196" s="178" t="str">
        <f>'5. Vigilancia  '!B18</f>
        <v>RE3. P2. Sistema Nacional de Vigilancia de la Salud</v>
      </c>
      <c r="C196" s="178" t="str">
        <f>'5. Vigilancia  '!C18</f>
        <v>Porcentaje de implementación del SINAVISA</v>
      </c>
      <c r="D196" s="450">
        <f>'5. Vigilancia  '!D18</f>
        <v>0.25</v>
      </c>
      <c r="E196" s="450">
        <f>'5. Vigilancia  '!E18</f>
        <v>0.15</v>
      </c>
      <c r="F196" s="208">
        <f>'5. Vigilancia  '!F18</f>
        <v>16</v>
      </c>
      <c r="G196" s="117" t="str">
        <f>'5. Vigilancia  '!G18</f>
        <v>Mantener actualizadas las bases de datos de los eventos sujetos de notificación obligatoria según periodicidad) VE-01, VE-02, VE-03, Negativa de inmunoprevenibles, Enfermedades Vectoriales, Notificación negativa Zyca, Parálisis Flácida, Tuberculosis, IRAG, delgadez y nutrición.</v>
      </c>
      <c r="H196" s="297">
        <f>'5. Vigilancia  '!H18</f>
        <v>4</v>
      </c>
      <c r="I196" s="241">
        <f>'5. Vigilancia  '!I18</f>
        <v>1</v>
      </c>
      <c r="J196" s="241">
        <f>'5. Vigilancia  '!J18</f>
        <v>0.25</v>
      </c>
      <c r="K196" s="241">
        <f>'5. Vigilancia  '!K18</f>
        <v>0.25</v>
      </c>
      <c r="L196" s="241">
        <f>'5. Vigilancia  '!L18</f>
        <v>0.25</v>
      </c>
      <c r="M196" s="241">
        <f>'5. Vigilancia  '!M18</f>
        <v>0.25</v>
      </c>
      <c r="N196" s="333"/>
      <c r="O196" s="333"/>
      <c r="P196" s="333"/>
      <c r="Q196" s="333"/>
      <c r="R196" s="333">
        <f t="shared" ref="R196" si="39">SUM(N196:Q196)</f>
        <v>0</v>
      </c>
      <c r="S196" s="401">
        <f>'5. Vigilancia  '!N18</f>
        <v>0</v>
      </c>
      <c r="T196" s="406"/>
      <c r="U196" s="406"/>
      <c r="V196" s="227" t="e">
        <f>(T196+U196)/S196</f>
        <v>#DIV/0!</v>
      </c>
    </row>
    <row r="197" spans="1:23" s="348" customFormat="1" x14ac:dyDescent="0.2">
      <c r="A197" s="896"/>
      <c r="B197" s="448"/>
      <c r="C197" s="448"/>
      <c r="D197" s="549"/>
      <c r="E197" s="549"/>
      <c r="F197" s="480">
        <f>SUM(F196)</f>
        <v>16</v>
      </c>
      <c r="G197" s="798" t="s">
        <v>485</v>
      </c>
      <c r="H197" s="799"/>
      <c r="I197" s="799"/>
      <c r="J197" s="799"/>
      <c r="K197" s="799"/>
      <c r="L197" s="799"/>
      <c r="M197" s="800"/>
      <c r="N197" s="488" t="e">
        <f>AVERAGE(N196:N196)</f>
        <v>#DIV/0!</v>
      </c>
      <c r="O197" s="488" t="e">
        <f>AVERAGE(O196:O196)</f>
        <v>#DIV/0!</v>
      </c>
      <c r="P197" s="488" t="e">
        <f>AVERAGE(P196:P196)</f>
        <v>#DIV/0!</v>
      </c>
      <c r="Q197" s="488" t="e">
        <f>AVERAGE(Q196:Q196)</f>
        <v>#DIV/0!</v>
      </c>
      <c r="R197" s="488">
        <f>AVERAGE(R196:R196)</f>
        <v>0</v>
      </c>
      <c r="S197" s="458">
        <f>SUM(S196:S196)</f>
        <v>0</v>
      </c>
      <c r="T197" s="458">
        <f>SUM(T196:T196)</f>
        <v>0</v>
      </c>
      <c r="U197" s="458">
        <f>SUM(U196:U196)</f>
        <v>0</v>
      </c>
      <c r="V197" s="489" t="e">
        <f>AVERAGE(V196:V196)</f>
        <v>#DIV/0!</v>
      </c>
      <c r="W197" s="363"/>
    </row>
    <row r="198" spans="1:23" ht="45" x14ac:dyDescent="0.2">
      <c r="A198" s="896"/>
      <c r="B198" s="117" t="str">
        <f>'5. Vigilancia  '!B21</f>
        <v>RE3. P3 Sistema escolar de vigilancia nutricional automatizado (SEVIN)</v>
      </c>
      <c r="C198" s="117" t="str">
        <f>'5. Vigilancia  '!C21</f>
        <v>Porcentaje de implementación del SEVIN</v>
      </c>
      <c r="D198" s="297">
        <f>'5. Vigilancia  '!D21</f>
        <v>0</v>
      </c>
      <c r="E198" s="241">
        <f>'5. Vigilancia  '!E21</f>
        <v>0.5</v>
      </c>
      <c r="F198" s="297">
        <f>'5. Vigilancia  '!F21</f>
        <v>70</v>
      </c>
      <c r="G198" s="117" t="str">
        <f>'5. Vigilancia  '!G21</f>
        <v>Seguimiento a la Implementación del Sistema escolar de vigilancia nutricional automatizado los a nivel regional</v>
      </c>
      <c r="H198" s="297">
        <f>'5. Vigilancia  '!H21</f>
        <v>0</v>
      </c>
      <c r="I198" s="241">
        <f>'5. Vigilancia  '!I21</f>
        <v>0</v>
      </c>
      <c r="J198" s="241">
        <f>'5. Vigilancia  '!J21</f>
        <v>0</v>
      </c>
      <c r="K198" s="241">
        <f>'5. Vigilancia  '!K21</f>
        <v>0</v>
      </c>
      <c r="L198" s="241">
        <f>'5. Vigilancia  '!L21</f>
        <v>0</v>
      </c>
      <c r="M198" s="241">
        <f>'5. Vigilancia  '!M21</f>
        <v>0</v>
      </c>
      <c r="N198" s="333"/>
      <c r="O198" s="333"/>
      <c r="P198" s="333"/>
      <c r="Q198" s="333"/>
      <c r="R198" s="333">
        <f t="shared" ref="R198:R200" si="40">SUM(N198:Q198)</f>
        <v>0</v>
      </c>
      <c r="S198" s="406">
        <f>'5. Vigilancia  '!N21</f>
        <v>0</v>
      </c>
      <c r="T198" s="406"/>
      <c r="U198" s="406"/>
      <c r="V198" s="227" t="e">
        <f t="shared" ref="V198:V200" si="41">(T198+U198)/S198</f>
        <v>#DIV/0!</v>
      </c>
    </row>
    <row r="199" spans="1:23" s="348" customFormat="1" x14ac:dyDescent="0.2">
      <c r="A199" s="896"/>
      <c r="B199" s="447"/>
      <c r="C199" s="448"/>
      <c r="D199" s="549"/>
      <c r="E199" s="549"/>
      <c r="F199" s="481">
        <f>F198</f>
        <v>70</v>
      </c>
      <c r="G199" s="798" t="s">
        <v>485</v>
      </c>
      <c r="H199" s="799"/>
      <c r="I199" s="799"/>
      <c r="J199" s="799"/>
      <c r="K199" s="799"/>
      <c r="L199" s="799"/>
      <c r="M199" s="800"/>
      <c r="N199" s="396" t="e">
        <f>AVERAGE(N198)</f>
        <v>#DIV/0!</v>
      </c>
      <c r="O199" s="396" t="e">
        <f>AVERAGE(O198)</f>
        <v>#DIV/0!</v>
      </c>
      <c r="P199" s="396" t="e">
        <f>AVERAGE(P198)</f>
        <v>#DIV/0!</v>
      </c>
      <c r="Q199" s="396" t="e">
        <f>AVERAGE(Q198)</f>
        <v>#DIV/0!</v>
      </c>
      <c r="R199" s="396">
        <f>AVERAGE(R198)</f>
        <v>0</v>
      </c>
      <c r="S199" s="397">
        <f>SUM(S198)</f>
        <v>0</v>
      </c>
      <c r="T199" s="397">
        <f>SUM(T198)</f>
        <v>0</v>
      </c>
      <c r="U199" s="397">
        <f>SUM(U198)</f>
        <v>0</v>
      </c>
      <c r="V199" s="398" t="e">
        <f>AVERAGE(V198)</f>
        <v>#DIV/0!</v>
      </c>
    </row>
    <row r="200" spans="1:23" ht="60" x14ac:dyDescent="0.2">
      <c r="A200" s="896"/>
      <c r="B200" s="117" t="str">
        <f>'5. Vigilancia  '!B22</f>
        <v>RE3. P5 Programa ampliado de inmunizaciones controlado</v>
      </c>
      <c r="C200" s="117" t="str">
        <f>'5. Vigilancia  '!C22</f>
        <v>Porcentaje de cobertura de la tercera dosis de la vacuna pentavalente III a los 6 meses de edad</v>
      </c>
      <c r="D200" s="297">
        <f>'5. Vigilancia  '!D22</f>
        <v>0</v>
      </c>
      <c r="E200" s="241">
        <f>'5. Vigilancia  '!E22</f>
        <v>0.95</v>
      </c>
      <c r="F200" s="297">
        <f>'5. Vigilancia  '!F22</f>
        <v>12</v>
      </c>
      <c r="G200" s="117" t="str">
        <f>'5. Vigilancia  '!G22</f>
        <v>Dar apoyo técnico a los niveles locales para la capacitar a entes notificadores de vacuna del nivel privado en el manejo del SINOVAC, en caso de solicitud.</v>
      </c>
      <c r="H200" s="297">
        <f>'5. Vigilancia  '!H22</f>
        <v>1</v>
      </c>
      <c r="I200" s="241">
        <f>'5. Vigilancia  '!I22</f>
        <v>1</v>
      </c>
      <c r="J200" s="241">
        <f>'5. Vigilancia  '!J22</f>
        <v>0</v>
      </c>
      <c r="K200" s="241">
        <f>'5. Vigilancia  '!K22</f>
        <v>0</v>
      </c>
      <c r="L200" s="241">
        <f>'5. Vigilancia  '!L22</f>
        <v>0</v>
      </c>
      <c r="M200" s="241">
        <f>'5. Vigilancia  '!M22</f>
        <v>1</v>
      </c>
      <c r="N200" s="333"/>
      <c r="O200" s="333"/>
      <c r="P200" s="333"/>
      <c r="Q200" s="333"/>
      <c r="R200" s="333">
        <f t="shared" si="40"/>
        <v>0</v>
      </c>
      <c r="S200" s="406">
        <f>'5. Vigilancia  '!N22</f>
        <v>0</v>
      </c>
      <c r="T200" s="406"/>
      <c r="U200" s="406"/>
      <c r="V200" s="227" t="e">
        <f t="shared" si="41"/>
        <v>#DIV/0!</v>
      </c>
    </row>
    <row r="201" spans="1:23" s="348" customFormat="1" x14ac:dyDescent="0.2">
      <c r="A201" s="896"/>
      <c r="B201" s="447"/>
      <c r="C201" s="448"/>
      <c r="D201" s="549"/>
      <c r="E201" s="549"/>
      <c r="F201" s="481">
        <f>F200</f>
        <v>12</v>
      </c>
      <c r="G201" s="798" t="s">
        <v>485</v>
      </c>
      <c r="H201" s="799"/>
      <c r="I201" s="799"/>
      <c r="J201" s="799"/>
      <c r="K201" s="799"/>
      <c r="L201" s="799"/>
      <c r="M201" s="800"/>
      <c r="N201" s="396" t="e">
        <f>AVERAGE(N200)</f>
        <v>#DIV/0!</v>
      </c>
      <c r="O201" s="396" t="e">
        <f>AVERAGE(O200)</f>
        <v>#DIV/0!</v>
      </c>
      <c r="P201" s="396" t="e">
        <f>AVERAGE(P200)</f>
        <v>#DIV/0!</v>
      </c>
      <c r="Q201" s="396" t="e">
        <f>AVERAGE(Q200)</f>
        <v>#DIV/0!</v>
      </c>
      <c r="R201" s="396">
        <f>AVERAGE(R200)</f>
        <v>0</v>
      </c>
      <c r="S201" s="397">
        <f>SUM(S200)</f>
        <v>0</v>
      </c>
      <c r="T201" s="397">
        <f>SUM(T200)</f>
        <v>0</v>
      </c>
      <c r="U201" s="397">
        <f>SUM(U200)</f>
        <v>0</v>
      </c>
      <c r="V201" s="398" t="e">
        <f>AVERAGE(V200)</f>
        <v>#DIV/0!</v>
      </c>
    </row>
    <row r="202" spans="1:23" x14ac:dyDescent="0.2">
      <c r="A202" s="896"/>
      <c r="B202" s="595" t="str">
        <f>'5. Vigilancia  '!B29:P29</f>
        <v>Objetivo Estratégico Específico: 3.2 Fortelecer el control de vectores y el saneamiento básico mediante la prestación de servicios eficientes y oportunos, con el fin de mejorar el estado de salud de la población.</v>
      </c>
      <c r="C202" s="595"/>
      <c r="D202" s="595"/>
      <c r="E202" s="595"/>
      <c r="F202" s="595"/>
      <c r="G202" s="179"/>
      <c r="H202" s="177"/>
      <c r="I202" s="453"/>
      <c r="J202" s="453"/>
      <c r="K202" s="453"/>
      <c r="L202" s="453"/>
      <c r="M202" s="453"/>
      <c r="N202" s="399"/>
      <c r="O202" s="399"/>
      <c r="P202" s="399"/>
      <c r="Q202" s="399"/>
      <c r="R202" s="399"/>
      <c r="S202" s="400"/>
      <c r="T202" s="400"/>
      <c r="U202" s="400"/>
      <c r="V202" s="421"/>
    </row>
    <row r="203" spans="1:23" ht="30" x14ac:dyDescent="0.2">
      <c r="A203" s="896"/>
      <c r="B203" s="581" t="str">
        <f>'5. Vigilancia  '!B30</f>
        <v xml:space="preserve">RE3. P8 Estrategia de Gestión Integral de control de enfermedades transmitidas por vectores implementada </v>
      </c>
      <c r="C203" s="581" t="str">
        <f>'5. Vigilancia  '!C30</f>
        <v xml:space="preserve">Porcentaje de implementación de la EGI </v>
      </c>
      <c r="D203" s="792">
        <f>'5. Vigilancia  '!D30</f>
        <v>0.5</v>
      </c>
      <c r="E203" s="792">
        <f>'5. Vigilancia  '!E30</f>
        <v>0.08</v>
      </c>
      <c r="F203" s="577">
        <f>'5. Vigilancia  '!F30</f>
        <v>250</v>
      </c>
      <c r="G203" s="117" t="str">
        <f>'5. Vigilancia  '!G30</f>
        <v xml:space="preserve">Elaboración del informe regional del cumplimiento de la EGI-V </v>
      </c>
      <c r="H203" s="297">
        <f>'5. Vigilancia  '!H30</f>
        <v>1</v>
      </c>
      <c r="I203" s="241">
        <f>'5. Vigilancia  '!I30</f>
        <v>1</v>
      </c>
      <c r="J203" s="241">
        <f>'5. Vigilancia  '!J30</f>
        <v>0</v>
      </c>
      <c r="K203" s="241">
        <f>'5. Vigilancia  '!K30</f>
        <v>0</v>
      </c>
      <c r="L203" s="241">
        <f>'5. Vigilancia  '!L30</f>
        <v>0</v>
      </c>
      <c r="M203" s="241">
        <f>'5. Vigilancia  '!M30</f>
        <v>1</v>
      </c>
      <c r="N203" s="333"/>
      <c r="O203" s="333"/>
      <c r="P203" s="333"/>
      <c r="Q203" s="333"/>
      <c r="R203" s="333">
        <f>SUM(N203:Q203)</f>
        <v>0</v>
      </c>
      <c r="S203" s="822">
        <f>'5. Vigilancia  '!N30</f>
        <v>0</v>
      </c>
      <c r="T203" s="822"/>
      <c r="U203" s="822"/>
      <c r="V203" s="822" t="e">
        <f>(T203+U203)/S203</f>
        <v>#DIV/0!</v>
      </c>
    </row>
    <row r="204" spans="1:23" ht="30" x14ac:dyDescent="0.2">
      <c r="A204" s="896"/>
      <c r="B204" s="582"/>
      <c r="C204" s="582">
        <f>'5. Vigilancia  '!C31</f>
        <v>0</v>
      </c>
      <c r="D204" s="793"/>
      <c r="E204" s="793"/>
      <c r="F204" s="578"/>
      <c r="G204" s="117" t="str">
        <f>'5. Vigilancia  '!G31</f>
        <v xml:space="preserve">Apoyo al nivel local en el seguimiento al plan para la erradicación de malaria </v>
      </c>
      <c r="H204" s="297">
        <f>'5. Vigilancia  '!H31</f>
        <v>1</v>
      </c>
      <c r="I204" s="241">
        <f>'5. Vigilancia  '!I31</f>
        <v>1</v>
      </c>
      <c r="J204" s="241">
        <f>'5. Vigilancia  '!J31</f>
        <v>0</v>
      </c>
      <c r="K204" s="241">
        <f>'5. Vigilancia  '!K31</f>
        <v>0</v>
      </c>
      <c r="L204" s="241">
        <f>'5. Vigilancia  '!L31</f>
        <v>0</v>
      </c>
      <c r="M204" s="241">
        <f>'5. Vigilancia  '!M31</f>
        <v>1</v>
      </c>
      <c r="N204" s="333"/>
      <c r="O204" s="333"/>
      <c r="P204" s="333"/>
      <c r="Q204" s="333"/>
      <c r="R204" s="333">
        <f>SUM(N204:Q204)</f>
        <v>0</v>
      </c>
      <c r="S204" s="823"/>
      <c r="T204" s="823"/>
      <c r="U204" s="823"/>
      <c r="V204" s="823" t="e">
        <f>(T204+U204)/S204</f>
        <v>#DIV/0!</v>
      </c>
    </row>
    <row r="205" spans="1:23" ht="30" x14ac:dyDescent="0.2">
      <c r="A205" s="896"/>
      <c r="B205" s="582"/>
      <c r="C205" s="582">
        <f>'5. Vigilancia  '!C32</f>
        <v>0</v>
      </c>
      <c r="D205" s="793"/>
      <c r="E205" s="793"/>
      <c r="F205" s="578"/>
      <c r="G205" s="117" t="str">
        <f>'5. Vigilancia  '!G32</f>
        <v>Conducción de las reuniones cuatrimestrales de análisis de la EGI - V regional</v>
      </c>
      <c r="H205" s="297">
        <f>'5. Vigilancia  '!H32</f>
        <v>4</v>
      </c>
      <c r="I205" s="241">
        <f>'5. Vigilancia  '!I32</f>
        <v>1</v>
      </c>
      <c r="J205" s="241">
        <f>'5. Vigilancia  '!J32</f>
        <v>0.25</v>
      </c>
      <c r="K205" s="241">
        <f>'5. Vigilancia  '!K32</f>
        <v>0.25</v>
      </c>
      <c r="L205" s="241">
        <f>'5. Vigilancia  '!L32</f>
        <v>0.25</v>
      </c>
      <c r="M205" s="241">
        <f>'5. Vigilancia  '!M32</f>
        <v>0.25</v>
      </c>
      <c r="N205" s="333"/>
      <c r="O205" s="333"/>
      <c r="P205" s="333"/>
      <c r="Q205" s="333"/>
      <c r="R205" s="333">
        <f>SUM(N205:Q205)</f>
        <v>0</v>
      </c>
      <c r="S205" s="823"/>
      <c r="T205" s="823"/>
      <c r="U205" s="823"/>
      <c r="V205" s="823" t="e">
        <f>(T205+U205)/S205</f>
        <v>#DIV/0!</v>
      </c>
    </row>
    <row r="206" spans="1:23" ht="30" x14ac:dyDescent="0.2">
      <c r="A206" s="896"/>
      <c r="B206" s="601"/>
      <c r="C206" s="601">
        <f>'5. Vigilancia  '!C33</f>
        <v>0</v>
      </c>
      <c r="D206" s="794"/>
      <c r="E206" s="794"/>
      <c r="F206" s="579"/>
      <c r="G206" s="117" t="str">
        <f>'5. Vigilancia  '!G33</f>
        <v>Seguimiento EGI para el control de enfermedades vectoriales</v>
      </c>
      <c r="H206" s="297">
        <f>'5. Vigilancia  '!H33</f>
        <v>2</v>
      </c>
      <c r="I206" s="241">
        <f>'5. Vigilancia  '!I33</f>
        <v>1</v>
      </c>
      <c r="J206" s="241">
        <f>'5. Vigilancia  '!J33</f>
        <v>0</v>
      </c>
      <c r="K206" s="241">
        <f>'5. Vigilancia  '!K33</f>
        <v>0.5</v>
      </c>
      <c r="L206" s="241">
        <f>'5. Vigilancia  '!L33</f>
        <v>0</v>
      </c>
      <c r="M206" s="241">
        <f>'5. Vigilancia  '!M33</f>
        <v>0.5</v>
      </c>
      <c r="N206" s="333"/>
      <c r="O206" s="333"/>
      <c r="P206" s="333"/>
      <c r="Q206" s="333"/>
      <c r="R206" s="333">
        <f>SUM(N206:Q206)</f>
        <v>0</v>
      </c>
      <c r="S206" s="826"/>
      <c r="T206" s="826"/>
      <c r="U206" s="826"/>
      <c r="V206" s="826" t="e">
        <f>(T206+U206)/S206</f>
        <v>#DIV/0!</v>
      </c>
    </row>
    <row r="207" spans="1:23" s="348" customFormat="1" x14ac:dyDescent="0.2">
      <c r="A207" s="896"/>
      <c r="B207" s="447"/>
      <c r="C207" s="448"/>
      <c r="D207" s="549"/>
      <c r="E207" s="549"/>
      <c r="F207" s="481">
        <f>SUM(F203)</f>
        <v>250</v>
      </c>
      <c r="G207" s="798" t="s">
        <v>485</v>
      </c>
      <c r="H207" s="799"/>
      <c r="I207" s="799"/>
      <c r="J207" s="799"/>
      <c r="K207" s="799"/>
      <c r="L207" s="799"/>
      <c r="M207" s="800"/>
      <c r="N207" s="396" t="e">
        <f>AVERAGE(N203:N206)</f>
        <v>#DIV/0!</v>
      </c>
      <c r="O207" s="396" t="e">
        <f>AVERAGE(O203:O206)</f>
        <v>#DIV/0!</v>
      </c>
      <c r="P207" s="396" t="e">
        <f>AVERAGE(P203:P206)</f>
        <v>#DIV/0!</v>
      </c>
      <c r="Q207" s="396" t="e">
        <f>AVERAGE(Q203:Q206)</f>
        <v>#DIV/0!</v>
      </c>
      <c r="R207" s="396">
        <f>AVERAGE(R203:R206)</f>
        <v>0</v>
      </c>
      <c r="S207" s="397">
        <f>SUM(S203:S206)</f>
        <v>0</v>
      </c>
      <c r="T207" s="397">
        <f>SUM(T203:T206)</f>
        <v>0</v>
      </c>
      <c r="U207" s="397">
        <f>SUM(U203:U206)</f>
        <v>0</v>
      </c>
      <c r="V207" s="398" t="e">
        <f>AVERAGE(V204:V206)</f>
        <v>#DIV/0!</v>
      </c>
    </row>
    <row r="208" spans="1:23" x14ac:dyDescent="0.2">
      <c r="A208" s="896"/>
      <c r="B208" s="581" t="str">
        <f>'5. Vigilancia  '!B35</f>
        <v>RE3. P10 Ambiente humano mejorado acorde con el desarrollo sostenible</v>
      </c>
      <c r="C208" s="581" t="str">
        <f>'5. Vigilancia  '!C35</f>
        <v xml:space="preserve">Número de familias beneficiarias del programa SANEBAR 
</v>
      </c>
      <c r="D208" s="577">
        <f>'5. Vigilancia  '!D35</f>
        <v>800</v>
      </c>
      <c r="E208" s="577">
        <f>'5. Vigilancia  '!E35</f>
        <v>360</v>
      </c>
      <c r="F208" s="577">
        <f>'5. Vigilancia  '!F35</f>
        <v>800</v>
      </c>
      <c r="G208" s="117" t="str">
        <f>'5. Vigilancia  '!G35</f>
        <v>Elaboración del consolidado diagnóstico regional</v>
      </c>
      <c r="H208" s="297">
        <f>'5. Vigilancia  '!H35</f>
        <v>1</v>
      </c>
      <c r="I208" s="241">
        <f>'5. Vigilancia  '!I35</f>
        <v>1</v>
      </c>
      <c r="J208" s="241">
        <f>'5. Vigilancia  '!J35</f>
        <v>1</v>
      </c>
      <c r="K208" s="241">
        <f>'5. Vigilancia  '!K35</f>
        <v>0</v>
      </c>
      <c r="L208" s="241">
        <f>'5. Vigilancia  '!L35</f>
        <v>0</v>
      </c>
      <c r="M208" s="241">
        <f>'5. Vigilancia  '!M35</f>
        <v>0</v>
      </c>
      <c r="N208" s="333"/>
      <c r="O208" s="333"/>
      <c r="P208" s="333"/>
      <c r="Q208" s="333"/>
      <c r="R208" s="333">
        <f t="shared" ref="R208:R211" si="42">SUM(N208:Q208)</f>
        <v>0</v>
      </c>
      <c r="S208" s="822">
        <f>'5. Vigilancia  '!N35</f>
        <v>0</v>
      </c>
      <c r="T208" s="822"/>
      <c r="U208" s="822"/>
      <c r="V208" s="822" t="e">
        <f t="shared" ref="V208:V211" si="43">(T208+U208)/S208</f>
        <v>#DIV/0!</v>
      </c>
    </row>
    <row r="209" spans="1:23" ht="30" x14ac:dyDescent="0.2">
      <c r="A209" s="896"/>
      <c r="B209" s="582"/>
      <c r="C209" s="582">
        <f>'5. Vigilancia  '!C36</f>
        <v>0</v>
      </c>
      <c r="D209" s="578"/>
      <c r="E209" s="578">
        <f>'5. Vigilancia  '!E36</f>
        <v>0</v>
      </c>
      <c r="F209" s="578">
        <f>'5. Vigilancia  '!F36</f>
        <v>0</v>
      </c>
      <c r="G209" s="117" t="str">
        <f>'5. Vigilancia  '!G36</f>
        <v>Supervisión al nivel local en la distribución de soluciones sanitarias</v>
      </c>
      <c r="H209" s="297">
        <f>'5. Vigilancia  '!H36</f>
        <v>2</v>
      </c>
      <c r="I209" s="241">
        <f>'5. Vigilancia  '!I36</f>
        <v>1</v>
      </c>
      <c r="J209" s="241">
        <f>'5. Vigilancia  '!J36</f>
        <v>0</v>
      </c>
      <c r="K209" s="241">
        <f>'5. Vigilancia  '!K36</f>
        <v>0.5</v>
      </c>
      <c r="L209" s="241">
        <f>'5. Vigilancia  '!L36</f>
        <v>0</v>
      </c>
      <c r="M209" s="241">
        <f>'5. Vigilancia  '!M36</f>
        <v>0.5</v>
      </c>
      <c r="N209" s="333"/>
      <c r="O209" s="333"/>
      <c r="P209" s="333"/>
      <c r="Q209" s="333"/>
      <c r="R209" s="333">
        <f t="shared" si="42"/>
        <v>0</v>
      </c>
      <c r="S209" s="823"/>
      <c r="T209" s="823"/>
      <c r="U209" s="823"/>
      <c r="V209" s="823" t="e">
        <f t="shared" si="43"/>
        <v>#DIV/0!</v>
      </c>
    </row>
    <row r="210" spans="1:23" x14ac:dyDescent="0.2">
      <c r="A210" s="896"/>
      <c r="B210" s="582"/>
      <c r="C210" s="582">
        <f>'5. Vigilancia  '!C37</f>
        <v>0</v>
      </c>
      <c r="D210" s="578"/>
      <c r="E210" s="578">
        <f>'5. Vigilancia  '!E37</f>
        <v>0</v>
      </c>
      <c r="F210" s="578">
        <f>'5. Vigilancia  '!F37</f>
        <v>0</v>
      </c>
      <c r="G210" s="117" t="str">
        <f>'5. Vigilancia  '!G37</f>
        <v>Brindar acompañamiento y apoyo a las Áreas</v>
      </c>
      <c r="H210" s="297">
        <f>'5. Vigilancia  '!H37</f>
        <v>1</v>
      </c>
      <c r="I210" s="241">
        <f>'5. Vigilancia  '!I37</f>
        <v>1</v>
      </c>
      <c r="J210" s="241">
        <f>'5. Vigilancia  '!J37</f>
        <v>0</v>
      </c>
      <c r="K210" s="241">
        <f>'5. Vigilancia  '!K37</f>
        <v>0</v>
      </c>
      <c r="L210" s="241">
        <f>'5. Vigilancia  '!L37</f>
        <v>0</v>
      </c>
      <c r="M210" s="241">
        <f>'5. Vigilancia  '!M37</f>
        <v>1</v>
      </c>
      <c r="N210" s="333"/>
      <c r="O210" s="333"/>
      <c r="P210" s="333"/>
      <c r="Q210" s="333"/>
      <c r="R210" s="333">
        <f t="shared" si="42"/>
        <v>0</v>
      </c>
      <c r="S210" s="823"/>
      <c r="T210" s="823"/>
      <c r="U210" s="823"/>
      <c r="V210" s="823" t="e">
        <f t="shared" si="43"/>
        <v>#DIV/0!</v>
      </c>
    </row>
    <row r="211" spans="1:23" x14ac:dyDescent="0.2">
      <c r="A211" s="896"/>
      <c r="B211" s="582"/>
      <c r="C211" s="582">
        <f>'5. Vigilancia  '!C38</f>
        <v>0</v>
      </c>
      <c r="D211" s="578"/>
      <c r="E211" s="578">
        <f>'5. Vigilancia  '!E38</f>
        <v>0</v>
      </c>
      <c r="F211" s="578">
        <f>'5. Vigilancia  '!F38</f>
        <v>0</v>
      </c>
      <c r="G211" s="117" t="str">
        <f>'5. Vigilancia  '!G38</f>
        <v>Envío del consolidado de informes regional</v>
      </c>
      <c r="H211" s="297">
        <f>'5. Vigilancia  '!H38</f>
        <v>4</v>
      </c>
      <c r="I211" s="241">
        <f>'5. Vigilancia  '!I38</f>
        <v>1</v>
      </c>
      <c r="J211" s="241">
        <f>'5. Vigilancia  '!J38</f>
        <v>0.25</v>
      </c>
      <c r="K211" s="241">
        <f>'5. Vigilancia  '!K38</f>
        <v>0.25</v>
      </c>
      <c r="L211" s="241">
        <f>'5. Vigilancia  '!L38</f>
        <v>0.25</v>
      </c>
      <c r="M211" s="241">
        <f>'5. Vigilancia  '!M38</f>
        <v>0.25</v>
      </c>
      <c r="N211" s="333"/>
      <c r="O211" s="333"/>
      <c r="P211" s="333"/>
      <c r="Q211" s="333"/>
      <c r="R211" s="333">
        <f t="shared" si="42"/>
        <v>0</v>
      </c>
      <c r="S211" s="823"/>
      <c r="T211" s="823"/>
      <c r="U211" s="823"/>
      <c r="V211" s="823" t="e">
        <f t="shared" si="43"/>
        <v>#DIV/0!</v>
      </c>
    </row>
    <row r="212" spans="1:23" s="348" customFormat="1" x14ac:dyDescent="0.2">
      <c r="A212" s="896"/>
      <c r="B212" s="447"/>
      <c r="C212" s="448"/>
      <c r="D212" s="549"/>
      <c r="E212" s="549"/>
      <c r="F212" s="481">
        <f>SUM(F208)</f>
        <v>800</v>
      </c>
      <c r="G212" s="798" t="s">
        <v>485</v>
      </c>
      <c r="H212" s="799"/>
      <c r="I212" s="799"/>
      <c r="J212" s="799"/>
      <c r="K212" s="799"/>
      <c r="L212" s="799"/>
      <c r="M212" s="800"/>
      <c r="N212" s="396" t="e">
        <f>AVERAGE(N208:N211)</f>
        <v>#DIV/0!</v>
      </c>
      <c r="O212" s="396" t="e">
        <f>AVERAGE(O208:O211)</f>
        <v>#DIV/0!</v>
      </c>
      <c r="P212" s="396" t="e">
        <f>AVERAGE(P208:P211)</f>
        <v>#DIV/0!</v>
      </c>
      <c r="Q212" s="396" t="e">
        <f>AVERAGE(Q208:Q211)</f>
        <v>#DIV/0!</v>
      </c>
      <c r="R212" s="396">
        <f>AVERAGE(R208:R211)</f>
        <v>0</v>
      </c>
      <c r="S212" s="397">
        <f>SUM(S208:S211)</f>
        <v>0</v>
      </c>
      <c r="T212" s="397">
        <f>SUM(T208:T211)</f>
        <v>0</v>
      </c>
      <c r="U212" s="397">
        <f>SUM(U208:U211)</f>
        <v>0</v>
      </c>
      <c r="V212" s="398" t="e">
        <f>AVERAGE(V208:V211)</f>
        <v>#DIV/0!</v>
      </c>
    </row>
    <row r="213" spans="1:23" ht="45" x14ac:dyDescent="0.2">
      <c r="A213" s="896"/>
      <c r="B213" s="808" t="str">
        <f>'5. Vigilancia  '!B39:D39</f>
        <v>Medidas minimizadoras del riesgo</v>
      </c>
      <c r="C213" s="808" t="str">
        <f>'5. Vigilancia  '!B39:E39</f>
        <v>Indicador</v>
      </c>
      <c r="D213" s="808" t="str">
        <f>'5. Vigilancia  '!B39:F39</f>
        <v>Meta</v>
      </c>
      <c r="E213" s="810" t="str">
        <f>'5. Vigilancia  '!C39:G39</f>
        <v>Meta Trimestral</v>
      </c>
      <c r="F213" s="811">
        <f>'5. Vigilancia  '!D39:H39</f>
        <v>0</v>
      </c>
      <c r="G213" s="811">
        <f>'5. Vigilancia  '!E39:I39</f>
        <v>0</v>
      </c>
      <c r="H213" s="812">
        <f>'5. Vigilancia  '!F39:L39</f>
        <v>0</v>
      </c>
      <c r="I213" s="490" t="str">
        <f>'5. Vigilancia  '!G39:M39</f>
        <v>Total programado</v>
      </c>
      <c r="J213" s="831" t="str">
        <f>'5. Vigilancia  '!H39:O39</f>
        <v>PRESUPUESTO ASIGNADO A MEDIDAS MINIMIZADORAS DEL RIESGO</v>
      </c>
      <c r="K213" s="832"/>
      <c r="L213" s="832"/>
      <c r="M213" s="833"/>
      <c r="N213" s="461" t="s">
        <v>482</v>
      </c>
      <c r="O213" s="461" t="s">
        <v>342</v>
      </c>
      <c r="P213" s="461" t="s">
        <v>19</v>
      </c>
      <c r="Q213" s="461" t="s">
        <v>20</v>
      </c>
      <c r="R213" s="419"/>
      <c r="S213" s="463"/>
      <c r="T213" s="463"/>
      <c r="U213" s="463"/>
      <c r="V213" s="463"/>
    </row>
    <row r="214" spans="1:23" x14ac:dyDescent="0.2">
      <c r="A214" s="896"/>
      <c r="B214" s="809"/>
      <c r="C214" s="809">
        <f>'5. Vigilancia  '!B40:E40</f>
        <v>0</v>
      </c>
      <c r="D214" s="809">
        <f>'5. Vigilancia  '!B40:F40</f>
        <v>0</v>
      </c>
      <c r="E214" s="864" t="str">
        <f>'5. Vigilancia  '!C40:G40</f>
        <v>I</v>
      </c>
      <c r="F214" s="865"/>
      <c r="G214" s="865"/>
      <c r="H214" s="866"/>
      <c r="I214" s="464">
        <f>'5. Vigilancia  '!G40:M40</f>
        <v>0</v>
      </c>
      <c r="J214" s="834"/>
      <c r="K214" s="835"/>
      <c r="L214" s="835"/>
      <c r="M214" s="836"/>
      <c r="N214" s="465" t="s">
        <v>21</v>
      </c>
      <c r="O214" s="465" t="s">
        <v>21</v>
      </c>
      <c r="P214" s="465" t="s">
        <v>21</v>
      </c>
      <c r="Q214" s="466" t="s">
        <v>21</v>
      </c>
      <c r="R214" s="419"/>
      <c r="S214" s="407"/>
      <c r="T214" s="463"/>
      <c r="U214" s="463"/>
      <c r="V214" s="463"/>
    </row>
    <row r="215" spans="1:23" ht="108.95" customHeight="1" x14ac:dyDescent="0.2">
      <c r="A215" s="896"/>
      <c r="B215" s="178" t="str">
        <f>'5. Vigilancia  '!B41</f>
        <v>Elaborar un instrumento de programación que se ajuste a las actividades de
cada nivel de gestión de acuerdo con el presupuesto asignado.</v>
      </c>
      <c r="C215" s="178" t="str">
        <f>'5. Vigilancia  '!C41</f>
        <v>Instrumento de prioridades ajustado</v>
      </c>
      <c r="D215" s="208">
        <f>'5. Vigilancia  '!D41</f>
        <v>1</v>
      </c>
      <c r="E215" s="241">
        <f>'5. Vigilancia  '!E41</f>
        <v>0</v>
      </c>
      <c r="F215" s="241">
        <f>'5. Vigilancia  '!F41</f>
        <v>0</v>
      </c>
      <c r="G215" s="241">
        <f>'5. Vigilancia  '!G41</f>
        <v>1</v>
      </c>
      <c r="H215" s="241">
        <f>'5. Vigilancia  '!H41</f>
        <v>0</v>
      </c>
      <c r="I215" s="241">
        <f>'5. Vigilancia  '!I41</f>
        <v>1</v>
      </c>
      <c r="J215" s="813">
        <f>'5. Vigilancia  '!J41</f>
        <v>0</v>
      </c>
      <c r="K215" s="814"/>
      <c r="L215" s="814"/>
      <c r="M215" s="815"/>
      <c r="N215" s="333"/>
      <c r="O215" s="333"/>
      <c r="P215" s="333"/>
      <c r="Q215" s="333"/>
      <c r="R215" s="333">
        <f>SUM(N215:Q215)</f>
        <v>0</v>
      </c>
      <c r="S215" s="227"/>
      <c r="T215" s="822"/>
      <c r="U215" s="822"/>
      <c r="V215" s="827" t="e">
        <f>(T215+U215)/J215</f>
        <v>#DIV/0!</v>
      </c>
    </row>
    <row r="216" spans="1:23" x14ac:dyDescent="0.2">
      <c r="A216" s="896"/>
      <c r="B216" s="178">
        <f>'5. Vigilancia  '!B42</f>
        <v>0</v>
      </c>
      <c r="C216" s="178">
        <f>'5. Vigilancia  '!C42</f>
        <v>0</v>
      </c>
      <c r="D216" s="208">
        <f>'5. Vigilancia  '!D42</f>
        <v>0</v>
      </c>
      <c r="E216" s="241">
        <f>'5. Vigilancia  '!E42</f>
        <v>0</v>
      </c>
      <c r="F216" s="241">
        <f>'5. Vigilancia  '!F42</f>
        <v>0</v>
      </c>
      <c r="G216" s="241">
        <f>'5. Vigilancia  '!G42</f>
        <v>0</v>
      </c>
      <c r="H216" s="241">
        <f>'5. Vigilancia  '!H42</f>
        <v>0</v>
      </c>
      <c r="I216" s="241">
        <f>'5. Vigilancia  '!I42</f>
        <v>0</v>
      </c>
      <c r="J216" s="816"/>
      <c r="K216" s="817"/>
      <c r="L216" s="817"/>
      <c r="M216" s="818"/>
      <c r="N216" s="333"/>
      <c r="O216" s="333"/>
      <c r="P216" s="333"/>
      <c r="Q216" s="333"/>
      <c r="R216" s="333">
        <f>SUM(N216:Q216)</f>
        <v>0</v>
      </c>
      <c r="S216" s="227"/>
      <c r="T216" s="823"/>
      <c r="U216" s="823"/>
      <c r="V216" s="828"/>
    </row>
    <row r="217" spans="1:23" x14ac:dyDescent="0.2">
      <c r="A217" s="896"/>
      <c r="B217" s="178">
        <f>'5. Vigilancia  '!B43</f>
        <v>0</v>
      </c>
      <c r="C217" s="178">
        <f>'5. Vigilancia  '!C43</f>
        <v>0</v>
      </c>
      <c r="D217" s="208">
        <f>'5. Vigilancia  '!D43</f>
        <v>0</v>
      </c>
      <c r="E217" s="241">
        <f>'5. Vigilancia  '!E43</f>
        <v>0</v>
      </c>
      <c r="F217" s="241">
        <f>'5. Vigilancia  '!F43</f>
        <v>0</v>
      </c>
      <c r="G217" s="241">
        <f>'5. Vigilancia  '!G43</f>
        <v>0</v>
      </c>
      <c r="H217" s="241">
        <f>'5. Vigilancia  '!H43</f>
        <v>0</v>
      </c>
      <c r="I217" s="241">
        <f>'5. Vigilancia  '!I43</f>
        <v>0</v>
      </c>
      <c r="J217" s="819"/>
      <c r="K217" s="820"/>
      <c r="L217" s="820"/>
      <c r="M217" s="821"/>
      <c r="N217" s="333"/>
      <c r="O217" s="333"/>
      <c r="P217" s="333"/>
      <c r="Q217" s="333"/>
      <c r="R217" s="333">
        <f>SUM(N217:Q217)</f>
        <v>0</v>
      </c>
      <c r="S217" s="227"/>
      <c r="T217" s="826"/>
      <c r="U217" s="826"/>
      <c r="V217" s="829"/>
    </row>
    <row r="218" spans="1:23" s="348" customFormat="1" x14ac:dyDescent="0.2">
      <c r="A218" s="896"/>
      <c r="B218" s="798" t="s">
        <v>488</v>
      </c>
      <c r="C218" s="799"/>
      <c r="D218" s="799"/>
      <c r="E218" s="799"/>
      <c r="F218" s="799"/>
      <c r="G218" s="799"/>
      <c r="H218" s="799"/>
      <c r="I218" s="799"/>
      <c r="J218" s="876">
        <f>SUM(J215:M217)</f>
        <v>0</v>
      </c>
      <c r="K218" s="876"/>
      <c r="L218" s="876"/>
      <c r="M218" s="876"/>
      <c r="N218" s="457" t="e">
        <f>AVERAGE(N215:N217)</f>
        <v>#DIV/0!</v>
      </c>
      <c r="O218" s="457" t="e">
        <f>AVERAGE(O215:O217)</f>
        <v>#DIV/0!</v>
      </c>
      <c r="P218" s="457" t="e">
        <f>AVERAGE(P215:P217)</f>
        <v>#DIV/0!</v>
      </c>
      <c r="Q218" s="457" t="e">
        <f>AVERAGE(Q215:Q217)</f>
        <v>#DIV/0!</v>
      </c>
      <c r="R218" s="457">
        <f>AVERAGE(R215:R217)</f>
        <v>0</v>
      </c>
      <c r="S218" s="447"/>
      <c r="T218" s="397">
        <f>SUM(T215:T217)</f>
        <v>0</v>
      </c>
      <c r="U218" s="397">
        <f>SUM(U215:U217)</f>
        <v>0</v>
      </c>
      <c r="V218" s="447" t="e">
        <f>AVERAGE(V215:V217)</f>
        <v>#DIV/0!</v>
      </c>
    </row>
    <row r="219" spans="1:23" s="348" customFormat="1" x14ac:dyDescent="0.2">
      <c r="A219" s="896"/>
      <c r="B219" s="483"/>
      <c r="C219" s="467"/>
      <c r="D219" s="484"/>
      <c r="E219" s="484"/>
      <c r="F219" s="469">
        <f>SUM(F195,F197,F199,F201,F207,F212)</f>
        <v>1453</v>
      </c>
      <c r="G219" s="859" t="s">
        <v>487</v>
      </c>
      <c r="H219" s="860"/>
      <c r="I219" s="860"/>
      <c r="J219" s="860"/>
      <c r="K219" s="860"/>
      <c r="L219" s="860"/>
      <c r="M219" s="861"/>
      <c r="N219" s="422" t="e">
        <f>AVERAGE(N195,N197,N199,N201,N207,N212,N218)</f>
        <v>#DIV/0!</v>
      </c>
      <c r="O219" s="422" t="e">
        <f>AVERAGE(O195,O197,O199,O201,O207,O212,O218)</f>
        <v>#DIV/0!</v>
      </c>
      <c r="P219" s="422" t="e">
        <f t="shared" ref="P219:Q219" si="44">AVERAGE(P195,P197,P199,P201,P207,P212,P218)</f>
        <v>#DIV/0!</v>
      </c>
      <c r="Q219" s="422" t="e">
        <f t="shared" si="44"/>
        <v>#DIV/0!</v>
      </c>
      <c r="R219" s="422">
        <f>AVERAGE(R195,R197,R199,R201,R207,R212,R218)</f>
        <v>0</v>
      </c>
      <c r="S219" s="423">
        <f>SUM(S195,S197,S199,S201,S207,S212,J218)</f>
        <v>0</v>
      </c>
      <c r="T219" s="423">
        <f>SUM(T195,T197,T199,T201,T207,T212,T218)</f>
        <v>0</v>
      </c>
      <c r="U219" s="423">
        <f>SUM(U195,U197,U199,U201,U207,U212,U218)</f>
        <v>0</v>
      </c>
      <c r="V219" s="424" t="e">
        <f>AVERAGE(V195,V197,V199,V201,V207,V212,V218)</f>
        <v>#DIV/0!</v>
      </c>
    </row>
    <row r="220" spans="1:23" x14ac:dyDescent="0.2">
      <c r="A220" s="471"/>
      <c r="B220" s="471"/>
      <c r="C220" s="472"/>
      <c r="D220" s="550"/>
      <c r="E220" s="474"/>
      <c r="F220" s="474"/>
      <c r="G220" s="408"/>
      <c r="H220" s="410"/>
      <c r="I220" s="409"/>
      <c r="J220" s="410"/>
      <c r="K220" s="410"/>
      <c r="L220" s="411"/>
      <c r="M220" s="410"/>
      <c r="N220" s="410"/>
      <c r="O220" s="412"/>
      <c r="P220" s="412"/>
      <c r="Q220" s="412"/>
      <c r="R220" s="412"/>
      <c r="S220" s="413"/>
      <c r="T220" s="413"/>
      <c r="U220" s="413"/>
      <c r="V220" s="475"/>
      <c r="W220" s="425"/>
    </row>
    <row r="221" spans="1:23" s="348" customFormat="1" x14ac:dyDescent="0.2">
      <c r="A221" s="899" t="str">
        <f>'7. Gestión Institucional '!A9</f>
        <v>RE4. GESTIÓN INSTITUCIONAL EFICIENTE Y EFICAZ</v>
      </c>
      <c r="B221" s="898"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221" s="898"/>
      <c r="D221" s="898"/>
      <c r="E221" s="898"/>
      <c r="F221" s="898"/>
      <c r="G221" s="426"/>
      <c r="H221" s="427"/>
      <c r="I221" s="428"/>
      <c r="J221" s="427"/>
      <c r="K221" s="427"/>
      <c r="L221" s="429"/>
      <c r="M221" s="427"/>
      <c r="N221" s="427"/>
      <c r="O221" s="430"/>
      <c r="P221" s="430"/>
      <c r="Q221" s="430"/>
      <c r="R221" s="430"/>
      <c r="S221" s="418"/>
      <c r="T221" s="418"/>
      <c r="U221" s="418"/>
      <c r="V221" s="491"/>
      <c r="W221" s="425"/>
    </row>
    <row r="222" spans="1:23" s="348" customFormat="1" x14ac:dyDescent="0.2">
      <c r="A222" s="899"/>
      <c r="B222" s="569" t="str">
        <f>'7. Gestión Institucional '!B10</f>
        <v>RE4. P1. Planificación y presupuestación articulados.</v>
      </c>
      <c r="C222" s="569" t="str">
        <f>'7. Gestión Institucional '!C10</f>
        <v xml:space="preserve">Número de Planes  presupuesto operativos  articulados </v>
      </c>
      <c r="D222" s="575">
        <f>'7. Gestión Institucional '!D10</f>
        <v>0</v>
      </c>
      <c r="E222" s="575">
        <f>'7. Gestión Institucional '!E10</f>
        <v>5</v>
      </c>
      <c r="F222" s="575">
        <f>'7. Gestión Institucional '!F10</f>
        <v>1</v>
      </c>
      <c r="G222" s="492" t="str">
        <f>'7. Gestión Institucional '!G10</f>
        <v>Participacion en la formulación del POI 2020</v>
      </c>
      <c r="H222" s="317">
        <f>'7. Gestión Institucional '!H10</f>
        <v>1</v>
      </c>
      <c r="I222" s="241">
        <f>'7. Gestión Institucional '!I10</f>
        <v>1</v>
      </c>
      <c r="J222" s="241">
        <f>'7. Gestión Institucional '!J10</f>
        <v>1</v>
      </c>
      <c r="K222" s="241">
        <f>'7. Gestión Institucional '!K10</f>
        <v>0</v>
      </c>
      <c r="L222" s="241">
        <f>'7. Gestión Institucional '!L10</f>
        <v>0</v>
      </c>
      <c r="M222" s="241">
        <f>'7. Gestión Institucional '!M10</f>
        <v>0</v>
      </c>
      <c r="N222" s="333"/>
      <c r="O222" s="333"/>
      <c r="P222" s="333"/>
      <c r="Q222" s="333"/>
      <c r="R222" s="333">
        <f>SUM(N222:Q222)</f>
        <v>0</v>
      </c>
      <c r="S222" s="822">
        <f>'7. Gestión Institucional '!N10</f>
        <v>0</v>
      </c>
      <c r="T222" s="822"/>
      <c r="U222" s="822"/>
      <c r="V222" s="822" t="e">
        <f>(T222+U222)/S222</f>
        <v>#DIV/0!</v>
      </c>
      <c r="W222" s="425"/>
    </row>
    <row r="223" spans="1:23" s="348" customFormat="1" ht="30" x14ac:dyDescent="0.2">
      <c r="A223" s="899"/>
      <c r="B223" s="570"/>
      <c r="C223" s="570">
        <f>'7. Gestión Institucional '!C11</f>
        <v>0</v>
      </c>
      <c r="D223" s="606">
        <f>'7. Gestión Institucional '!D11</f>
        <v>0</v>
      </c>
      <c r="E223" s="606">
        <f>'7. Gestión Institucional '!E11</f>
        <v>0</v>
      </c>
      <c r="F223" s="606">
        <f>'7. Gestión Institucional '!F11</f>
        <v>0</v>
      </c>
      <c r="G223" s="492" t="str">
        <f>'7. Gestión Institucional '!G11</f>
        <v>Conducción del proceso de Elaboracion POI 2020 en los niveles regional y local</v>
      </c>
      <c r="H223" s="317">
        <f>'7. Gestión Institucional '!H11</f>
        <v>1</v>
      </c>
      <c r="I223" s="241">
        <f>'7. Gestión Institucional '!I11</f>
        <v>1</v>
      </c>
      <c r="J223" s="241">
        <f>'7. Gestión Institucional '!J11</f>
        <v>1</v>
      </c>
      <c r="K223" s="241">
        <f>'7. Gestión Institucional '!K11</f>
        <v>0</v>
      </c>
      <c r="L223" s="241">
        <f>'7. Gestión Institucional '!L11</f>
        <v>0</v>
      </c>
      <c r="M223" s="241">
        <f>'7. Gestión Institucional '!M11</f>
        <v>0</v>
      </c>
      <c r="N223" s="333"/>
      <c r="O223" s="333"/>
      <c r="P223" s="333"/>
      <c r="Q223" s="333"/>
      <c r="R223" s="333">
        <f t="shared" ref="R223:R226" si="45">SUM(N223:Q223)</f>
        <v>0</v>
      </c>
      <c r="S223" s="823"/>
      <c r="T223" s="823"/>
      <c r="U223" s="823"/>
      <c r="V223" s="823" t="e">
        <f t="shared" ref="V223:V233" si="46">(T223+U223)/S223</f>
        <v>#DIV/0!</v>
      </c>
      <c r="W223" s="425"/>
    </row>
    <row r="224" spans="1:23" s="348" customFormat="1" x14ac:dyDescent="0.2">
      <c r="A224" s="899"/>
      <c r="B224" s="570"/>
      <c r="C224" s="570">
        <f>'7. Gestión Institucional '!C12</f>
        <v>0</v>
      </c>
      <c r="D224" s="606">
        <f>'7. Gestión Institucional '!D12</f>
        <v>0</v>
      </c>
      <c r="E224" s="606">
        <f>'7. Gestión Institucional '!E12</f>
        <v>0</v>
      </c>
      <c r="F224" s="606">
        <f>'7. Gestión Institucional '!F12</f>
        <v>0</v>
      </c>
      <c r="G224" s="492" t="str">
        <f>'7. Gestión Institucional '!G12</f>
        <v>Elaboracion del POI regional 2020</v>
      </c>
      <c r="H224" s="317">
        <f>'7. Gestión Institucional '!H12</f>
        <v>1</v>
      </c>
      <c r="I224" s="241">
        <f>'7. Gestión Institucional '!I12</f>
        <v>1</v>
      </c>
      <c r="J224" s="241">
        <f>'7. Gestión Institucional '!J12</f>
        <v>1</v>
      </c>
      <c r="K224" s="241">
        <f>'7. Gestión Institucional '!K12</f>
        <v>0</v>
      </c>
      <c r="L224" s="241">
        <f>'7. Gestión Institucional '!L12</f>
        <v>0</v>
      </c>
      <c r="M224" s="241">
        <f>'7. Gestión Institucional '!M12</f>
        <v>0</v>
      </c>
      <c r="N224" s="333"/>
      <c r="O224" s="333"/>
      <c r="P224" s="333"/>
      <c r="Q224" s="333"/>
      <c r="R224" s="333">
        <f t="shared" si="45"/>
        <v>0</v>
      </c>
      <c r="S224" s="823"/>
      <c r="T224" s="823"/>
      <c r="U224" s="823"/>
      <c r="V224" s="823" t="e">
        <f t="shared" si="46"/>
        <v>#DIV/0!</v>
      </c>
      <c r="W224" s="425"/>
    </row>
    <row r="225" spans="1:23" s="348" customFormat="1" ht="30" x14ac:dyDescent="0.2">
      <c r="A225" s="899"/>
      <c r="B225" s="570"/>
      <c r="C225" s="570"/>
      <c r="D225" s="606"/>
      <c r="E225" s="606"/>
      <c r="F225" s="606"/>
      <c r="G225" s="492" t="str">
        <f>'7. Gestión Institucional '!G13</f>
        <v>Participación Consejos de Gestión Regional de la Institución según el nivel de gestión correspondiente.</v>
      </c>
      <c r="H225" s="317">
        <f>'7. Gestión Institucional '!H13</f>
        <v>10</v>
      </c>
      <c r="I225" s="241">
        <f>'7. Gestión Institucional '!I13</f>
        <v>1</v>
      </c>
      <c r="J225" s="241">
        <f>'7. Gestión Institucional '!J13</f>
        <v>0.25</v>
      </c>
      <c r="K225" s="241">
        <f>'7. Gestión Institucional '!K13</f>
        <v>0.25</v>
      </c>
      <c r="L225" s="241">
        <f>'7. Gestión Institucional '!L13</f>
        <v>0.25</v>
      </c>
      <c r="M225" s="241">
        <f>'7. Gestión Institucional '!M13</f>
        <v>0.25</v>
      </c>
      <c r="N225" s="333"/>
      <c r="O225" s="333"/>
      <c r="P225" s="333"/>
      <c r="Q225" s="333"/>
      <c r="R225" s="333">
        <f t="shared" si="45"/>
        <v>0</v>
      </c>
      <c r="S225" s="823"/>
      <c r="T225" s="823"/>
      <c r="U225" s="823"/>
      <c r="V225" s="823"/>
      <c r="W225" s="425"/>
    </row>
    <row r="226" spans="1:23" s="348" customFormat="1" ht="30" x14ac:dyDescent="0.2">
      <c r="A226" s="899"/>
      <c r="B226" s="570"/>
      <c r="C226" s="570"/>
      <c r="D226" s="606"/>
      <c r="E226" s="606"/>
      <c r="F226" s="606"/>
      <c r="G226" s="492" t="str">
        <f>'7. Gestión Institucional '!G14</f>
        <v>Supervisión técnica del proceso de planificación institucional a nivel local.</v>
      </c>
      <c r="H226" s="317">
        <f>'7. Gestión Institucional '!H14</f>
        <v>6</v>
      </c>
      <c r="I226" s="241">
        <f>'7. Gestión Institucional '!I14</f>
        <v>1</v>
      </c>
      <c r="J226" s="241">
        <f>'7. Gestión Institucional '!J14</f>
        <v>0.5</v>
      </c>
      <c r="K226" s="241">
        <f>'7. Gestión Institucional '!K14</f>
        <v>0</v>
      </c>
      <c r="L226" s="241">
        <f>'7. Gestión Institucional '!L14</f>
        <v>0.5</v>
      </c>
      <c r="M226" s="241">
        <f>'7. Gestión Institucional '!M14</f>
        <v>0</v>
      </c>
      <c r="N226" s="333"/>
      <c r="O226" s="333"/>
      <c r="P226" s="333"/>
      <c r="Q226" s="333"/>
      <c r="R226" s="333">
        <f t="shared" si="45"/>
        <v>0</v>
      </c>
      <c r="S226" s="823"/>
      <c r="T226" s="823"/>
      <c r="U226" s="823"/>
      <c r="V226" s="823"/>
      <c r="W226" s="425"/>
    </row>
    <row r="227" spans="1:23" s="348" customFormat="1" x14ac:dyDescent="0.2">
      <c r="A227" s="899"/>
      <c r="B227" s="570"/>
      <c r="C227" s="570"/>
      <c r="D227" s="606"/>
      <c r="E227" s="606"/>
      <c r="F227" s="606"/>
      <c r="G227" s="492" t="str">
        <f>'7. Gestión Institucional '!G15</f>
        <v>Participar en el consejo de gestión Institucional.</v>
      </c>
      <c r="H227" s="317">
        <f>'7. Gestión Institucional '!H15</f>
        <v>0</v>
      </c>
      <c r="I227" s="241">
        <f>'7. Gestión Institucional '!I15</f>
        <v>0</v>
      </c>
      <c r="J227" s="241">
        <f>'7. Gestión Institucional '!J15</f>
        <v>0</v>
      </c>
      <c r="K227" s="241">
        <f>'7. Gestión Institucional '!K15</f>
        <v>0</v>
      </c>
      <c r="L227" s="241">
        <f>'7. Gestión Institucional '!L15</f>
        <v>0</v>
      </c>
      <c r="M227" s="241">
        <f>'7. Gestión Institucional '!M15</f>
        <v>0</v>
      </c>
      <c r="N227" s="333"/>
      <c r="O227" s="333"/>
      <c r="P227" s="333"/>
      <c r="Q227" s="333"/>
      <c r="R227" s="333">
        <f t="shared" ref="R227:R233" si="47">SUM(N227:Q227)</f>
        <v>0</v>
      </c>
      <c r="S227" s="823"/>
      <c r="T227" s="823"/>
      <c r="U227" s="823"/>
      <c r="V227" s="823"/>
      <c r="W227" s="425"/>
    </row>
    <row r="228" spans="1:23" s="348" customFormat="1" x14ac:dyDescent="0.2">
      <c r="A228" s="899"/>
      <c r="B228" s="570"/>
      <c r="C228" s="570"/>
      <c r="D228" s="606"/>
      <c r="E228" s="606"/>
      <c r="F228" s="606"/>
      <c r="G228" s="492" t="str">
        <f>'7. Gestión Institucional '!G16</f>
        <v xml:space="preserve">Ejecución de reuniones de los equipos </v>
      </c>
      <c r="H228" s="317">
        <f>'7. Gestión Institucional '!H16</f>
        <v>37</v>
      </c>
      <c r="I228" s="241">
        <f>'7. Gestión Institucional '!I16</f>
        <v>1</v>
      </c>
      <c r="J228" s="241">
        <f>'7. Gestión Institucional '!J16</f>
        <v>0.25</v>
      </c>
      <c r="K228" s="241">
        <f>'7. Gestión Institucional '!K16</f>
        <v>0.25</v>
      </c>
      <c r="L228" s="241">
        <f>'7. Gestión Institucional '!L16</f>
        <v>0.25</v>
      </c>
      <c r="M228" s="241">
        <f>'7. Gestión Institucional '!M16</f>
        <v>0.25</v>
      </c>
      <c r="N228" s="333"/>
      <c r="O228" s="333"/>
      <c r="P228" s="333"/>
      <c r="Q228" s="333"/>
      <c r="R228" s="333">
        <f t="shared" si="47"/>
        <v>0</v>
      </c>
      <c r="S228" s="823"/>
      <c r="T228" s="823"/>
      <c r="U228" s="823"/>
      <c r="V228" s="823"/>
      <c r="W228" s="425"/>
    </row>
    <row r="229" spans="1:23" s="348" customFormat="1" ht="30" x14ac:dyDescent="0.2">
      <c r="A229" s="899"/>
      <c r="B229" s="570"/>
      <c r="C229" s="570"/>
      <c r="D229" s="606"/>
      <c r="E229" s="606"/>
      <c r="F229" s="606"/>
      <c r="G229" s="492" t="str">
        <f>'7. Gestión Institucional '!G17</f>
        <v>Participar en reuniones con contrapartes técnicas del nivel regional y/o central.</v>
      </c>
      <c r="H229" s="317">
        <f>'7. Gestión Institucional '!H17</f>
        <v>95</v>
      </c>
      <c r="I229" s="241">
        <f>'7. Gestión Institucional '!I17</f>
        <v>1</v>
      </c>
      <c r="J229" s="241">
        <f>'7. Gestión Institucional '!J17</f>
        <v>0.25</v>
      </c>
      <c r="K229" s="241">
        <f>'7. Gestión Institucional '!K17</f>
        <v>0.25</v>
      </c>
      <c r="L229" s="241">
        <f>'7. Gestión Institucional '!L17</f>
        <v>0.25</v>
      </c>
      <c r="M229" s="241">
        <f>'7. Gestión Institucional '!M17</f>
        <v>0.25</v>
      </c>
      <c r="N229" s="333"/>
      <c r="O229" s="333"/>
      <c r="P229" s="333"/>
      <c r="Q229" s="333"/>
      <c r="R229" s="333">
        <f t="shared" si="47"/>
        <v>0</v>
      </c>
      <c r="S229" s="823"/>
      <c r="T229" s="823"/>
      <c r="U229" s="823"/>
      <c r="V229" s="823"/>
      <c r="W229" s="425"/>
    </row>
    <row r="230" spans="1:23" s="348" customFormat="1" x14ac:dyDescent="0.2">
      <c r="A230" s="899"/>
      <c r="B230" s="570"/>
      <c r="C230" s="570"/>
      <c r="D230" s="606"/>
      <c r="E230" s="606"/>
      <c r="F230" s="606"/>
      <c r="G230" s="492" t="str">
        <f>'7. Gestión Institucional '!G18</f>
        <v>Elaboración de control gerencial regional trimestral 2019</v>
      </c>
      <c r="H230" s="317">
        <f>'7. Gestión Institucional '!H18</f>
        <v>4</v>
      </c>
      <c r="I230" s="241">
        <f>'7. Gestión Institucional '!I18</f>
        <v>1</v>
      </c>
      <c r="J230" s="241">
        <f>'7. Gestión Institucional '!J18</f>
        <v>0.25</v>
      </c>
      <c r="K230" s="241">
        <f>'7. Gestión Institucional '!K18</f>
        <v>0.25</v>
      </c>
      <c r="L230" s="241">
        <f>'7. Gestión Institucional '!L18</f>
        <v>0.25</v>
      </c>
      <c r="M230" s="241">
        <f>'7. Gestión Institucional '!M18</f>
        <v>0.25</v>
      </c>
      <c r="N230" s="333"/>
      <c r="O230" s="333"/>
      <c r="P230" s="333"/>
      <c r="Q230" s="333"/>
      <c r="R230" s="333">
        <f t="shared" si="47"/>
        <v>0</v>
      </c>
      <c r="S230" s="823"/>
      <c r="T230" s="823"/>
      <c r="U230" s="823"/>
      <c r="V230" s="823"/>
      <c r="W230" s="425"/>
    </row>
    <row r="231" spans="1:23" s="348" customFormat="1" ht="30" x14ac:dyDescent="0.2">
      <c r="A231" s="899"/>
      <c r="B231" s="570"/>
      <c r="C231" s="570"/>
      <c r="D231" s="606"/>
      <c r="E231" s="606"/>
      <c r="F231" s="606"/>
      <c r="G231" s="492" t="str">
        <f>'7. Gestión Institucional '!G19</f>
        <v>Elaboración de informe regional semestral de avance de metas</v>
      </c>
      <c r="H231" s="317">
        <f>'7. Gestión Institucional '!H19</f>
        <v>2</v>
      </c>
      <c r="I231" s="241">
        <f>'7. Gestión Institucional '!I19</f>
        <v>1</v>
      </c>
      <c r="J231" s="241">
        <f>'7. Gestión Institucional '!J19</f>
        <v>0</v>
      </c>
      <c r="K231" s="241">
        <f>'7. Gestión Institucional '!K19</f>
        <v>0.5</v>
      </c>
      <c r="L231" s="241">
        <f>'7. Gestión Institucional '!L19</f>
        <v>0</v>
      </c>
      <c r="M231" s="241">
        <f>'7. Gestión Institucional '!M19</f>
        <v>0.5</v>
      </c>
      <c r="N231" s="333"/>
      <c r="O231" s="333"/>
      <c r="P231" s="333"/>
      <c r="Q231" s="333"/>
      <c r="R231" s="333">
        <f t="shared" si="47"/>
        <v>0</v>
      </c>
      <c r="S231" s="823"/>
      <c r="T231" s="823"/>
      <c r="U231" s="823"/>
      <c r="V231" s="823"/>
      <c r="W231" s="425"/>
    </row>
    <row r="232" spans="1:23" s="348" customFormat="1" ht="45" x14ac:dyDescent="0.2">
      <c r="A232" s="899"/>
      <c r="B232" s="570"/>
      <c r="C232" s="570">
        <f>'7. Gestión Institucional '!C21</f>
        <v>0</v>
      </c>
      <c r="D232" s="606">
        <f>'7. Gestión Institucional '!D21</f>
        <v>0</v>
      </c>
      <c r="E232" s="606">
        <f>'7. Gestión Institucional '!E21</f>
        <v>0</v>
      </c>
      <c r="F232" s="606">
        <f>'7. Gestión Institucional '!F21</f>
        <v>0</v>
      </c>
      <c r="G232" s="492" t="str">
        <f>'7. Gestión Institucional '!G20</f>
        <v xml:space="preserve">Elaboración de informes físico - financieros solicitados por otros órganos internos y externos(unidad organizativa en general)  </v>
      </c>
      <c r="H232" s="317">
        <f>'7. Gestión Institucional '!H20</f>
        <v>12</v>
      </c>
      <c r="I232" s="241">
        <f>'7. Gestión Institucional '!I20</f>
        <v>1</v>
      </c>
      <c r="J232" s="241">
        <f>'7. Gestión Institucional '!J20</f>
        <v>0.25</v>
      </c>
      <c r="K232" s="241">
        <f>'7. Gestión Institucional '!K20</f>
        <v>0.25</v>
      </c>
      <c r="L232" s="241">
        <f>'7. Gestión Institucional '!L20</f>
        <v>0.25</v>
      </c>
      <c r="M232" s="241">
        <f>'7. Gestión Institucional '!M20</f>
        <v>0.25</v>
      </c>
      <c r="N232" s="333"/>
      <c r="O232" s="333"/>
      <c r="P232" s="333"/>
      <c r="Q232" s="333"/>
      <c r="R232" s="333">
        <f t="shared" si="47"/>
        <v>0</v>
      </c>
      <c r="S232" s="823"/>
      <c r="T232" s="823"/>
      <c r="U232" s="823"/>
      <c r="V232" s="823" t="e">
        <f t="shared" si="46"/>
        <v>#DIV/0!</v>
      </c>
      <c r="W232" s="425"/>
    </row>
    <row r="233" spans="1:23" s="348" customFormat="1" ht="30" x14ac:dyDescent="0.2">
      <c r="A233" s="899"/>
      <c r="B233" s="570"/>
      <c r="C233" s="570" t="e">
        <f>'7. Gestión Institucional '!#REF!</f>
        <v>#REF!</v>
      </c>
      <c r="D233" s="606" t="e">
        <f>'7. Gestión Institucional '!#REF!</f>
        <v>#REF!</v>
      </c>
      <c r="E233" s="606" t="e">
        <f>'7. Gestión Institucional '!#REF!</f>
        <v>#REF!</v>
      </c>
      <c r="F233" s="606" t="e">
        <f>'7. Gestión Institucional '!#REF!</f>
        <v>#REF!</v>
      </c>
      <c r="G233" s="492" t="str">
        <f>'7. Gestión Institucional '!G21</f>
        <v>Seguimiento de planes, programas y proyectos en el nivel regional.</v>
      </c>
      <c r="H233" s="317">
        <f>'7. Gestión Institucional '!H21</f>
        <v>4</v>
      </c>
      <c r="I233" s="241">
        <f>'7. Gestión Institucional '!I21</f>
        <v>1</v>
      </c>
      <c r="J233" s="241">
        <f>'7. Gestión Institucional '!J21</f>
        <v>0.25</v>
      </c>
      <c r="K233" s="241">
        <f>'7. Gestión Institucional '!K21</f>
        <v>0.25</v>
      </c>
      <c r="L233" s="241">
        <f>'7. Gestión Institucional '!L21</f>
        <v>0.25</v>
      </c>
      <c r="M233" s="241">
        <f>'7. Gestión Institucional '!M21</f>
        <v>0.25</v>
      </c>
      <c r="N233" s="333"/>
      <c r="O233" s="333"/>
      <c r="P233" s="333"/>
      <c r="Q233" s="333"/>
      <c r="R233" s="333">
        <f t="shared" si="47"/>
        <v>0</v>
      </c>
      <c r="S233" s="823"/>
      <c r="T233" s="823"/>
      <c r="U233" s="823"/>
      <c r="V233" s="823" t="e">
        <f t="shared" si="46"/>
        <v>#DIV/0!</v>
      </c>
      <c r="W233" s="425"/>
    </row>
    <row r="234" spans="1:23" x14ac:dyDescent="0.2">
      <c r="A234" s="899"/>
      <c r="B234" s="493"/>
      <c r="C234" s="493"/>
      <c r="D234" s="551"/>
      <c r="E234" s="551"/>
      <c r="F234" s="481">
        <f>SUM(F222)</f>
        <v>1</v>
      </c>
      <c r="G234" s="807" t="s">
        <v>485</v>
      </c>
      <c r="H234" s="807"/>
      <c r="I234" s="807"/>
      <c r="J234" s="807"/>
      <c r="K234" s="807"/>
      <c r="L234" s="807"/>
      <c r="M234" s="807"/>
      <c r="N234" s="457" t="e">
        <f>AVERAGE(N222:N233)</f>
        <v>#DIV/0!</v>
      </c>
      <c r="O234" s="457" t="e">
        <f>AVERAGE(O222:O233)</f>
        <v>#DIV/0!</v>
      </c>
      <c r="P234" s="457" t="e">
        <f>AVERAGE(P222:P233)</f>
        <v>#DIV/0!</v>
      </c>
      <c r="Q234" s="457" t="e">
        <f>AVERAGE(Q222:Q233)</f>
        <v>#DIV/0!</v>
      </c>
      <c r="R234" s="457">
        <f>AVERAGE(R222:R233)</f>
        <v>0</v>
      </c>
      <c r="S234" s="458">
        <f>SUM(S222:S233)</f>
        <v>0</v>
      </c>
      <c r="T234" s="458">
        <f>SUM(T210:T233)</f>
        <v>0</v>
      </c>
      <c r="U234" s="458">
        <f>SUM(U210:U233)</f>
        <v>0</v>
      </c>
      <c r="V234" s="447" t="e">
        <f>AVERAGE(V222:V233)</f>
        <v>#DIV/0!</v>
      </c>
    </row>
    <row r="235" spans="1:23" s="348" customFormat="1" x14ac:dyDescent="0.2">
      <c r="A235" s="899"/>
      <c r="B235" s="795" t="str">
        <f>'7. Gestión Institucional '!B23:H23</f>
        <v xml:space="preserve">Objetivo Estratégico Específico: 4.2 Fortalecer los procesos de adquisición de bienes y servicios, a fin de que los mismos respondan en cantidad, calidad y en forma oportuna a las necesidades de la institución 
</v>
      </c>
      <c r="C235" s="796"/>
      <c r="D235" s="796"/>
      <c r="E235" s="796"/>
      <c r="F235" s="796"/>
      <c r="G235" s="797"/>
      <c r="H235" s="317"/>
      <c r="I235" s="241"/>
      <c r="J235" s="241"/>
      <c r="K235" s="241"/>
      <c r="L235" s="241"/>
      <c r="M235" s="241"/>
      <c r="N235" s="333"/>
      <c r="O235" s="333"/>
      <c r="P235" s="333"/>
      <c r="Q235" s="333"/>
      <c r="R235" s="333"/>
      <c r="S235" s="406"/>
      <c r="T235" s="406"/>
      <c r="U235" s="406"/>
      <c r="V235" s="227"/>
      <c r="W235" s="425"/>
    </row>
    <row r="236" spans="1:23" s="348" customFormat="1" ht="30" x14ac:dyDescent="0.2">
      <c r="A236" s="899"/>
      <c r="B236" s="569" t="str">
        <f>'7. Gestión Institucional '!B24</f>
        <v>RE4. P3. Bienes y servicios adquiridos en cantidad, calidad y oportunidad para la operación de la institución</v>
      </c>
      <c r="C236" s="569" t="str">
        <f>'7. Gestión Institucional '!C24</f>
        <v xml:space="preserve">Porcentaje de  ejecución del plan.
                                            </v>
      </c>
      <c r="D236" s="575">
        <f>'7. Gestión Institucional '!D24</f>
        <v>0</v>
      </c>
      <c r="E236" s="792">
        <f>'7. Gestión Institucional '!E24</f>
        <v>0.85</v>
      </c>
      <c r="F236" s="575">
        <f>'7. Gestión Institucional '!F24</f>
        <v>0</v>
      </c>
      <c r="G236" s="492" t="str">
        <f>'7. Gestión Institucional '!G24</f>
        <v>Elaboración de lista de requerimientos de adquisición de bienes y servicios regional</v>
      </c>
      <c r="H236" s="317">
        <f>'7. Gestión Institucional '!H24</f>
        <v>1</v>
      </c>
      <c r="I236" s="241">
        <f>'7. Gestión Institucional '!I24</f>
        <v>1</v>
      </c>
      <c r="J236" s="241">
        <f>'7. Gestión Institucional '!J24</f>
        <v>0</v>
      </c>
      <c r="K236" s="241">
        <f>'7. Gestión Institucional '!K24</f>
        <v>0</v>
      </c>
      <c r="L236" s="241">
        <f>'7. Gestión Institucional '!L24</f>
        <v>1</v>
      </c>
      <c r="M236" s="241">
        <f>'7. Gestión Institucional '!M24</f>
        <v>0</v>
      </c>
      <c r="N236" s="333"/>
      <c r="O236" s="333"/>
      <c r="P236" s="333"/>
      <c r="Q236" s="333"/>
      <c r="R236" s="333">
        <f>SUM(N236:Q236)</f>
        <v>0</v>
      </c>
      <c r="S236" s="822">
        <f>'8. Estimación RE4'!C161</f>
        <v>0</v>
      </c>
      <c r="T236" s="822"/>
      <c r="U236" s="822"/>
      <c r="V236" s="822" t="e">
        <f>(T236+U236)/S236</f>
        <v>#DIV/0!</v>
      </c>
      <c r="W236" s="425"/>
    </row>
    <row r="237" spans="1:23" s="348" customFormat="1" ht="45" x14ac:dyDescent="0.2">
      <c r="A237" s="899"/>
      <c r="B237" s="570"/>
      <c r="C237" s="570">
        <f>'7. Gestión Institucional '!C25</f>
        <v>0</v>
      </c>
      <c r="D237" s="606">
        <f>'7. Gestión Institucional '!D25</f>
        <v>0</v>
      </c>
      <c r="E237" s="793">
        <f>'7. Gestión Institucional '!E25</f>
        <v>0</v>
      </c>
      <c r="F237" s="606">
        <f>'7. Gestión Institucional '!F25</f>
        <v>0</v>
      </c>
      <c r="G237" s="492" t="str">
        <f>'7. Gestión Institucional '!G25</f>
        <v>Elaboración del plan de adquisiciones regional de conformidad con el presupuesto asignado o desconcentrado</v>
      </c>
      <c r="H237" s="317">
        <f>'7. Gestión Institucional '!H25</f>
        <v>1</v>
      </c>
      <c r="I237" s="241">
        <f>'7. Gestión Institucional '!I25</f>
        <v>1</v>
      </c>
      <c r="J237" s="241">
        <f>'7. Gestión Institucional '!J25</f>
        <v>0</v>
      </c>
      <c r="K237" s="241">
        <f>'7. Gestión Institucional '!K25</f>
        <v>0</v>
      </c>
      <c r="L237" s="241">
        <f>'7. Gestión Institucional '!L25</f>
        <v>1</v>
      </c>
      <c r="M237" s="241">
        <f>'7. Gestión Institucional '!M25</f>
        <v>0</v>
      </c>
      <c r="N237" s="333"/>
      <c r="O237" s="333"/>
      <c r="P237" s="333"/>
      <c r="Q237" s="333"/>
      <c r="R237" s="333">
        <f t="shared" ref="R237:R242" si="48">SUM(N237:Q237)</f>
        <v>0</v>
      </c>
      <c r="S237" s="823"/>
      <c r="T237" s="823"/>
      <c r="U237" s="823"/>
      <c r="V237" s="823" t="e">
        <f t="shared" ref="V237:V240" si="49">(T237+U237)/S237</f>
        <v>#DIV/0!</v>
      </c>
      <c r="W237" s="425"/>
    </row>
    <row r="238" spans="1:23" s="348" customFormat="1" x14ac:dyDescent="0.2">
      <c r="A238" s="899"/>
      <c r="B238" s="570"/>
      <c r="C238" s="570">
        <f>'7. Gestión Institucional '!C26</f>
        <v>0</v>
      </c>
      <c r="D238" s="606">
        <f>'7. Gestión Institucional '!D26</f>
        <v>0</v>
      </c>
      <c r="E238" s="793">
        <f>'7. Gestión Institucional '!E26</f>
        <v>0</v>
      </c>
      <c r="F238" s="606">
        <f>'7. Gestión Institucional '!F26</f>
        <v>0</v>
      </c>
      <c r="G238" s="492" t="str">
        <f>'7. Gestión Institucional '!G26</f>
        <v>Ejecución el plan de adquisiciones</v>
      </c>
      <c r="H238" s="317">
        <f>'7. Gestión Institucional '!H26</f>
        <v>0</v>
      </c>
      <c r="I238" s="241">
        <f>'7. Gestión Institucional '!I26</f>
        <v>0</v>
      </c>
      <c r="J238" s="241">
        <f>'7. Gestión Institucional '!J26</f>
        <v>0</v>
      </c>
      <c r="K238" s="241">
        <f>'7. Gestión Institucional '!K26</f>
        <v>0</v>
      </c>
      <c r="L238" s="241">
        <f>'7. Gestión Institucional '!L26</f>
        <v>0</v>
      </c>
      <c r="M238" s="241">
        <f>'7. Gestión Institucional '!M26</f>
        <v>0</v>
      </c>
      <c r="N238" s="333"/>
      <c r="O238" s="333"/>
      <c r="P238" s="333"/>
      <c r="Q238" s="333"/>
      <c r="R238" s="333">
        <f t="shared" si="48"/>
        <v>0</v>
      </c>
      <c r="S238" s="823"/>
      <c r="T238" s="823"/>
      <c r="U238" s="823"/>
      <c r="V238" s="823" t="e">
        <f t="shared" si="49"/>
        <v>#DIV/0!</v>
      </c>
      <c r="W238" s="425"/>
    </row>
    <row r="239" spans="1:23" s="348" customFormat="1" ht="30" x14ac:dyDescent="0.2">
      <c r="A239" s="899"/>
      <c r="B239" s="570"/>
      <c r="C239" s="570"/>
      <c r="D239" s="606"/>
      <c r="E239" s="793"/>
      <c r="F239" s="606"/>
      <c r="G239" s="492" t="str">
        <f>'7. Gestión Institucional '!G27</f>
        <v>Realizar levantamientos físicos de inventario en Sede Regional</v>
      </c>
      <c r="H239" s="317">
        <f>'7. Gestión Institucional '!H27</f>
        <v>1</v>
      </c>
      <c r="I239" s="241">
        <f>'7. Gestión Institucional '!I27</f>
        <v>1</v>
      </c>
      <c r="J239" s="241">
        <f>'7. Gestión Institucional '!J27</f>
        <v>0</v>
      </c>
      <c r="K239" s="241">
        <f>'7. Gestión Institucional '!K27</f>
        <v>0</v>
      </c>
      <c r="L239" s="241">
        <f>'7. Gestión Institucional '!L27</f>
        <v>0</v>
      </c>
      <c r="M239" s="241">
        <f>'7. Gestión Institucional '!M27</f>
        <v>1</v>
      </c>
      <c r="N239" s="333"/>
      <c r="O239" s="333"/>
      <c r="P239" s="333"/>
      <c r="Q239" s="333"/>
      <c r="R239" s="333">
        <f t="shared" ref="R239:R240" si="50">SUM(N239:Q239)</f>
        <v>0</v>
      </c>
      <c r="S239" s="823"/>
      <c r="T239" s="823"/>
      <c r="U239" s="823"/>
      <c r="V239" s="823"/>
      <c r="W239" s="425"/>
    </row>
    <row r="240" spans="1:23" s="348" customFormat="1" ht="45" x14ac:dyDescent="0.2">
      <c r="A240" s="899"/>
      <c r="B240" s="570"/>
      <c r="C240" s="570">
        <f>'7. Gestión Institucional '!C27</f>
        <v>0</v>
      </c>
      <c r="D240" s="606">
        <f>'7. Gestión Institucional '!D27</f>
        <v>0</v>
      </c>
      <c r="E240" s="793">
        <f>'7. Gestión Institucional '!E27</f>
        <v>0</v>
      </c>
      <c r="F240" s="606">
        <f>'7. Gestión Institucional '!F27</f>
        <v>0</v>
      </c>
      <c r="G240" s="492" t="str">
        <f>'7. Gestión Institucional '!G28</f>
        <v>Realizar supervisiones en las Areas Rectoras de la Salud para verificar el cumplimiento de la normativa en materia de control de bienes</v>
      </c>
      <c r="H240" s="317">
        <f>'7. Gestión Institucional '!H28</f>
        <v>2</v>
      </c>
      <c r="I240" s="241">
        <f>'7. Gestión Institucional '!I28</f>
        <v>1</v>
      </c>
      <c r="J240" s="241">
        <f>'7. Gestión Institucional '!J28</f>
        <v>0</v>
      </c>
      <c r="K240" s="241">
        <f>'7. Gestión Institucional '!K28</f>
        <v>0.5</v>
      </c>
      <c r="L240" s="241">
        <f>'7. Gestión Institucional '!L28</f>
        <v>0</v>
      </c>
      <c r="M240" s="241">
        <f>'7. Gestión Institucional '!M28</f>
        <v>0.5</v>
      </c>
      <c r="N240" s="333"/>
      <c r="O240" s="333"/>
      <c r="P240" s="333"/>
      <c r="Q240" s="333"/>
      <c r="R240" s="333">
        <f t="shared" si="50"/>
        <v>0</v>
      </c>
      <c r="S240" s="823"/>
      <c r="T240" s="823"/>
      <c r="U240" s="823"/>
      <c r="V240" s="823" t="e">
        <f t="shared" si="49"/>
        <v>#DIV/0!</v>
      </c>
      <c r="W240" s="425"/>
    </row>
    <row r="241" spans="1:23" x14ac:dyDescent="0.2">
      <c r="A241" s="899"/>
      <c r="B241" s="493"/>
      <c r="C241" s="493"/>
      <c r="D241" s="551"/>
      <c r="E241" s="551"/>
      <c r="F241" s="481">
        <f>SUM(F236)</f>
        <v>0</v>
      </c>
      <c r="G241" s="807" t="s">
        <v>485</v>
      </c>
      <c r="H241" s="807"/>
      <c r="I241" s="807"/>
      <c r="J241" s="807"/>
      <c r="K241" s="807"/>
      <c r="L241" s="807"/>
      <c r="M241" s="807"/>
      <c r="N241" s="457" t="e">
        <f>AVERAGE(N236:N240)</f>
        <v>#DIV/0!</v>
      </c>
      <c r="O241" s="457" t="e">
        <f>AVERAGE(O236:O240)</f>
        <v>#DIV/0!</v>
      </c>
      <c r="P241" s="457" t="e">
        <f>AVERAGE(P236:P240)</f>
        <v>#DIV/0!</v>
      </c>
      <c r="Q241" s="457" t="e">
        <f>AVERAGE(Q236:Q240)</f>
        <v>#DIV/0!</v>
      </c>
      <c r="R241" s="457">
        <f>AVERAGE(R236:R240)</f>
        <v>0</v>
      </c>
      <c r="S241" s="458">
        <f>SUM(S236:S240)</f>
        <v>0</v>
      </c>
      <c r="T241" s="458">
        <f>SUM(T236:T240)</f>
        <v>0</v>
      </c>
      <c r="U241" s="458">
        <f>SUM(U236:U240)</f>
        <v>0</v>
      </c>
      <c r="V241" s="447" t="e">
        <f>AVERAGE(V236:V240)</f>
        <v>#DIV/0!</v>
      </c>
    </row>
    <row r="242" spans="1:23" ht="45" x14ac:dyDescent="0.2">
      <c r="A242" s="899"/>
      <c r="B242" s="569" t="str">
        <f>'7. Gestión Institucional '!B29</f>
        <v>Flotillas de vehículos en condiciones apropiadas de funcionamiento</v>
      </c>
      <c r="C242" s="569">
        <f>'7. Gestión Institucional '!C29</f>
        <v>0</v>
      </c>
      <c r="D242" s="575">
        <f>'7. Gestión Institucional '!D29</f>
        <v>0</v>
      </c>
      <c r="E242" s="575">
        <f>'7. Gestión Institucional '!E29</f>
        <v>0</v>
      </c>
      <c r="F242" s="575">
        <f>'7. Gestión Institucional '!F29</f>
        <v>0</v>
      </c>
      <c r="G242" s="492" t="str">
        <f>'7. Gestión Institucional '!G29</f>
        <v>Participación en la actualización de procedimientos relacionados con el mantenimiento, administración y control de la flotilla</v>
      </c>
      <c r="H242" s="317">
        <f>'7. Gestión Institucional '!H29</f>
        <v>1</v>
      </c>
      <c r="I242" s="241">
        <f>'7. Gestión Institucional '!I29</f>
        <v>1</v>
      </c>
      <c r="J242" s="241">
        <f>'7. Gestión Institucional '!J29</f>
        <v>0</v>
      </c>
      <c r="K242" s="241">
        <f>'7. Gestión Institucional '!K29</f>
        <v>0</v>
      </c>
      <c r="L242" s="241">
        <f>'7. Gestión Institucional '!L29</f>
        <v>0</v>
      </c>
      <c r="M242" s="241">
        <f>'7. Gestión Institucional '!M29</f>
        <v>1</v>
      </c>
      <c r="N242" s="494"/>
      <c r="O242" s="494"/>
      <c r="P242" s="494"/>
      <c r="Q242" s="494"/>
      <c r="R242" s="333">
        <f t="shared" si="48"/>
        <v>0</v>
      </c>
      <c r="S242" s="915">
        <f>'8. Estimación RE4'!C317</f>
        <v>0</v>
      </c>
      <c r="T242" s="915"/>
      <c r="U242" s="915"/>
      <c r="V242" s="822" t="e">
        <f>(T242+U242)/S242</f>
        <v>#DIV/0!</v>
      </c>
    </row>
    <row r="243" spans="1:23" ht="30" x14ac:dyDescent="0.2">
      <c r="A243" s="899"/>
      <c r="B243" s="570"/>
      <c r="C243" s="570">
        <f>'7. Gestión Institucional '!C30</f>
        <v>0</v>
      </c>
      <c r="D243" s="606">
        <f>'7. Gestión Institucional '!D30</f>
        <v>0</v>
      </c>
      <c r="E243" s="606">
        <f>'7. Gestión Institucional '!E30</f>
        <v>0</v>
      </c>
      <c r="F243" s="606">
        <f>'7. Gestión Institucional '!F30</f>
        <v>0</v>
      </c>
      <c r="G243" s="492" t="str">
        <f>'7. Gestión Institucional '!G30</f>
        <v>Elaboración de términos de referencia para la nueva contratación del servicio de mantenimiento</v>
      </c>
      <c r="H243" s="317">
        <f>'7. Gestión Institucional '!H30</f>
        <v>0</v>
      </c>
      <c r="I243" s="241">
        <f>'7. Gestión Institucional '!I30</f>
        <v>0</v>
      </c>
      <c r="J243" s="241">
        <f>'7. Gestión Institucional '!J30</f>
        <v>0</v>
      </c>
      <c r="K243" s="241">
        <f>'7. Gestión Institucional '!K30</f>
        <v>0</v>
      </c>
      <c r="L243" s="241">
        <f>'7. Gestión Institucional '!L30</f>
        <v>0</v>
      </c>
      <c r="M243" s="241">
        <f>'7. Gestión Institucional '!M30</f>
        <v>0</v>
      </c>
      <c r="N243" s="494"/>
      <c r="O243" s="494"/>
      <c r="P243" s="494"/>
      <c r="Q243" s="494"/>
      <c r="R243" s="333">
        <f t="shared" ref="R243:R250" si="51">SUM(N243:Q243)</f>
        <v>0</v>
      </c>
      <c r="S243" s="916"/>
      <c r="T243" s="916"/>
      <c r="U243" s="916"/>
      <c r="V243" s="823" t="e">
        <f t="shared" ref="V243:V245" si="52">(T243+U243)/S243</f>
        <v>#DIV/0!</v>
      </c>
    </row>
    <row r="244" spans="1:23" ht="30" x14ac:dyDescent="0.2">
      <c r="A244" s="899"/>
      <c r="B244" s="570"/>
      <c r="C244" s="570">
        <f>'7. Gestión Institucional '!C31</f>
        <v>0</v>
      </c>
      <c r="D244" s="606">
        <f>'7. Gestión Institucional '!D31</f>
        <v>0</v>
      </c>
      <c r="E244" s="606">
        <f>'7. Gestión Institucional '!E31</f>
        <v>0</v>
      </c>
      <c r="F244" s="606">
        <f>'7. Gestión Institucional '!F31</f>
        <v>0</v>
      </c>
      <c r="G244" s="492" t="str">
        <f>'7. Gestión Institucional '!G31</f>
        <v>Elaboración de programa de mantenimiento preventivo y envío a Revisiones Técnicas</v>
      </c>
      <c r="H244" s="317">
        <f>'7. Gestión Institucional '!H31</f>
        <v>1</v>
      </c>
      <c r="I244" s="241">
        <f>'7. Gestión Institucional '!I31</f>
        <v>1</v>
      </c>
      <c r="J244" s="241">
        <f>'7. Gestión Institucional '!J31</f>
        <v>1</v>
      </c>
      <c r="K244" s="241">
        <f>'7. Gestión Institucional '!K31</f>
        <v>0</v>
      </c>
      <c r="L244" s="241">
        <f>'7. Gestión Institucional '!L31</f>
        <v>0</v>
      </c>
      <c r="M244" s="241">
        <f>'7. Gestión Institucional '!M31</f>
        <v>0</v>
      </c>
      <c r="N244" s="494"/>
      <c r="O244" s="494"/>
      <c r="P244" s="494"/>
      <c r="Q244" s="494"/>
      <c r="R244" s="333">
        <f t="shared" si="51"/>
        <v>0</v>
      </c>
      <c r="S244" s="916"/>
      <c r="T244" s="916"/>
      <c r="U244" s="916"/>
      <c r="V244" s="823" t="e">
        <f t="shared" si="52"/>
        <v>#DIV/0!</v>
      </c>
    </row>
    <row r="245" spans="1:23" ht="30" x14ac:dyDescent="0.2">
      <c r="A245" s="899"/>
      <c r="B245" s="571"/>
      <c r="C245" s="571">
        <f>'7. Gestión Institucional '!C32</f>
        <v>0</v>
      </c>
      <c r="D245" s="576">
        <f>'7. Gestión Institucional '!D32</f>
        <v>0</v>
      </c>
      <c r="E245" s="576">
        <f>'7. Gestión Institucional '!E32</f>
        <v>0</v>
      </c>
      <c r="F245" s="576">
        <f>'7. Gestión Institucional '!F32</f>
        <v>0</v>
      </c>
      <c r="G245" s="492" t="str">
        <f>'7. Gestión Institucional '!G32</f>
        <v>Elaboración de la programación semanal de vehículos  según solicitudes recibidas</v>
      </c>
      <c r="H245" s="317">
        <f>'7. Gestión Institucional '!H32</f>
        <v>4</v>
      </c>
      <c r="I245" s="241">
        <f>'7. Gestión Institucional '!I32</f>
        <v>1</v>
      </c>
      <c r="J245" s="241">
        <f>'7. Gestión Institucional '!J32</f>
        <v>0.25</v>
      </c>
      <c r="K245" s="241">
        <f>'7. Gestión Institucional '!K32</f>
        <v>0.25</v>
      </c>
      <c r="L245" s="241">
        <f>'7. Gestión Institucional '!L32</f>
        <v>0.25</v>
      </c>
      <c r="M245" s="241">
        <f>'7. Gestión Institucional '!M32</f>
        <v>0.25</v>
      </c>
      <c r="N245" s="494"/>
      <c r="O245" s="494"/>
      <c r="P245" s="494"/>
      <c r="Q245" s="494"/>
      <c r="R245" s="333">
        <f t="shared" si="51"/>
        <v>0</v>
      </c>
      <c r="S245" s="917"/>
      <c r="T245" s="917"/>
      <c r="U245" s="917"/>
      <c r="V245" s="823" t="e">
        <f t="shared" si="52"/>
        <v>#DIV/0!</v>
      </c>
    </row>
    <row r="246" spans="1:23" x14ac:dyDescent="0.2">
      <c r="A246" s="899"/>
      <c r="B246" s="493"/>
      <c r="C246" s="493"/>
      <c r="D246" s="551"/>
      <c r="E246" s="551"/>
      <c r="F246" s="481">
        <f>SUM(F242)</f>
        <v>0</v>
      </c>
      <c r="G246" s="807" t="s">
        <v>485</v>
      </c>
      <c r="H246" s="807"/>
      <c r="I246" s="807"/>
      <c r="J246" s="807"/>
      <c r="K246" s="807"/>
      <c r="L246" s="807"/>
      <c r="M246" s="807"/>
      <c r="N246" s="457" t="e">
        <f>AVERAGE(N242:N245)</f>
        <v>#DIV/0!</v>
      </c>
      <c r="O246" s="457" t="e">
        <f>AVERAGE(O242:O245)</f>
        <v>#DIV/0!</v>
      </c>
      <c r="P246" s="457" t="e">
        <f>AVERAGE(P242:P245)</f>
        <v>#DIV/0!</v>
      </c>
      <c r="Q246" s="457" t="e">
        <f>AVERAGE(Q242:Q245)</f>
        <v>#DIV/0!</v>
      </c>
      <c r="R246" s="457">
        <f>AVERAGE(R242:R245)</f>
        <v>0</v>
      </c>
      <c r="S246" s="458">
        <f>SUM(S242:S245)</f>
        <v>0</v>
      </c>
      <c r="T246" s="458">
        <f>SUM(T242:T245)</f>
        <v>0</v>
      </c>
      <c r="U246" s="458">
        <f>SUM(U242:U245)</f>
        <v>0</v>
      </c>
      <c r="V246" s="447" t="e">
        <f>AVERAGE(V242:V245)</f>
        <v>#DIV/0!</v>
      </c>
    </row>
    <row r="247" spans="1:23" ht="30" x14ac:dyDescent="0.2">
      <c r="A247" s="899"/>
      <c r="B247" s="569" t="str">
        <f>'7. Gestión Institucional '!B33</f>
        <v>Prespuesto ejecutado según programación</v>
      </c>
      <c r="C247" s="569">
        <f>'7. Gestión Institucional '!C33</f>
        <v>0</v>
      </c>
      <c r="D247" s="575">
        <f>'7. Gestión Institucional '!D33</f>
        <v>0</v>
      </c>
      <c r="E247" s="575">
        <f>'7. Gestión Institucional '!E33</f>
        <v>0</v>
      </c>
      <c r="F247" s="575">
        <f>'7. Gestión Institucional '!F33</f>
        <v>0</v>
      </c>
      <c r="G247" s="492" t="str">
        <f>'7. Gestión Institucional '!G33</f>
        <v>Elaborar programación de gastos anual  e implementar control de ejecución mensual</v>
      </c>
      <c r="H247" s="317">
        <f>'7. Gestión Institucional '!H33</f>
        <v>13</v>
      </c>
      <c r="I247" s="241">
        <f>'7. Gestión Institucional '!I33</f>
        <v>1</v>
      </c>
      <c r="J247" s="241">
        <f>'7. Gestión Institucional '!J33</f>
        <v>0.25</v>
      </c>
      <c r="K247" s="241">
        <f>'7. Gestión Institucional '!K33</f>
        <v>0.25</v>
      </c>
      <c r="L247" s="241">
        <f>'7. Gestión Institucional '!L33</f>
        <v>0.25</v>
      </c>
      <c r="M247" s="241">
        <f>'7. Gestión Institucional '!M33</f>
        <v>0.25</v>
      </c>
      <c r="N247" s="494"/>
      <c r="O247" s="494"/>
      <c r="P247" s="494"/>
      <c r="Q247" s="494"/>
      <c r="R247" s="333">
        <f t="shared" si="51"/>
        <v>0</v>
      </c>
      <c r="S247" s="915">
        <f>'8. Estimación RE4'!C473</f>
        <v>0</v>
      </c>
      <c r="T247" s="915"/>
      <c r="U247" s="915"/>
      <c r="V247" s="822" t="e">
        <f>(T247+U247)/S247</f>
        <v>#DIV/0!</v>
      </c>
    </row>
    <row r="248" spans="1:23" ht="30" x14ac:dyDescent="0.2">
      <c r="A248" s="899"/>
      <c r="B248" s="570"/>
      <c r="C248" s="570">
        <f>'7. Gestión Institucional '!C34</f>
        <v>0</v>
      </c>
      <c r="D248" s="606">
        <f>'7. Gestión Institucional '!D34</f>
        <v>0</v>
      </c>
      <c r="E248" s="606">
        <f>'7. Gestión Institucional '!E34</f>
        <v>0</v>
      </c>
      <c r="F248" s="606">
        <f>'7. Gestión Institucional '!F34</f>
        <v>0</v>
      </c>
      <c r="G248" s="492" t="str">
        <f>'7. Gestión Institucional '!G34</f>
        <v>Ejecución del  presupuesto de gobierno, viaticos, transporte y combustible</v>
      </c>
      <c r="H248" s="317">
        <f>'7. Gestión Institucional '!H34</f>
        <v>12</v>
      </c>
      <c r="I248" s="241">
        <f>'7. Gestión Institucional '!I34</f>
        <v>1</v>
      </c>
      <c r="J248" s="241">
        <f>'7. Gestión Institucional '!J34</f>
        <v>0.25</v>
      </c>
      <c r="K248" s="241">
        <f>'7. Gestión Institucional '!K34</f>
        <v>0.25</v>
      </c>
      <c r="L248" s="241">
        <f>'7. Gestión Institucional '!L34</f>
        <v>0.25</v>
      </c>
      <c r="M248" s="241">
        <f>'7. Gestión Institucional '!M34</f>
        <v>0.25</v>
      </c>
      <c r="N248" s="494"/>
      <c r="O248" s="494"/>
      <c r="P248" s="494"/>
      <c r="Q248" s="494"/>
      <c r="R248" s="333">
        <f t="shared" si="51"/>
        <v>0</v>
      </c>
      <c r="S248" s="916"/>
      <c r="T248" s="916"/>
      <c r="U248" s="916"/>
      <c r="V248" s="823"/>
    </row>
    <row r="249" spans="1:23" ht="45" x14ac:dyDescent="0.2">
      <c r="A249" s="899"/>
      <c r="B249" s="570"/>
      <c r="C249" s="570">
        <f>'7. Gestión Institucional '!C35</f>
        <v>0</v>
      </c>
      <c r="D249" s="606">
        <f>'7. Gestión Institucional '!D35</f>
        <v>0</v>
      </c>
      <c r="E249" s="606">
        <f>'7. Gestión Institucional '!E35</f>
        <v>0</v>
      </c>
      <c r="F249" s="606">
        <f>'7. Gestión Institucional '!F35</f>
        <v>0</v>
      </c>
      <c r="G249" s="492" t="str">
        <f>'7. Gestión Institucional '!G35</f>
        <v>Realizar supervisiones para la verificación de cumplimiento de normativa en materia de Fondo Reembolsable en el Nivel Local</v>
      </c>
      <c r="H249" s="317">
        <f>'7. Gestión Institucional '!H35</f>
        <v>2</v>
      </c>
      <c r="I249" s="241">
        <f>'7. Gestión Institucional '!I35</f>
        <v>1</v>
      </c>
      <c r="J249" s="241">
        <f>'7. Gestión Institucional '!J35</f>
        <v>0</v>
      </c>
      <c r="K249" s="241">
        <f>'7. Gestión Institucional '!K35</f>
        <v>0.5</v>
      </c>
      <c r="L249" s="241">
        <f>'7. Gestión Institucional '!L35</f>
        <v>0</v>
      </c>
      <c r="M249" s="241">
        <f>'7. Gestión Institucional '!M35</f>
        <v>0.5</v>
      </c>
      <c r="N249" s="494"/>
      <c r="O249" s="494"/>
      <c r="P249" s="494"/>
      <c r="Q249" s="494"/>
      <c r="R249" s="333">
        <f t="shared" si="51"/>
        <v>0</v>
      </c>
      <c r="S249" s="916"/>
      <c r="T249" s="916"/>
      <c r="U249" s="916"/>
      <c r="V249" s="823"/>
    </row>
    <row r="250" spans="1:23" ht="30" x14ac:dyDescent="0.2">
      <c r="A250" s="899"/>
      <c r="B250" s="570"/>
      <c r="C250" s="570">
        <f>'7. Gestión Institucional '!C36</f>
        <v>0</v>
      </c>
      <c r="D250" s="606">
        <f>'7. Gestión Institucional '!D36</f>
        <v>0</v>
      </c>
      <c r="E250" s="606">
        <f>'7. Gestión Institucional '!E36</f>
        <v>0</v>
      </c>
      <c r="F250" s="606">
        <f>'7. Gestión Institucional '!F36</f>
        <v>0</v>
      </c>
      <c r="G250" s="492" t="str">
        <f>'7. Gestión Institucional '!G36</f>
        <v>Realizar al 100 % de las proyecciones solicitadas de viaticos, transporte y combustible</v>
      </c>
      <c r="H250" s="317">
        <f>'7. Gestión Institucional '!H36</f>
        <v>1</v>
      </c>
      <c r="I250" s="241">
        <f>'7. Gestión Institucional '!I36</f>
        <v>1</v>
      </c>
      <c r="J250" s="241">
        <f>'7. Gestión Institucional '!J36</f>
        <v>0</v>
      </c>
      <c r="K250" s="241">
        <f>'7. Gestión Institucional '!K36</f>
        <v>0</v>
      </c>
      <c r="L250" s="241">
        <f>'7. Gestión Institucional '!L36</f>
        <v>0</v>
      </c>
      <c r="M250" s="241">
        <f>'7. Gestión Institucional '!M36</f>
        <v>1</v>
      </c>
      <c r="N250" s="494"/>
      <c r="O250" s="494"/>
      <c r="P250" s="494"/>
      <c r="Q250" s="494"/>
      <c r="R250" s="333">
        <f t="shared" si="51"/>
        <v>0</v>
      </c>
      <c r="S250" s="916"/>
      <c r="T250" s="916"/>
      <c r="U250" s="916"/>
      <c r="V250" s="823"/>
    </row>
    <row r="251" spans="1:23" ht="45" x14ac:dyDescent="0.2">
      <c r="A251" s="899"/>
      <c r="B251" s="571"/>
      <c r="C251" s="571">
        <f>'7. Gestión Institucional '!C37</f>
        <v>0</v>
      </c>
      <c r="D251" s="576">
        <f>'7. Gestión Institucional '!D37</f>
        <v>0</v>
      </c>
      <c r="E251" s="576">
        <f>'7. Gestión Institucional '!E37</f>
        <v>0</v>
      </c>
      <c r="F251" s="576">
        <f>'7. Gestión Institucional '!F37</f>
        <v>0</v>
      </c>
      <c r="G251" s="492" t="str">
        <f>'7. Gestión Institucional '!G37</f>
        <v>Consolidación y revision de los permisos sanitario funcionamiento  (PSF) y el programa de control de tabaco (Ley 9028)</v>
      </c>
      <c r="H251" s="317">
        <f>'7. Gestión Institucional '!H37</f>
        <v>16</v>
      </c>
      <c r="I251" s="241">
        <f>'7. Gestión Institucional '!I37</f>
        <v>1</v>
      </c>
      <c r="J251" s="241">
        <f>'7. Gestión Institucional '!J37</f>
        <v>0.25</v>
      </c>
      <c r="K251" s="241">
        <f>'7. Gestión Institucional '!K37</f>
        <v>0.25</v>
      </c>
      <c r="L251" s="241">
        <f>'7. Gestión Institucional '!L37</f>
        <v>0.25</v>
      </c>
      <c r="M251" s="241">
        <f>'7. Gestión Institucional '!M37</f>
        <v>0.25</v>
      </c>
      <c r="N251" s="494"/>
      <c r="O251" s="494"/>
      <c r="P251" s="494"/>
      <c r="Q251" s="494"/>
      <c r="R251" s="333">
        <f t="shared" ref="R251" si="53">SUM(N251:Q251)</f>
        <v>0</v>
      </c>
      <c r="S251" s="917"/>
      <c r="T251" s="917"/>
      <c r="U251" s="917"/>
      <c r="V251" s="826"/>
    </row>
    <row r="252" spans="1:23" x14ac:dyDescent="0.2">
      <c r="A252" s="899"/>
      <c r="B252" s="493"/>
      <c r="C252" s="493"/>
      <c r="D252" s="551"/>
      <c r="E252" s="551"/>
      <c r="F252" s="481">
        <f>F247</f>
        <v>0</v>
      </c>
      <c r="G252" s="807" t="s">
        <v>485</v>
      </c>
      <c r="H252" s="807"/>
      <c r="I252" s="807"/>
      <c r="J252" s="807"/>
      <c r="K252" s="807"/>
      <c r="L252" s="807"/>
      <c r="M252" s="807"/>
      <c r="N252" s="457" t="e">
        <f>AVERAGE(N247:N251)</f>
        <v>#DIV/0!</v>
      </c>
      <c r="O252" s="457" t="e">
        <f t="shared" ref="O252:R252" si="54">AVERAGE(O247:O251)</f>
        <v>#DIV/0!</v>
      </c>
      <c r="P252" s="457" t="e">
        <f t="shared" si="54"/>
        <v>#DIV/0!</v>
      </c>
      <c r="Q252" s="457" t="e">
        <f t="shared" si="54"/>
        <v>#DIV/0!</v>
      </c>
      <c r="R252" s="457">
        <f t="shared" si="54"/>
        <v>0</v>
      </c>
      <c r="S252" s="458">
        <f>SUM(S247:S251)</f>
        <v>0</v>
      </c>
      <c r="T252" s="458">
        <f>SUM(T247)</f>
        <v>0</v>
      </c>
      <c r="U252" s="458">
        <f>SUM(U247)</f>
        <v>0</v>
      </c>
      <c r="V252" s="447" t="e">
        <f t="shared" ref="V252" si="55">AVERAGE(V247:V251)</f>
        <v>#DIV/0!</v>
      </c>
    </row>
    <row r="253" spans="1:23" s="348" customFormat="1" x14ac:dyDescent="0.2">
      <c r="A253" s="899"/>
      <c r="B253" s="795" t="str">
        <f>'7. Gestión Institucional '!B39:H39</f>
        <v xml:space="preserve">Objetivo Estratégico Específico: 4.3 Dotar a la institución de la infraestructura y servicios en general requeridos para el desarrollo de las funciones rectoras, a fin de responder a las necesidades de la población. </v>
      </c>
      <c r="C253" s="796"/>
      <c r="D253" s="796"/>
      <c r="E253" s="796"/>
      <c r="F253" s="796"/>
      <c r="G253" s="797"/>
      <c r="H253" s="317"/>
      <c r="I253" s="241"/>
      <c r="J253" s="241"/>
      <c r="K253" s="241"/>
      <c r="L253" s="241"/>
      <c r="M253" s="241"/>
      <c r="N253" s="333"/>
      <c r="O253" s="333"/>
      <c r="P253" s="333"/>
      <c r="Q253" s="333"/>
      <c r="R253" s="333"/>
      <c r="S253" s="406"/>
      <c r="T253" s="406"/>
      <c r="U253" s="406"/>
      <c r="V253" s="227"/>
      <c r="W253" s="425"/>
    </row>
    <row r="254" spans="1:23" s="348" customFormat="1" ht="30" x14ac:dyDescent="0.2">
      <c r="A254" s="899"/>
      <c r="B254" s="569" t="str">
        <f>'7. Gestión Institucional '!B40</f>
        <v xml:space="preserve">RE4. P4 Espacios de trabajo saludables  desarrollados. </v>
      </c>
      <c r="C254" s="569" t="str">
        <f>'7. Gestión Institucional '!C40</f>
        <v xml:space="preserve">Porcentaje de espacios de trabajo adecuados </v>
      </c>
      <c r="D254" s="575">
        <f>'7. Gestión Institucional '!D40</f>
        <v>0</v>
      </c>
      <c r="E254" s="792">
        <f>'7. Gestión Institucional '!E40</f>
        <v>0.2</v>
      </c>
      <c r="F254" s="575">
        <f>'7. Gestión Institucional '!F40</f>
        <v>657</v>
      </c>
      <c r="G254" s="492" t="str">
        <f>'7. Gestión Institucional '!G40</f>
        <v>Ejecución del plan de adquisiciones y de trabajos de mantenimiento</v>
      </c>
      <c r="H254" s="317">
        <f>'7. Gestión Institucional '!H40</f>
        <v>0</v>
      </c>
      <c r="I254" s="241">
        <f>'7. Gestión Institucional '!I40</f>
        <v>0</v>
      </c>
      <c r="J254" s="241">
        <f>'7. Gestión Institucional '!J40</f>
        <v>0</v>
      </c>
      <c r="K254" s="241">
        <f>'7. Gestión Institucional '!K40</f>
        <v>0</v>
      </c>
      <c r="L254" s="241">
        <f>'7. Gestión Institucional '!L40</f>
        <v>0</v>
      </c>
      <c r="M254" s="241">
        <f>'7. Gestión Institucional '!M40</f>
        <v>0</v>
      </c>
      <c r="N254" s="333"/>
      <c r="O254" s="333"/>
      <c r="P254" s="333"/>
      <c r="Q254" s="333"/>
      <c r="R254" s="333">
        <f t="shared" ref="R254:R261" si="56">SUM(N254:Q254)</f>
        <v>0</v>
      </c>
      <c r="S254" s="822">
        <f>'7. Gestión Institucional '!N40</f>
        <v>0</v>
      </c>
      <c r="T254" s="822"/>
      <c r="U254" s="822"/>
      <c r="V254" s="827" t="e">
        <f>(T254+U254)/S254</f>
        <v>#DIV/0!</v>
      </c>
      <c r="W254" s="425"/>
    </row>
    <row r="255" spans="1:23" s="348" customFormat="1" ht="30" x14ac:dyDescent="0.2">
      <c r="A255" s="899"/>
      <c r="B255" s="570"/>
      <c r="C255" s="570">
        <f>'7. Gestión Institucional '!C41</f>
        <v>0</v>
      </c>
      <c r="D255" s="606">
        <f>'7. Gestión Institucional '!D41</f>
        <v>0</v>
      </c>
      <c r="E255" s="793">
        <f>'7. Gestión Institucional '!E41</f>
        <v>0</v>
      </c>
      <c r="F255" s="606">
        <f>'7. Gestión Institucional '!F41</f>
        <v>0</v>
      </c>
      <c r="G255" s="492" t="str">
        <f>'7. Gestión Institucional '!G41</f>
        <v>Seguimiento y evaluación de las acciones del plan institucional de inversión pública</v>
      </c>
      <c r="H255" s="317">
        <f>'7. Gestión Institucional '!H41</f>
        <v>0</v>
      </c>
      <c r="I255" s="241">
        <f>'7. Gestión Institucional '!I41</f>
        <v>0</v>
      </c>
      <c r="J255" s="241">
        <f>'7. Gestión Institucional '!J41</f>
        <v>0</v>
      </c>
      <c r="K255" s="241">
        <f>'7. Gestión Institucional '!K41</f>
        <v>0</v>
      </c>
      <c r="L255" s="241">
        <f>'7. Gestión Institucional '!L41</f>
        <v>0</v>
      </c>
      <c r="M255" s="241">
        <f>'7. Gestión Institucional '!M41</f>
        <v>0</v>
      </c>
      <c r="N255" s="333"/>
      <c r="O255" s="333"/>
      <c r="P255" s="333"/>
      <c r="Q255" s="333"/>
      <c r="R255" s="333">
        <f t="shared" si="56"/>
        <v>0</v>
      </c>
      <c r="S255" s="823"/>
      <c r="T255" s="823"/>
      <c r="U255" s="823"/>
      <c r="V255" s="828"/>
      <c r="W255" s="425"/>
    </row>
    <row r="256" spans="1:23" s="348" customFormat="1" ht="45" x14ac:dyDescent="0.2">
      <c r="A256" s="899"/>
      <c r="B256" s="571"/>
      <c r="C256" s="571">
        <f>'7. Gestión Institucional '!C42</f>
        <v>0</v>
      </c>
      <c r="D256" s="576">
        <f>'7. Gestión Institucional '!D42</f>
        <v>0</v>
      </c>
      <c r="E256" s="794">
        <f>'7. Gestión Institucional '!E42</f>
        <v>0</v>
      </c>
      <c r="F256" s="576">
        <f>'7. Gestión Institucional '!F42</f>
        <v>0</v>
      </c>
      <c r="G256" s="492" t="str">
        <f>'7. Gestión Institucional '!G42</f>
        <v>Participación en la ejecución de actividades correspondientes al Plan de Gestión Ambiental Institucional (PGAI) a nivel regional y local</v>
      </c>
      <c r="H256" s="317">
        <f>'7. Gestión Institucional '!H42</f>
        <v>2</v>
      </c>
      <c r="I256" s="241">
        <f>'7. Gestión Institucional '!I42</f>
        <v>1</v>
      </c>
      <c r="J256" s="241">
        <f>'7. Gestión Institucional '!J42</f>
        <v>0</v>
      </c>
      <c r="K256" s="241">
        <f>'7. Gestión Institucional '!K42</f>
        <v>0.5</v>
      </c>
      <c r="L256" s="241">
        <f>'7. Gestión Institucional '!L42</f>
        <v>0</v>
      </c>
      <c r="M256" s="241">
        <f>'7. Gestión Institucional '!M42</f>
        <v>0.5</v>
      </c>
      <c r="N256" s="333"/>
      <c r="O256" s="333"/>
      <c r="P256" s="333"/>
      <c r="Q256" s="333"/>
      <c r="R256" s="333">
        <f t="shared" si="56"/>
        <v>0</v>
      </c>
      <c r="S256" s="826"/>
      <c r="T256" s="826"/>
      <c r="U256" s="826"/>
      <c r="V256" s="829"/>
      <c r="W256" s="425"/>
    </row>
    <row r="257" spans="1:23" x14ac:dyDescent="0.2">
      <c r="A257" s="899"/>
      <c r="B257" s="493"/>
      <c r="C257" s="493"/>
      <c r="D257" s="551"/>
      <c r="E257" s="551"/>
      <c r="F257" s="481">
        <f>F254</f>
        <v>657</v>
      </c>
      <c r="G257" s="807" t="s">
        <v>485</v>
      </c>
      <c r="H257" s="807"/>
      <c r="I257" s="807"/>
      <c r="J257" s="807"/>
      <c r="K257" s="807"/>
      <c r="L257" s="807"/>
      <c r="M257" s="807"/>
      <c r="N257" s="457" t="e">
        <f>AVERAGE(N254:N256)</f>
        <v>#DIV/0!</v>
      </c>
      <c r="O257" s="457" t="e">
        <f t="shared" ref="O257:R257" si="57">AVERAGE(O254:O256)</f>
        <v>#DIV/0!</v>
      </c>
      <c r="P257" s="457" t="e">
        <f t="shared" si="57"/>
        <v>#DIV/0!</v>
      </c>
      <c r="Q257" s="457" t="e">
        <f t="shared" si="57"/>
        <v>#DIV/0!</v>
      </c>
      <c r="R257" s="457">
        <f t="shared" si="57"/>
        <v>0</v>
      </c>
      <c r="S257" s="458">
        <f>SUM(S254:S256)</f>
        <v>0</v>
      </c>
      <c r="T257" s="458">
        <f>SUM(T254:T256)</f>
        <v>0</v>
      </c>
      <c r="U257" s="458">
        <f>SUM(U254:U256)</f>
        <v>0</v>
      </c>
      <c r="V257" s="447" t="e">
        <f>V254</f>
        <v>#DIV/0!</v>
      </c>
    </row>
    <row r="258" spans="1:23" s="348" customFormat="1" x14ac:dyDescent="0.2">
      <c r="A258" s="899"/>
      <c r="B258" s="569" t="str">
        <f>'7. Gestión Institucional '!B43</f>
        <v>RE4. P5 Gestión documental</v>
      </c>
      <c r="C258" s="569"/>
      <c r="D258" s="575"/>
      <c r="E258" s="575"/>
      <c r="F258" s="575"/>
      <c r="G258" s="492" t="str">
        <f>'7. Gestión Institucional '!G43</f>
        <v>Participar en capacitaciones sobre gestión archivística</v>
      </c>
      <c r="H258" s="317">
        <f>'7. Gestión Institucional '!H43</f>
        <v>1</v>
      </c>
      <c r="I258" s="241">
        <f>'7. Gestión Institucional '!I43</f>
        <v>1</v>
      </c>
      <c r="J258" s="241">
        <f>'7. Gestión Institucional '!J43</f>
        <v>0</v>
      </c>
      <c r="K258" s="241">
        <f>'7. Gestión Institucional '!K43</f>
        <v>0</v>
      </c>
      <c r="L258" s="241">
        <f>'7. Gestión Institucional '!L43</f>
        <v>1</v>
      </c>
      <c r="M258" s="241">
        <f>'7. Gestión Institucional '!M43</f>
        <v>0</v>
      </c>
      <c r="N258" s="333"/>
      <c r="O258" s="333"/>
      <c r="P258" s="333"/>
      <c r="Q258" s="333"/>
      <c r="R258" s="333">
        <f t="shared" si="56"/>
        <v>0</v>
      </c>
      <c r="S258" s="822">
        <f>'7. Gestión Institucional '!N43</f>
        <v>0</v>
      </c>
      <c r="T258" s="822">
        <v>250000</v>
      </c>
      <c r="U258" s="822">
        <v>50000</v>
      </c>
      <c r="V258" s="827" t="e">
        <f>(T258+U258)/S258</f>
        <v>#DIV/0!</v>
      </c>
      <c r="W258" s="425"/>
    </row>
    <row r="259" spans="1:23" s="348" customFormat="1" ht="30" x14ac:dyDescent="0.2">
      <c r="A259" s="899"/>
      <c r="B259" s="570"/>
      <c r="C259" s="570"/>
      <c r="D259" s="606"/>
      <c r="E259" s="606"/>
      <c r="F259" s="606"/>
      <c r="G259" s="492" t="str">
        <f>'7. Gestión Institucional '!G44</f>
        <v>Aplicación de inventarios documentales, instrumentos de control y registros de transferencias</v>
      </c>
      <c r="H259" s="317">
        <f>'7. Gestión Institucional '!H44</f>
        <v>0</v>
      </c>
      <c r="I259" s="241">
        <f>'7. Gestión Institucional '!I44</f>
        <v>0</v>
      </c>
      <c r="J259" s="241">
        <f>'7. Gestión Institucional '!J44</f>
        <v>0</v>
      </c>
      <c r="K259" s="241">
        <f>'7. Gestión Institucional '!K44</f>
        <v>0</v>
      </c>
      <c r="L259" s="241">
        <f>'7. Gestión Institucional '!L44</f>
        <v>0</v>
      </c>
      <c r="M259" s="241">
        <f>'7. Gestión Institucional '!M44</f>
        <v>0</v>
      </c>
      <c r="N259" s="333"/>
      <c r="O259" s="333"/>
      <c r="P259" s="333"/>
      <c r="Q259" s="333"/>
      <c r="R259" s="333">
        <f t="shared" si="56"/>
        <v>0</v>
      </c>
      <c r="S259" s="823"/>
      <c r="T259" s="823"/>
      <c r="U259" s="823"/>
      <c r="V259" s="828"/>
      <c r="W259" s="425"/>
    </row>
    <row r="260" spans="1:23" s="348" customFormat="1" x14ac:dyDescent="0.2">
      <c r="A260" s="899"/>
      <c r="B260" s="570"/>
      <c r="C260" s="570"/>
      <c r="D260" s="606"/>
      <c r="E260" s="606"/>
      <c r="F260" s="606"/>
      <c r="G260" s="492" t="str">
        <f>'7. Gestión Institucional '!G45</f>
        <v>Realización actividades de difusión archivística</v>
      </c>
      <c r="H260" s="317">
        <f>'7. Gestión Institucional '!H45</f>
        <v>1</v>
      </c>
      <c r="I260" s="241">
        <f>'7. Gestión Institucional '!I45</f>
        <v>1</v>
      </c>
      <c r="J260" s="241">
        <f>'7. Gestión Institucional '!J45</f>
        <v>0</v>
      </c>
      <c r="K260" s="241">
        <f>'7. Gestión Institucional '!K45</f>
        <v>0</v>
      </c>
      <c r="L260" s="241">
        <f>'7. Gestión Institucional '!L45</f>
        <v>1</v>
      </c>
      <c r="M260" s="241">
        <f>'7. Gestión Institucional '!M45</f>
        <v>0</v>
      </c>
      <c r="N260" s="333"/>
      <c r="O260" s="333"/>
      <c r="P260" s="333"/>
      <c r="Q260" s="333"/>
      <c r="R260" s="333">
        <f t="shared" si="56"/>
        <v>0</v>
      </c>
      <c r="S260" s="823"/>
      <c r="T260" s="823"/>
      <c r="U260" s="823"/>
      <c r="V260" s="828"/>
      <c r="W260" s="425"/>
    </row>
    <row r="261" spans="1:23" s="348" customFormat="1" ht="45" x14ac:dyDescent="0.2">
      <c r="A261" s="899"/>
      <c r="B261" s="571"/>
      <c r="C261" s="571"/>
      <c r="D261" s="576"/>
      <c r="E261" s="576"/>
      <c r="F261" s="576"/>
      <c r="G261" s="492" t="str">
        <f>'7. Gestión Institucional '!G46</f>
        <v>Realización de visitas de seguimiento con el fin de verificar el cumplimiento de la ley 7202 y procedimientos institucionales</v>
      </c>
      <c r="H261" s="317">
        <f>'7. Gestión Institucional '!H46</f>
        <v>10</v>
      </c>
      <c r="I261" s="241">
        <f>'7. Gestión Institucional '!I46</f>
        <v>1</v>
      </c>
      <c r="J261" s="241">
        <f>'7. Gestión Institucional '!J46</f>
        <v>1</v>
      </c>
      <c r="K261" s="241">
        <f>'7. Gestión Institucional '!K46</f>
        <v>0</v>
      </c>
      <c r="L261" s="241">
        <f>'7. Gestión Institucional '!L46</f>
        <v>0</v>
      </c>
      <c r="M261" s="241">
        <f>'7. Gestión Institucional '!M46</f>
        <v>0</v>
      </c>
      <c r="N261" s="333"/>
      <c r="O261" s="333"/>
      <c r="P261" s="333"/>
      <c r="Q261" s="333"/>
      <c r="R261" s="333">
        <f t="shared" si="56"/>
        <v>0</v>
      </c>
      <c r="S261" s="826"/>
      <c r="T261" s="826"/>
      <c r="U261" s="826"/>
      <c r="V261" s="829"/>
      <c r="W261" s="425"/>
    </row>
    <row r="262" spans="1:23" s="348" customFormat="1" x14ac:dyDescent="0.2">
      <c r="A262" s="899"/>
      <c r="B262" s="447"/>
      <c r="C262" s="448"/>
      <c r="D262" s="549"/>
      <c r="E262" s="549"/>
      <c r="F262" s="481">
        <f>SUM(F258:F261)</f>
        <v>0</v>
      </c>
      <c r="G262" s="798" t="s">
        <v>485</v>
      </c>
      <c r="H262" s="799"/>
      <c r="I262" s="799"/>
      <c r="J262" s="799"/>
      <c r="K262" s="799"/>
      <c r="L262" s="799"/>
      <c r="M262" s="800"/>
      <c r="N262" s="396" t="e">
        <f>AVERAGE(N258:N261)</f>
        <v>#DIV/0!</v>
      </c>
      <c r="O262" s="396" t="e">
        <f t="shared" ref="O262:R262" si="58">AVERAGE(O258:O261)</f>
        <v>#DIV/0!</v>
      </c>
      <c r="P262" s="396" t="e">
        <f t="shared" si="58"/>
        <v>#DIV/0!</v>
      </c>
      <c r="Q262" s="396" t="e">
        <f t="shared" si="58"/>
        <v>#DIV/0!</v>
      </c>
      <c r="R262" s="396">
        <f t="shared" si="58"/>
        <v>0</v>
      </c>
      <c r="S262" s="397">
        <f>SUM(S254:S256)</f>
        <v>0</v>
      </c>
      <c r="T262" s="397">
        <f>SUM(T254:T256)</f>
        <v>0</v>
      </c>
      <c r="U262" s="397">
        <f>SUM(U254:U256)</f>
        <v>0</v>
      </c>
      <c r="V262" s="398" t="e">
        <f>AVERAGE(V254:V256)</f>
        <v>#DIV/0!</v>
      </c>
    </row>
    <row r="263" spans="1:23" s="348" customFormat="1" x14ac:dyDescent="0.2">
      <c r="A263" s="899"/>
      <c r="B263" s="795" t="str">
        <f>'7. Gestión Institucional '!B48:P48</f>
        <v>Objetivo Estratégico Específico:  4.4   Reducir la brecha tecnológica de la institución, mediante el fortalecimiento de las tecnologías de información y comunicación, a fin de desarrollar las funciones rectoras en salud.</v>
      </c>
      <c r="C263" s="796"/>
      <c r="D263" s="796"/>
      <c r="E263" s="796"/>
      <c r="F263" s="796"/>
      <c r="G263" s="797"/>
      <c r="H263" s="317"/>
      <c r="I263" s="241"/>
      <c r="J263" s="241"/>
      <c r="K263" s="241"/>
      <c r="L263" s="241"/>
      <c r="M263" s="241"/>
      <c r="N263" s="333"/>
      <c r="O263" s="333"/>
      <c r="P263" s="333"/>
      <c r="Q263" s="333"/>
      <c r="R263" s="333"/>
      <c r="S263" s="406"/>
      <c r="T263" s="406"/>
      <c r="U263" s="406"/>
      <c r="V263" s="227"/>
      <c r="W263" s="425"/>
    </row>
    <row r="264" spans="1:23" s="348" customFormat="1" ht="45" x14ac:dyDescent="0.2">
      <c r="A264" s="899"/>
      <c r="B264" s="569" t="str">
        <f>'7. Gestión Institucional '!B49</f>
        <v>RE4. P7 Telecomunicaciones e infraestructura tecnológica modernizada de alta disponibilidad, segura y confiable</v>
      </c>
      <c r="C264" s="492" t="str">
        <f>'7. Gestión Institucional '!C49</f>
        <v>Porcentaje de  equipo informático renovado en los tres niveles de gestión</v>
      </c>
      <c r="D264" s="317">
        <f>'7. Gestión Institucional '!D49</f>
        <v>0</v>
      </c>
      <c r="E264" s="241">
        <f>'7. Gestión Institucional '!E49</f>
        <v>0.2</v>
      </c>
      <c r="F264" s="317">
        <f>'7. Gestión Institucional '!F49</f>
        <v>180</v>
      </c>
      <c r="G264" s="492" t="str">
        <f>'7. Gestión Institucional '!G49</f>
        <v>Instalar y configurar los equipos nuevos a los usuarios</v>
      </c>
      <c r="H264" s="317">
        <f>'7. Gestión Institucional '!H49</f>
        <v>0</v>
      </c>
      <c r="I264" s="241">
        <f>'7. Gestión Institucional '!I49</f>
        <v>0</v>
      </c>
      <c r="J264" s="241">
        <f>'7. Gestión Institucional '!J49</f>
        <v>0</v>
      </c>
      <c r="K264" s="241">
        <f>'7. Gestión Institucional '!K49</f>
        <v>0</v>
      </c>
      <c r="L264" s="241">
        <f>'7. Gestión Institucional '!L49</f>
        <v>0</v>
      </c>
      <c r="M264" s="241">
        <f>'7. Gestión Institucional '!M49</f>
        <v>0</v>
      </c>
      <c r="N264" s="333"/>
      <c r="O264" s="333"/>
      <c r="P264" s="333"/>
      <c r="Q264" s="333"/>
      <c r="R264" s="333">
        <f t="shared" ref="R264" si="59">SUM(N264:Q264)</f>
        <v>0</v>
      </c>
      <c r="S264" s="824">
        <f>'7. Gestión Institucional '!N49</f>
        <v>0</v>
      </c>
      <c r="T264" s="824"/>
      <c r="U264" s="824"/>
      <c r="V264" s="822" t="e">
        <f>(T264+U264)/S264</f>
        <v>#DIV/0!</v>
      </c>
      <c r="W264" s="425"/>
    </row>
    <row r="265" spans="1:23" s="348" customFormat="1" x14ac:dyDescent="0.2">
      <c r="A265" s="899"/>
      <c r="B265" s="570"/>
      <c r="C265" s="569" t="str">
        <f>'7. Gestión Institucional '!C50</f>
        <v>Número de usuarios migrados al licenciamiento E3 en la plataforma de colaboración en línea e implementar un fujo de proceso</v>
      </c>
      <c r="D265" s="575">
        <f>'7. Gestión Institucional '!D50</f>
        <v>0</v>
      </c>
      <c r="E265" s="575">
        <f>'7. Gestión Institucional '!E50</f>
        <v>1500</v>
      </c>
      <c r="F265" s="575">
        <f>'7. Gestión Institucional '!F50</f>
        <v>135</v>
      </c>
      <c r="G265" s="492" t="str">
        <f>'7. Gestión Institucional '!G50</f>
        <v xml:space="preserve">Instalar y configurar el Office </v>
      </c>
      <c r="H265" s="317">
        <f>'7. Gestión Institucional '!H50</f>
        <v>0</v>
      </c>
      <c r="I265" s="241">
        <f>'7. Gestión Institucional '!I50</f>
        <v>0</v>
      </c>
      <c r="J265" s="241">
        <f>'7. Gestión Institucional '!J50</f>
        <v>0</v>
      </c>
      <c r="K265" s="241">
        <f>'7. Gestión Institucional '!K50</f>
        <v>0</v>
      </c>
      <c r="L265" s="241">
        <f>'7. Gestión Institucional '!L50</f>
        <v>0</v>
      </c>
      <c r="M265" s="241">
        <f>'7. Gestión Institucional '!M50</f>
        <v>0</v>
      </c>
      <c r="N265" s="333"/>
      <c r="O265" s="333"/>
      <c r="P265" s="333"/>
      <c r="Q265" s="333"/>
      <c r="R265" s="333">
        <f t="shared" ref="R265" si="60">SUM(N265:Q265)</f>
        <v>0</v>
      </c>
      <c r="S265" s="825"/>
      <c r="T265" s="825"/>
      <c r="U265" s="825"/>
      <c r="V265" s="823" t="e">
        <f t="shared" ref="V265:V271" si="61">(T265+U265)/S265</f>
        <v>#DIV/0!</v>
      </c>
      <c r="W265" s="425"/>
    </row>
    <row r="266" spans="1:23" s="348" customFormat="1" ht="30" x14ac:dyDescent="0.2">
      <c r="A266" s="899"/>
      <c r="B266" s="570"/>
      <c r="C266" s="570"/>
      <c r="D266" s="606">
        <f>'7. Gestión Institucional '!D51</f>
        <v>0</v>
      </c>
      <c r="E266" s="606">
        <f>'7. Gestión Institucional '!E51</f>
        <v>0</v>
      </c>
      <c r="F266" s="606">
        <f>'7. Gestión Institucional '!F51</f>
        <v>0</v>
      </c>
      <c r="G266" s="492" t="str">
        <f>'7. Gestión Institucional '!G51</f>
        <v>Apoyar al proveedor de servicios en la instalación y configuración</v>
      </c>
      <c r="H266" s="317">
        <f>'7. Gestión Institucional '!H51</f>
        <v>0</v>
      </c>
      <c r="I266" s="241">
        <f>'7. Gestión Institucional '!I51</f>
        <v>0</v>
      </c>
      <c r="J266" s="241">
        <f>'7. Gestión Institucional '!J51</f>
        <v>0</v>
      </c>
      <c r="K266" s="241">
        <f>'7. Gestión Institucional '!K51</f>
        <v>0</v>
      </c>
      <c r="L266" s="241">
        <f>'7. Gestión Institucional '!L51</f>
        <v>0</v>
      </c>
      <c r="M266" s="241">
        <f>'7. Gestión Institucional '!M51</f>
        <v>0</v>
      </c>
      <c r="N266" s="333"/>
      <c r="O266" s="333"/>
      <c r="P266" s="333"/>
      <c r="Q266" s="333"/>
      <c r="R266" s="333">
        <f t="shared" ref="R266:R271" si="62">SUM(N266:Q266)</f>
        <v>0</v>
      </c>
      <c r="S266" s="825"/>
      <c r="T266" s="825"/>
      <c r="U266" s="825"/>
      <c r="V266" s="823"/>
      <c r="W266" s="425"/>
    </row>
    <row r="267" spans="1:23" s="348" customFormat="1" ht="30" x14ac:dyDescent="0.2">
      <c r="A267" s="899"/>
      <c r="B267" s="570"/>
      <c r="C267" s="570"/>
      <c r="D267" s="606">
        <f>'7. Gestión Institucional '!D52</f>
        <v>0</v>
      </c>
      <c r="E267" s="606">
        <f>'7. Gestión Institucional '!E52</f>
        <v>0</v>
      </c>
      <c r="F267" s="606">
        <f>'7. Gestión Institucional '!F52</f>
        <v>0</v>
      </c>
      <c r="G267" s="492" t="str">
        <f>'7. Gestión Institucional '!G52</f>
        <v>Atender necesidades de conexión en área rectoras no incluidas.</v>
      </c>
      <c r="H267" s="317">
        <f>'7. Gestión Institucional '!H52</f>
        <v>4</v>
      </c>
      <c r="I267" s="241">
        <f>'7. Gestión Institucional '!I52</f>
        <v>1</v>
      </c>
      <c r="J267" s="241">
        <f>'7. Gestión Institucional '!J52</f>
        <v>0.25</v>
      </c>
      <c r="K267" s="241">
        <f>'7. Gestión Institucional '!K52</f>
        <v>0.25</v>
      </c>
      <c r="L267" s="241">
        <f>'7. Gestión Institucional '!L52</f>
        <v>0.25</v>
      </c>
      <c r="M267" s="241">
        <f>'7. Gestión Institucional '!M52</f>
        <v>0.25</v>
      </c>
      <c r="N267" s="333"/>
      <c r="O267" s="333"/>
      <c r="P267" s="333"/>
      <c r="Q267" s="333"/>
      <c r="R267" s="333">
        <f t="shared" si="62"/>
        <v>0</v>
      </c>
      <c r="S267" s="825"/>
      <c r="T267" s="825"/>
      <c r="U267" s="825"/>
      <c r="V267" s="823"/>
      <c r="W267" s="425"/>
    </row>
    <row r="268" spans="1:23" s="348" customFormat="1" ht="30" x14ac:dyDescent="0.2">
      <c r="A268" s="899"/>
      <c r="B268" s="570"/>
      <c r="C268" s="570"/>
      <c r="D268" s="606">
        <f>'7. Gestión Institucional '!D53</f>
        <v>0</v>
      </c>
      <c r="E268" s="606">
        <f>'7. Gestión Institucional '!E53</f>
        <v>0</v>
      </c>
      <c r="F268" s="606">
        <f>'7. Gestión Institucional '!F53</f>
        <v>0</v>
      </c>
      <c r="G268" s="492" t="str">
        <f>'7. Gestión Institucional '!G53</f>
        <v>Administración de componente regional y local de la plataforma tecnológica.</v>
      </c>
      <c r="H268" s="317">
        <f>'7. Gestión Institucional '!H53</f>
        <v>4</v>
      </c>
      <c r="I268" s="241">
        <f>'7. Gestión Institucional '!I53</f>
        <v>1</v>
      </c>
      <c r="J268" s="241">
        <f>'7. Gestión Institucional '!J53</f>
        <v>0.25</v>
      </c>
      <c r="K268" s="241">
        <f>'7. Gestión Institucional '!K53</f>
        <v>0.25</v>
      </c>
      <c r="L268" s="241">
        <f>'7. Gestión Institucional '!L53</f>
        <v>0.25</v>
      </c>
      <c r="M268" s="241">
        <f>'7. Gestión Institucional '!M53</f>
        <v>0.25</v>
      </c>
      <c r="N268" s="333"/>
      <c r="O268" s="333"/>
      <c r="P268" s="333"/>
      <c r="Q268" s="333"/>
      <c r="R268" s="333">
        <f t="shared" si="62"/>
        <v>0</v>
      </c>
      <c r="S268" s="825"/>
      <c r="T268" s="825"/>
      <c r="U268" s="825"/>
      <c r="V268" s="823"/>
      <c r="W268" s="425"/>
    </row>
    <row r="269" spans="1:23" s="348" customFormat="1" ht="30" x14ac:dyDescent="0.2">
      <c r="A269" s="899"/>
      <c r="B269" s="570"/>
      <c r="C269" s="570"/>
      <c r="D269" s="606">
        <f>'7. Gestión Institucional '!D54</f>
        <v>0</v>
      </c>
      <c r="E269" s="606">
        <f>'7. Gestión Institucional '!E54</f>
        <v>0</v>
      </c>
      <c r="F269" s="606">
        <f>'7. Gestión Institucional '!F54</f>
        <v>0</v>
      </c>
      <c r="G269" s="492" t="str">
        <f>'7. Gestión Institucional '!G54</f>
        <v>Administración del proyecto de salas de situación regional y local.</v>
      </c>
      <c r="H269" s="317">
        <f>'7. Gestión Institucional '!H54</f>
        <v>4</v>
      </c>
      <c r="I269" s="241">
        <f>'7. Gestión Institucional '!I54</f>
        <v>1</v>
      </c>
      <c r="J269" s="241">
        <f>'7. Gestión Institucional '!J54</f>
        <v>0.25</v>
      </c>
      <c r="K269" s="241">
        <f>'7. Gestión Institucional '!K54</f>
        <v>0.25</v>
      </c>
      <c r="L269" s="241">
        <f>'7. Gestión Institucional '!L54</f>
        <v>0.25</v>
      </c>
      <c r="M269" s="241">
        <f>'7. Gestión Institucional '!M54</f>
        <v>0.25</v>
      </c>
      <c r="N269" s="333"/>
      <c r="O269" s="333"/>
      <c r="P269" s="333"/>
      <c r="Q269" s="333"/>
      <c r="R269" s="333">
        <f t="shared" si="62"/>
        <v>0</v>
      </c>
      <c r="S269" s="825"/>
      <c r="T269" s="825"/>
      <c r="U269" s="825"/>
      <c r="V269" s="823"/>
      <c r="W269" s="425"/>
    </row>
    <row r="270" spans="1:23" s="348" customFormat="1" x14ac:dyDescent="0.2">
      <c r="A270" s="899"/>
      <c r="B270" s="570"/>
      <c r="C270" s="570"/>
      <c r="D270" s="606">
        <f>'7. Gestión Institucional '!D55</f>
        <v>0</v>
      </c>
      <c r="E270" s="606">
        <f>'7. Gestión Institucional '!E55</f>
        <v>0</v>
      </c>
      <c r="F270" s="606">
        <f>'7. Gestión Institucional '!F55</f>
        <v>0</v>
      </c>
      <c r="G270" s="492" t="str">
        <f>'7. Gestión Institucional '!G55</f>
        <v>Ejecución de plan de mantenimiento preventivo TIC.</v>
      </c>
      <c r="H270" s="317">
        <f>'7. Gestión Institucional '!H55</f>
        <v>4</v>
      </c>
      <c r="I270" s="241">
        <f>'7. Gestión Institucional '!I55</f>
        <v>1</v>
      </c>
      <c r="J270" s="241">
        <f>'7. Gestión Institucional '!J55</f>
        <v>0.25</v>
      </c>
      <c r="K270" s="241">
        <f>'7. Gestión Institucional '!K55</f>
        <v>0.25</v>
      </c>
      <c r="L270" s="241">
        <f>'7. Gestión Institucional '!L55</f>
        <v>0.25</v>
      </c>
      <c r="M270" s="241">
        <f>'7. Gestión Institucional '!M55</f>
        <v>0.25</v>
      </c>
      <c r="N270" s="333"/>
      <c r="O270" s="333"/>
      <c r="P270" s="333"/>
      <c r="Q270" s="333"/>
      <c r="R270" s="333">
        <f t="shared" si="62"/>
        <v>0</v>
      </c>
      <c r="S270" s="825"/>
      <c r="T270" s="825"/>
      <c r="U270" s="825"/>
      <c r="V270" s="823"/>
      <c r="W270" s="425"/>
    </row>
    <row r="271" spans="1:23" s="348" customFormat="1" ht="30" x14ac:dyDescent="0.2">
      <c r="A271" s="899"/>
      <c r="B271" s="570"/>
      <c r="C271" s="571"/>
      <c r="D271" s="576">
        <f>'7. Gestión Institucional '!D56</f>
        <v>0</v>
      </c>
      <c r="E271" s="576">
        <f>'7. Gestión Institucional '!E56</f>
        <v>0</v>
      </c>
      <c r="F271" s="576">
        <f>'7. Gestión Institucional '!F56</f>
        <v>0</v>
      </c>
      <c r="G271" s="492" t="str">
        <f>'7. Gestión Institucional '!G56</f>
        <v>Atención de las necesidades de soporte técnico en el nivel regional y local.</v>
      </c>
      <c r="H271" s="317">
        <f>'7. Gestión Institucional '!H56</f>
        <v>4</v>
      </c>
      <c r="I271" s="241">
        <f>'7. Gestión Institucional '!I56</f>
        <v>1</v>
      </c>
      <c r="J271" s="241">
        <f>'7. Gestión Institucional '!J56</f>
        <v>0.25</v>
      </c>
      <c r="K271" s="241">
        <f>'7. Gestión Institucional '!K56</f>
        <v>0.25</v>
      </c>
      <c r="L271" s="241">
        <f>'7. Gestión Institucional '!L56</f>
        <v>0.25</v>
      </c>
      <c r="M271" s="241">
        <f>'7. Gestión Institucional '!M56</f>
        <v>0.25</v>
      </c>
      <c r="N271" s="333"/>
      <c r="O271" s="333"/>
      <c r="P271" s="333"/>
      <c r="Q271" s="333"/>
      <c r="R271" s="333">
        <f t="shared" si="62"/>
        <v>0</v>
      </c>
      <c r="S271" s="825"/>
      <c r="T271" s="825"/>
      <c r="U271" s="825"/>
      <c r="V271" s="823" t="e">
        <f t="shared" si="61"/>
        <v>#DIV/0!</v>
      </c>
      <c r="W271" s="425"/>
    </row>
    <row r="272" spans="1:23" x14ac:dyDescent="0.2">
      <c r="A272" s="899"/>
      <c r="B272" s="493"/>
      <c r="C272" s="493"/>
      <c r="D272" s="551"/>
      <c r="E272" s="551"/>
      <c r="F272" s="481">
        <f>SUM(F264:F271)</f>
        <v>315</v>
      </c>
      <c r="G272" s="807" t="s">
        <v>485</v>
      </c>
      <c r="H272" s="807"/>
      <c r="I272" s="807"/>
      <c r="J272" s="807"/>
      <c r="K272" s="807"/>
      <c r="L272" s="807"/>
      <c r="M272" s="807"/>
      <c r="N272" s="457" t="e">
        <f>AVERAGE(N264:N271)</f>
        <v>#DIV/0!</v>
      </c>
      <c r="O272" s="457" t="e">
        <f>AVERAGE(O264:O271)</f>
        <v>#DIV/0!</v>
      </c>
      <c r="P272" s="457" t="e">
        <f>AVERAGE(P264:P271)</f>
        <v>#DIV/0!</v>
      </c>
      <c r="Q272" s="457" t="e">
        <f>AVERAGE(Q264:Q271)</f>
        <v>#DIV/0!</v>
      </c>
      <c r="R272" s="457">
        <f>AVERAGE(R264:R271)</f>
        <v>0</v>
      </c>
      <c r="S272" s="458">
        <f>SUM(S264:S271)</f>
        <v>0</v>
      </c>
      <c r="T272" s="458">
        <f>SUM(T264:T271)</f>
        <v>0</v>
      </c>
      <c r="U272" s="458">
        <f>SUM(U264:U271)</f>
        <v>0</v>
      </c>
      <c r="V272" s="447" t="e">
        <f>AVERAGE(V264:V271)</f>
        <v>#DIV/0!</v>
      </c>
    </row>
    <row r="273" spans="1:23" s="348" customFormat="1" x14ac:dyDescent="0.2">
      <c r="A273" s="899"/>
      <c r="B273" s="795" t="str">
        <f>'7. Gestión Institucional '!B58:F58</f>
        <v xml:space="preserve">Objetivo Estratégico Específico: 4.5 Contar con el recurso humano idóneo y necesario, para la gestión institucional y el ejercicio de la rectoría.  </v>
      </c>
      <c r="C273" s="796"/>
      <c r="D273" s="796"/>
      <c r="E273" s="796"/>
      <c r="F273" s="796"/>
      <c r="G273" s="797"/>
      <c r="H273" s="317"/>
      <c r="I273" s="241"/>
      <c r="J273" s="241"/>
      <c r="K273" s="241"/>
      <c r="L273" s="241"/>
      <c r="M273" s="241"/>
      <c r="N273" s="333"/>
      <c r="O273" s="333"/>
      <c r="P273" s="333"/>
      <c r="Q273" s="333"/>
      <c r="R273" s="333"/>
      <c r="S273" s="406"/>
      <c r="T273" s="406"/>
      <c r="U273" s="406"/>
      <c r="V273" s="227"/>
      <c r="W273" s="425"/>
    </row>
    <row r="274" spans="1:23" s="348" customFormat="1" ht="30" x14ac:dyDescent="0.2">
      <c r="A274" s="899"/>
      <c r="B274" s="569" t="str">
        <f>'7. Gestión Institucional '!B59</f>
        <v>RE4. P9 Recurso humano capacitado</v>
      </c>
      <c r="C274" s="569" t="str">
        <f>'7. Gestión Institucional '!C59</f>
        <v xml:space="preserve">Número de funcionarios capacitados  en temas prioritarios </v>
      </c>
      <c r="D274" s="575" t="str">
        <f>'7. Gestión Institucional '!D59</f>
        <v xml:space="preserve">450 por año  </v>
      </c>
      <c r="E274" s="575">
        <f>'7. Gestión Institucional '!E59</f>
        <v>450</v>
      </c>
      <c r="F274" s="575">
        <f>'7. Gestión Institucional '!F59</f>
        <v>150</v>
      </c>
      <c r="G274" s="492" t="str">
        <f>'7. Gestión Institucional '!G59</f>
        <v>Implementación de la metodología para la detección de necesidades de capacitación</v>
      </c>
      <c r="H274" s="317">
        <f>'7. Gestión Institucional '!H59</f>
        <v>1</v>
      </c>
      <c r="I274" s="241">
        <f>'7. Gestión Institucional '!I59</f>
        <v>1</v>
      </c>
      <c r="J274" s="241">
        <f>'7. Gestión Institucional '!J59</f>
        <v>0</v>
      </c>
      <c r="K274" s="241">
        <f>'7. Gestión Institucional '!K59</f>
        <v>0</v>
      </c>
      <c r="L274" s="241">
        <f>'7. Gestión Institucional '!L59</f>
        <v>0</v>
      </c>
      <c r="M274" s="241">
        <f>'7. Gestión Institucional '!M59</f>
        <v>1</v>
      </c>
      <c r="N274" s="333"/>
      <c r="O274" s="333"/>
      <c r="P274" s="333"/>
      <c r="Q274" s="333"/>
      <c r="R274" s="333">
        <f>SUM(N274:Q274)</f>
        <v>0</v>
      </c>
      <c r="S274" s="822">
        <f>'7. Gestión Institucional '!N59</f>
        <v>0</v>
      </c>
      <c r="T274" s="822"/>
      <c r="U274" s="822"/>
      <c r="V274" s="822" t="e">
        <f>(T274+U274)/S274</f>
        <v>#DIV/0!</v>
      </c>
      <c r="W274" s="425"/>
    </row>
    <row r="275" spans="1:23" s="348" customFormat="1" ht="30" x14ac:dyDescent="0.2">
      <c r="A275" s="899"/>
      <c r="B275" s="570"/>
      <c r="C275" s="570">
        <f>'7. Gestión Institucional '!C60</f>
        <v>0</v>
      </c>
      <c r="D275" s="606">
        <f>'7. Gestión Institucional '!D60</f>
        <v>0</v>
      </c>
      <c r="E275" s="606">
        <f>'7. Gestión Institucional '!E60</f>
        <v>0</v>
      </c>
      <c r="F275" s="606">
        <f>'7. Gestión Institucional '!F60</f>
        <v>0</v>
      </c>
      <c r="G275" s="492" t="str">
        <f>'7. Gestión Institucional '!G60</f>
        <v>Proponer temas prioritarios para el Plan de Capacitación Institucional</v>
      </c>
      <c r="H275" s="317">
        <f>'7. Gestión Institucional '!H60</f>
        <v>1</v>
      </c>
      <c r="I275" s="241">
        <f>'7. Gestión Institucional '!I60</f>
        <v>1</v>
      </c>
      <c r="J275" s="241">
        <f>'7. Gestión Institucional '!J60</f>
        <v>0</v>
      </c>
      <c r="K275" s="241">
        <f>'7. Gestión Institucional '!K60</f>
        <v>1</v>
      </c>
      <c r="L275" s="241">
        <f>'7. Gestión Institucional '!L60</f>
        <v>0</v>
      </c>
      <c r="M275" s="241">
        <f>'7. Gestión Institucional '!M60</f>
        <v>0</v>
      </c>
      <c r="N275" s="333"/>
      <c r="O275" s="333"/>
      <c r="P275" s="333"/>
      <c r="Q275" s="333"/>
      <c r="R275" s="333">
        <f>SUM(N275:Q275)</f>
        <v>0</v>
      </c>
      <c r="S275" s="823"/>
      <c r="T275" s="823"/>
      <c r="U275" s="823"/>
      <c r="V275" s="823" t="e">
        <f>(T275+U275)/S275</f>
        <v>#DIV/0!</v>
      </c>
      <c r="W275" s="425"/>
    </row>
    <row r="276" spans="1:23" s="348" customFormat="1" ht="30" x14ac:dyDescent="0.2">
      <c r="A276" s="899"/>
      <c r="B276" s="570"/>
      <c r="C276" s="570">
        <f>'7. Gestión Institucional '!C61</f>
        <v>0</v>
      </c>
      <c r="D276" s="606">
        <f>'7. Gestión Institucional '!D61</f>
        <v>0</v>
      </c>
      <c r="E276" s="606">
        <f>'7. Gestión Institucional '!E61</f>
        <v>0</v>
      </c>
      <c r="F276" s="606">
        <f>'7. Gestión Institucional '!F61</f>
        <v>0</v>
      </c>
      <c r="G276" s="492" t="str">
        <f>'7. Gestión Institucional '!G61</f>
        <v xml:space="preserve">Definir presupuesto para ejecutar Plan Institucional de Capacitación a nivel regional </v>
      </c>
      <c r="H276" s="317">
        <f>'7. Gestión Institucional '!H61</f>
        <v>0</v>
      </c>
      <c r="I276" s="241">
        <f>'7. Gestión Institucional '!I61</f>
        <v>0</v>
      </c>
      <c r="J276" s="241">
        <f>'7. Gestión Institucional '!J61</f>
        <v>0</v>
      </c>
      <c r="K276" s="241">
        <f>'7. Gestión Institucional '!K61</f>
        <v>0</v>
      </c>
      <c r="L276" s="241">
        <f>'7. Gestión Institucional '!L61</f>
        <v>0</v>
      </c>
      <c r="M276" s="241">
        <f>'7. Gestión Institucional '!M61</f>
        <v>0</v>
      </c>
      <c r="N276" s="333"/>
      <c r="O276" s="333"/>
      <c r="P276" s="333"/>
      <c r="Q276" s="333"/>
      <c r="R276" s="333">
        <f>SUM(N276:Q276)</f>
        <v>0</v>
      </c>
      <c r="S276" s="823"/>
      <c r="T276" s="823"/>
      <c r="U276" s="823"/>
      <c r="V276" s="823" t="e">
        <f>(T276+U276)/S276</f>
        <v>#DIV/0!</v>
      </c>
      <c r="W276" s="425"/>
    </row>
    <row r="277" spans="1:23" s="348" customFormat="1" ht="30" x14ac:dyDescent="0.2">
      <c r="A277" s="899"/>
      <c r="B277" s="571"/>
      <c r="C277" s="571">
        <f>'7. Gestión Institucional '!C62</f>
        <v>0</v>
      </c>
      <c r="D277" s="576">
        <f>'7. Gestión Institucional '!D62</f>
        <v>0</v>
      </c>
      <c r="E277" s="576">
        <f>'7. Gestión Institucional '!E62</f>
        <v>0</v>
      </c>
      <c r="F277" s="576">
        <f>'7. Gestión Institucional '!F62</f>
        <v>0</v>
      </c>
      <c r="G277" s="492" t="str">
        <f>'7. Gestión Institucional '!G62</f>
        <v>Ejecución y seguimiento de actividades contenidas en Plan Institucional de Capacitación</v>
      </c>
      <c r="H277" s="317">
        <f>'7. Gestión Institucional '!H62</f>
        <v>1</v>
      </c>
      <c r="I277" s="241">
        <f>'7. Gestión Institucional '!I62</f>
        <v>1</v>
      </c>
      <c r="J277" s="241">
        <f>'7. Gestión Institucional '!J62</f>
        <v>0</v>
      </c>
      <c r="K277" s="241">
        <f>'7. Gestión Institucional '!K62</f>
        <v>0</v>
      </c>
      <c r="L277" s="241">
        <f>'7. Gestión Institucional '!L62</f>
        <v>0</v>
      </c>
      <c r="M277" s="241">
        <f>'7. Gestión Institucional '!M62</f>
        <v>1</v>
      </c>
      <c r="N277" s="333"/>
      <c r="O277" s="333"/>
      <c r="P277" s="333"/>
      <c r="Q277" s="333"/>
      <c r="R277" s="333">
        <f>SUM(N277:Q277)</f>
        <v>0</v>
      </c>
      <c r="S277" s="826"/>
      <c r="T277" s="826"/>
      <c r="U277" s="826"/>
      <c r="V277" s="826" t="e">
        <f>(T277+U277)/S277</f>
        <v>#DIV/0!</v>
      </c>
      <c r="W277" s="425"/>
    </row>
    <row r="278" spans="1:23" s="348" customFormat="1" x14ac:dyDescent="0.2">
      <c r="A278" s="899"/>
      <c r="B278" s="447"/>
      <c r="C278" s="448"/>
      <c r="D278" s="549"/>
      <c r="E278" s="549"/>
      <c r="F278" s="481">
        <f>SUM(F274)</f>
        <v>150</v>
      </c>
      <c r="G278" s="798" t="s">
        <v>485</v>
      </c>
      <c r="H278" s="799"/>
      <c r="I278" s="799"/>
      <c r="J278" s="799"/>
      <c r="K278" s="799"/>
      <c r="L278" s="799"/>
      <c r="M278" s="800"/>
      <c r="N278" s="396" t="e">
        <f>AVERAGE(N275:N277)</f>
        <v>#DIV/0!</v>
      </c>
      <c r="O278" s="396" t="e">
        <f>AVERAGE(O275:O277)</f>
        <v>#DIV/0!</v>
      </c>
      <c r="P278" s="396" t="e">
        <f>AVERAGE(P275:P277)</f>
        <v>#DIV/0!</v>
      </c>
      <c r="Q278" s="396" t="e">
        <f>AVERAGE(Q275:Q277)</f>
        <v>#DIV/0!</v>
      </c>
      <c r="R278" s="396">
        <f>AVERAGE(R275:R277)</f>
        <v>0</v>
      </c>
      <c r="S278" s="397">
        <f>SUM(S275:S277)</f>
        <v>0</v>
      </c>
      <c r="T278" s="397">
        <f>SUM(T275:T277)</f>
        <v>0</v>
      </c>
      <c r="U278" s="397">
        <f>SUM(U275:U277)</f>
        <v>0</v>
      </c>
      <c r="V278" s="398" t="e">
        <f>AVERAGE(V275:V277)</f>
        <v>#DIV/0!</v>
      </c>
    </row>
    <row r="279" spans="1:23" s="348" customFormat="1" ht="60" x14ac:dyDescent="0.2">
      <c r="A279" s="899"/>
      <c r="B279" s="569" t="str">
        <f>'7. Gestión Institucional '!B63</f>
        <v>RE4.P10 Manual de Cargos Institucional por compertencias, de puestos de Confianza y Exlcuídos del Regimén de Servicio Civil.</v>
      </c>
      <c r="C279" s="575">
        <f>'7. Gestión Institucional '!C63</f>
        <v>0</v>
      </c>
      <c r="D279" s="575">
        <f>'7. Gestión Institucional '!D63</f>
        <v>0</v>
      </c>
      <c r="E279" s="575">
        <f>'7. Gestión Institucional '!E63</f>
        <v>0</v>
      </c>
      <c r="F279" s="575">
        <f>'7. Gestión Institucional '!F63</f>
        <v>0</v>
      </c>
      <c r="G279" s="492" t="str">
        <f>'7. Gestión Institucional '!G63</f>
        <v xml:space="preserve">Validación de metodología bajo modalidad de video conferencia.
</v>
      </c>
      <c r="H279" s="317">
        <f>'7. Gestión Institucional '!H63</f>
        <v>1</v>
      </c>
      <c r="I279" s="241">
        <f>'7. Gestión Institucional '!I63</f>
        <v>1</v>
      </c>
      <c r="J279" s="241">
        <f>'7. Gestión Institucional '!J63</f>
        <v>0</v>
      </c>
      <c r="K279" s="241">
        <f>'7. Gestión Institucional '!K63</f>
        <v>0</v>
      </c>
      <c r="L279" s="241">
        <f>'7. Gestión Institucional '!L63</f>
        <v>0</v>
      </c>
      <c r="M279" s="241">
        <f>'7. Gestión Institucional '!M63</f>
        <v>1</v>
      </c>
      <c r="N279" s="333"/>
      <c r="O279" s="333"/>
      <c r="P279" s="333"/>
      <c r="Q279" s="333"/>
      <c r="R279" s="333">
        <f>SUM(N279:Q279)</f>
        <v>0</v>
      </c>
      <c r="S279" s="822">
        <f>'7. Gestión Institucional '!N63</f>
        <v>0</v>
      </c>
      <c r="T279" s="822"/>
      <c r="U279" s="822"/>
      <c r="V279" s="822" t="e">
        <f>(T279+U279)/S279</f>
        <v>#DIV/0!</v>
      </c>
      <c r="W279" s="425"/>
    </row>
    <row r="280" spans="1:23" s="348" customFormat="1" x14ac:dyDescent="0.2">
      <c r="A280" s="899"/>
      <c r="B280" s="571"/>
      <c r="C280" s="576">
        <f>'7. Gestión Institucional '!C64</f>
        <v>0</v>
      </c>
      <c r="D280" s="576">
        <f>'7. Gestión Institucional '!D64</f>
        <v>0</v>
      </c>
      <c r="E280" s="576">
        <f>'7. Gestión Institucional '!E64</f>
        <v>0</v>
      </c>
      <c r="F280" s="576">
        <f>'7. Gestión Institucional '!F64</f>
        <v>0</v>
      </c>
      <c r="G280" s="492" t="str">
        <f>'7. Gestión Institucional '!G64</f>
        <v>Dotación de información.</v>
      </c>
      <c r="H280" s="317">
        <f>'7. Gestión Institucional '!H64</f>
        <v>1</v>
      </c>
      <c r="I280" s="241">
        <f>'7. Gestión Institucional '!I64</f>
        <v>1</v>
      </c>
      <c r="J280" s="241">
        <f>'7. Gestión Institucional '!J64</f>
        <v>0</v>
      </c>
      <c r="K280" s="241">
        <f>'7. Gestión Institucional '!K64</f>
        <v>0</v>
      </c>
      <c r="L280" s="241">
        <f>'7. Gestión Institucional '!L64</f>
        <v>0</v>
      </c>
      <c r="M280" s="241">
        <f>'7. Gestión Institucional '!M64</f>
        <v>1</v>
      </c>
      <c r="N280" s="333"/>
      <c r="O280" s="333"/>
      <c r="P280" s="333"/>
      <c r="Q280" s="333"/>
      <c r="R280" s="333">
        <f t="shared" ref="R280:R282" si="63">SUM(N280:Q280)</f>
        <v>0</v>
      </c>
      <c r="S280" s="823"/>
      <c r="T280" s="823"/>
      <c r="U280" s="823"/>
      <c r="V280" s="823"/>
      <c r="W280" s="425"/>
    </row>
    <row r="281" spans="1:23" s="348" customFormat="1" x14ac:dyDescent="0.2">
      <c r="A281" s="899"/>
      <c r="B281" s="447"/>
      <c r="C281" s="448"/>
      <c r="D281" s="549"/>
      <c r="E281" s="549"/>
      <c r="F281" s="481">
        <f>SUM(F279)</f>
        <v>0</v>
      </c>
      <c r="G281" s="798" t="s">
        <v>485</v>
      </c>
      <c r="H281" s="799"/>
      <c r="I281" s="799"/>
      <c r="J281" s="799"/>
      <c r="K281" s="799"/>
      <c r="L281" s="799"/>
      <c r="M281" s="800"/>
      <c r="N281" s="396" t="e">
        <f>AVERAGE(N279:N280)</f>
        <v>#DIV/0!</v>
      </c>
      <c r="O281" s="396" t="e">
        <f>AVERAGE(O279:O280)</f>
        <v>#DIV/0!</v>
      </c>
      <c r="P281" s="396" t="e">
        <f>AVERAGE(P279:P280)</f>
        <v>#DIV/0!</v>
      </c>
      <c r="Q281" s="396" t="e">
        <f>AVERAGE(Q279:Q280)</f>
        <v>#DIV/0!</v>
      </c>
      <c r="R281" s="396">
        <f>AVERAGE(R279:R280)</f>
        <v>0</v>
      </c>
      <c r="S281" s="397">
        <f>SUM(S279:S280)</f>
        <v>0</v>
      </c>
      <c r="T281" s="397">
        <f>SUM(T279:T280)</f>
        <v>0</v>
      </c>
      <c r="U281" s="397">
        <f>SUM(U279:U280)</f>
        <v>0</v>
      </c>
      <c r="V281" s="398" t="e">
        <f>AVERAGE(V279:V280)</f>
        <v>#DIV/0!</v>
      </c>
    </row>
    <row r="282" spans="1:23" s="348" customFormat="1" ht="90" x14ac:dyDescent="0.2">
      <c r="A282" s="899"/>
      <c r="B282" s="801" t="str">
        <f>'7. Gestión Institucional '!B65</f>
        <v>RE4.P11 Plantillas de recursos humanos implementadas gradualmente en el Nivel Local.</v>
      </c>
      <c r="C282" s="789">
        <f>'7. Gestión Institucional '!C65</f>
        <v>0</v>
      </c>
      <c r="D282" s="789">
        <f>'7. Gestión Institucional '!D65</f>
        <v>0</v>
      </c>
      <c r="E282" s="789">
        <f>'7. Gestión Institucional '!E65</f>
        <v>0</v>
      </c>
      <c r="F282" s="789">
        <f>'7. Gestión Institucional '!F65</f>
        <v>0</v>
      </c>
      <c r="G282" s="351" t="str">
        <f>'7. Gestión Institucional '!G65</f>
        <v xml:space="preserve">Socialización de los alcances  de la Directriz de Categorización de las 82 Áreas Rectoras de Salud.
</v>
      </c>
      <c r="H282" s="317">
        <f>'7. Gestión Institucional '!H65</f>
        <v>1</v>
      </c>
      <c r="I282" s="241">
        <f>'7. Gestión Institucional '!I65</f>
        <v>1</v>
      </c>
      <c r="J282" s="241">
        <f>'7. Gestión Institucional '!J65</f>
        <v>0</v>
      </c>
      <c r="K282" s="241">
        <f>'7. Gestión Institucional '!K65</f>
        <v>0</v>
      </c>
      <c r="L282" s="241">
        <f>'7. Gestión Institucional '!L65</f>
        <v>0</v>
      </c>
      <c r="M282" s="241">
        <f>'7. Gestión Institucional '!M65</f>
        <v>1</v>
      </c>
      <c r="N282" s="333"/>
      <c r="O282" s="333"/>
      <c r="P282" s="333"/>
      <c r="Q282" s="333"/>
      <c r="R282" s="333">
        <f t="shared" si="63"/>
        <v>0</v>
      </c>
      <c r="S282" s="822">
        <f>'7. Gestión Institucional '!N65</f>
        <v>0</v>
      </c>
      <c r="T282" s="822"/>
      <c r="U282" s="822"/>
      <c r="V282" s="822" t="e">
        <f>(T282+U282)/S282</f>
        <v>#DIV/0!</v>
      </c>
    </row>
    <row r="283" spans="1:23" s="348" customFormat="1" ht="30" x14ac:dyDescent="0.2">
      <c r="A283" s="899"/>
      <c r="B283" s="802"/>
      <c r="C283" s="790"/>
      <c r="D283" s="790">
        <f>'7. Gestión Institucional '!D66</f>
        <v>0</v>
      </c>
      <c r="E283" s="790">
        <f>'7. Gestión Institucional '!E66</f>
        <v>0</v>
      </c>
      <c r="F283" s="790"/>
      <c r="G283" s="351" t="str">
        <f>'7. Gestión Institucional '!G66</f>
        <v>Implementación de medidas administrativas para el cierre de brechas ocupacional.</v>
      </c>
      <c r="H283" s="317">
        <f>'7. Gestión Institucional '!H66</f>
        <v>0</v>
      </c>
      <c r="I283" s="241">
        <f>'7. Gestión Institucional '!I66</f>
        <v>0</v>
      </c>
      <c r="J283" s="241">
        <f>'7. Gestión Institucional '!J66</f>
        <v>0</v>
      </c>
      <c r="K283" s="241">
        <f>'7. Gestión Institucional '!K66</f>
        <v>0</v>
      </c>
      <c r="L283" s="241">
        <f>'7. Gestión Institucional '!L66</f>
        <v>0</v>
      </c>
      <c r="M283" s="241">
        <f>'7. Gestión Institucional '!M66</f>
        <v>0</v>
      </c>
      <c r="N283" s="333"/>
      <c r="O283" s="333"/>
      <c r="P283" s="333"/>
      <c r="Q283" s="333"/>
      <c r="R283" s="333">
        <f t="shared" ref="R283:R286" si="64">SUM(N283:Q283)</f>
        <v>0</v>
      </c>
      <c r="S283" s="823"/>
      <c r="T283" s="823"/>
      <c r="U283" s="823"/>
      <c r="V283" s="823"/>
    </row>
    <row r="284" spans="1:23" s="348" customFormat="1" ht="30" x14ac:dyDescent="0.2">
      <c r="A284" s="899"/>
      <c r="B284" s="803"/>
      <c r="C284" s="791"/>
      <c r="D284" s="791">
        <f>'7. Gestión Institucional '!D67</f>
        <v>0</v>
      </c>
      <c r="E284" s="791">
        <f>'7. Gestión Institucional '!E67</f>
        <v>0</v>
      </c>
      <c r="F284" s="791"/>
      <c r="G284" s="351" t="str">
        <f>'7. Gestión Institucional '!G67</f>
        <v>Aplicar disposiciones dispuestas en el Reglamento Autonómo de Servicio.</v>
      </c>
      <c r="H284" s="317">
        <f>'7. Gestión Institucional '!H67</f>
        <v>0</v>
      </c>
      <c r="I284" s="241">
        <f>'7. Gestión Institucional '!I67</f>
        <v>0</v>
      </c>
      <c r="J284" s="241">
        <f>'7. Gestión Institucional '!J67</f>
        <v>0</v>
      </c>
      <c r="K284" s="241">
        <f>'7. Gestión Institucional '!K67</f>
        <v>0</v>
      </c>
      <c r="L284" s="241">
        <f>'7. Gestión Institucional '!L67</f>
        <v>0</v>
      </c>
      <c r="M284" s="241">
        <f>'7. Gestión Institucional '!M67</f>
        <v>0</v>
      </c>
      <c r="N284" s="333"/>
      <c r="O284" s="333"/>
      <c r="P284" s="333"/>
      <c r="Q284" s="333"/>
      <c r="R284" s="333">
        <f t="shared" si="64"/>
        <v>0</v>
      </c>
      <c r="S284" s="826"/>
      <c r="T284" s="826"/>
      <c r="U284" s="826"/>
      <c r="V284" s="826"/>
    </row>
    <row r="285" spans="1:23" s="348" customFormat="1" x14ac:dyDescent="0.2">
      <c r="A285" s="899"/>
      <c r="B285" s="447"/>
      <c r="C285" s="448"/>
      <c r="D285" s="549"/>
      <c r="E285" s="549"/>
      <c r="F285" s="481">
        <f>SUM(F282)</f>
        <v>0</v>
      </c>
      <c r="G285" s="798" t="s">
        <v>485</v>
      </c>
      <c r="H285" s="799"/>
      <c r="I285" s="799"/>
      <c r="J285" s="799"/>
      <c r="K285" s="799"/>
      <c r="L285" s="799"/>
      <c r="M285" s="800"/>
      <c r="N285" s="396" t="e">
        <f>AVERAGE(N282:N284)</f>
        <v>#DIV/0!</v>
      </c>
      <c r="O285" s="396" t="e">
        <f>AVERAGE(O282:O284)</f>
        <v>#DIV/0!</v>
      </c>
      <c r="P285" s="396" t="e">
        <f>AVERAGE(P282:P284)</f>
        <v>#DIV/0!</v>
      </c>
      <c r="Q285" s="396" t="e">
        <f>AVERAGE(Q282:Q284)</f>
        <v>#DIV/0!</v>
      </c>
      <c r="R285" s="396">
        <f>AVERAGE(R282:R284)</f>
        <v>0</v>
      </c>
      <c r="S285" s="397">
        <f>SUM(S282:S284)</f>
        <v>0</v>
      </c>
      <c r="T285" s="397">
        <f>SUM(T282:T284)</f>
        <v>0</v>
      </c>
      <c r="U285" s="397">
        <f>SUM(U282:U284)</f>
        <v>0</v>
      </c>
      <c r="V285" s="398" t="e">
        <f>AVERAGE(V282:V284)</f>
        <v>#DIV/0!</v>
      </c>
    </row>
    <row r="286" spans="1:23" s="348" customFormat="1" x14ac:dyDescent="0.2">
      <c r="A286" s="899"/>
      <c r="B286" s="801" t="str">
        <f>'7. Gestión Institucional '!B68</f>
        <v>RE4.P12 Procesos Concursales ejecutados</v>
      </c>
      <c r="C286" s="789">
        <f>'7. Gestión Institucional '!C68</f>
        <v>0</v>
      </c>
      <c r="D286" s="789">
        <f>'7. Gestión Institucional '!D68</f>
        <v>0</v>
      </c>
      <c r="E286" s="789">
        <f>'7. Gestión Institucional '!E68</f>
        <v>0</v>
      </c>
      <c r="F286" s="789">
        <f>'7. Gestión Institucional '!F68</f>
        <v>0</v>
      </c>
      <c r="G286" s="351" t="str">
        <f>'7. Gestión Institucional '!G68</f>
        <v>Validación información del diagnóstico.</v>
      </c>
      <c r="H286" s="317">
        <f>'7. Gestión Institucional '!H68</f>
        <v>0</v>
      </c>
      <c r="I286" s="241">
        <f>'7. Gestión Institucional '!I68</f>
        <v>0</v>
      </c>
      <c r="J286" s="241">
        <f>'7. Gestión Institucional '!J68</f>
        <v>0</v>
      </c>
      <c r="K286" s="241">
        <f>'7. Gestión Institucional '!K68</f>
        <v>0</v>
      </c>
      <c r="L286" s="241">
        <f>'7. Gestión Institucional '!L68</f>
        <v>0</v>
      </c>
      <c r="M286" s="241">
        <f>'7. Gestión Institucional '!M68</f>
        <v>0</v>
      </c>
      <c r="N286" s="333"/>
      <c r="O286" s="333"/>
      <c r="P286" s="333"/>
      <c r="Q286" s="333"/>
      <c r="R286" s="333">
        <f t="shared" si="64"/>
        <v>0</v>
      </c>
      <c r="S286" s="822">
        <f>'7. Gestión Institucional '!N68</f>
        <v>0</v>
      </c>
      <c r="T286" s="822"/>
      <c r="U286" s="822"/>
      <c r="V286" s="822" t="e">
        <f>(T286+U286)/S286</f>
        <v>#DIV/0!</v>
      </c>
    </row>
    <row r="287" spans="1:23" s="348" customFormat="1" x14ac:dyDescent="0.2">
      <c r="A287" s="899"/>
      <c r="B287" s="802"/>
      <c r="C287" s="790">
        <f>'7. Gestión Institucional '!C69</f>
        <v>0</v>
      </c>
      <c r="D287" s="790">
        <f>'7. Gestión Institucional '!D69</f>
        <v>0</v>
      </c>
      <c r="E287" s="790">
        <f>'7. Gestión Institucional '!E69</f>
        <v>0</v>
      </c>
      <c r="F287" s="790"/>
      <c r="G287" s="351" t="str">
        <f>'7. Gestión Institucional '!G69</f>
        <v>Participación en la ejecución de las fases de concurso.</v>
      </c>
      <c r="H287" s="317">
        <f>'7. Gestión Institucional '!H69</f>
        <v>1</v>
      </c>
      <c r="I287" s="241">
        <f>'7. Gestión Institucional '!I69</f>
        <v>1</v>
      </c>
      <c r="J287" s="241">
        <f>'7. Gestión Institucional '!J69</f>
        <v>0</v>
      </c>
      <c r="K287" s="241">
        <f>'7. Gestión Institucional '!K69</f>
        <v>0</v>
      </c>
      <c r="L287" s="241">
        <f>'7. Gestión Institucional '!L69</f>
        <v>0</v>
      </c>
      <c r="M287" s="241">
        <f>'7. Gestión Institucional '!M69</f>
        <v>1</v>
      </c>
      <c r="N287" s="333"/>
      <c r="O287" s="333"/>
      <c r="P287" s="333"/>
      <c r="Q287" s="333"/>
      <c r="R287" s="333">
        <f t="shared" ref="R287:R288" si="65">SUM(N287:Q287)</f>
        <v>0</v>
      </c>
      <c r="S287" s="823"/>
      <c r="T287" s="823"/>
      <c r="U287" s="823"/>
      <c r="V287" s="823"/>
    </row>
    <row r="288" spans="1:23" s="348" customFormat="1" ht="30" x14ac:dyDescent="0.2">
      <c r="A288" s="899"/>
      <c r="B288" s="803"/>
      <c r="C288" s="791">
        <f>'7. Gestión Institucional '!C70</f>
        <v>0</v>
      </c>
      <c r="D288" s="791">
        <f>'7. Gestión Institucional '!D70</f>
        <v>0</v>
      </c>
      <c r="E288" s="791">
        <f>'7. Gestión Institucional '!E70</f>
        <v>0</v>
      </c>
      <c r="F288" s="791"/>
      <c r="G288" s="351" t="str">
        <f>'7. Gestión Institucional '!G70</f>
        <v>Realizar la resolución de nóminas de concurso interno relativas a ese nivel de gestiòn.</v>
      </c>
      <c r="H288" s="317">
        <f>'7. Gestión Institucional '!H70</f>
        <v>1</v>
      </c>
      <c r="I288" s="241">
        <f>'7. Gestión Institucional '!I70</f>
        <v>1</v>
      </c>
      <c r="J288" s="241">
        <f>'7. Gestión Institucional '!J70</f>
        <v>0</v>
      </c>
      <c r="K288" s="241">
        <f>'7. Gestión Institucional '!K70</f>
        <v>0</v>
      </c>
      <c r="L288" s="241">
        <f>'7. Gestión Institucional '!L70</f>
        <v>0</v>
      </c>
      <c r="M288" s="241">
        <f>'7. Gestión Institucional '!M70</f>
        <v>1</v>
      </c>
      <c r="N288" s="333"/>
      <c r="O288" s="333"/>
      <c r="P288" s="333"/>
      <c r="Q288" s="333"/>
      <c r="R288" s="333">
        <f t="shared" si="65"/>
        <v>0</v>
      </c>
      <c r="S288" s="826"/>
      <c r="T288" s="826"/>
      <c r="U288" s="826"/>
      <c r="V288" s="826"/>
    </row>
    <row r="289" spans="1:23" s="348" customFormat="1" x14ac:dyDescent="0.2">
      <c r="A289" s="899"/>
      <c r="B289" s="447"/>
      <c r="C289" s="448"/>
      <c r="D289" s="549"/>
      <c r="E289" s="549"/>
      <c r="F289" s="481">
        <f>F286</f>
        <v>0</v>
      </c>
      <c r="G289" s="798" t="s">
        <v>485</v>
      </c>
      <c r="H289" s="799"/>
      <c r="I289" s="799"/>
      <c r="J289" s="799"/>
      <c r="K289" s="799"/>
      <c r="L289" s="799"/>
      <c r="M289" s="800"/>
      <c r="N289" s="396" t="e">
        <f>AVERAGE(N286:N288)</f>
        <v>#DIV/0!</v>
      </c>
      <c r="O289" s="396" t="e">
        <f t="shared" ref="O289:Q289" si="66">AVERAGE(O286:O288)</f>
        <v>#DIV/0!</v>
      </c>
      <c r="P289" s="396" t="e">
        <f t="shared" si="66"/>
        <v>#DIV/0!</v>
      </c>
      <c r="Q289" s="396" t="e">
        <f t="shared" si="66"/>
        <v>#DIV/0!</v>
      </c>
      <c r="R289" s="396">
        <f>AVERAGE(R286:R288)</f>
        <v>0</v>
      </c>
      <c r="S289" s="397">
        <f>SUM(S286:S288)</f>
        <v>0</v>
      </c>
      <c r="T289" s="397">
        <f t="shared" ref="T289:U289" si="67">SUM(T286:T288)</f>
        <v>0</v>
      </c>
      <c r="U289" s="397">
        <f t="shared" si="67"/>
        <v>0</v>
      </c>
      <c r="V289" s="398" t="e">
        <f>AVERAGE(V286)</f>
        <v>#DIV/0!</v>
      </c>
    </row>
    <row r="290" spans="1:23" s="348" customFormat="1" ht="30" x14ac:dyDescent="0.2">
      <c r="A290" s="899"/>
      <c r="B290" s="569" t="str">
        <f>'7. Gestión Institucional '!B71</f>
        <v>RE4. P13 Programa Institucional de Mejoramiento de Ambientes Laborales Satisfactorios</v>
      </c>
      <c r="C290" s="569" t="str">
        <f>'7. Gestión Institucional '!C71</f>
        <v xml:space="preserve">Porcentaje  de ejecución del Programa 
</v>
      </c>
      <c r="D290" s="575" t="str">
        <f>'7. Gestión Institucional '!D71</f>
        <v xml:space="preserve">Se están desarrollando actividades, aunque el programa como tal aún no está conformado. </v>
      </c>
      <c r="E290" s="792">
        <f>'7. Gestión Institucional '!E71</f>
        <v>0.2</v>
      </c>
      <c r="F290" s="575">
        <f>'7. Gestión Institucional '!F71</f>
        <v>87</v>
      </c>
      <c r="G290" s="492" t="str">
        <f>'7. Gestión Institucional '!G71</f>
        <v>Participar en la Encuesta de Clima Laboral 2019 en el nivel regional</v>
      </c>
      <c r="H290" s="317">
        <f>'7. Gestión Institucional '!H71</f>
        <v>1</v>
      </c>
      <c r="I290" s="241">
        <f>'7. Gestión Institucional '!I71</f>
        <v>1</v>
      </c>
      <c r="J290" s="241">
        <f>'7. Gestión Institucional '!J71</f>
        <v>0</v>
      </c>
      <c r="K290" s="241">
        <f>'7. Gestión Institucional '!K71</f>
        <v>0</v>
      </c>
      <c r="L290" s="241">
        <f>'7. Gestión Institucional '!L71</f>
        <v>0</v>
      </c>
      <c r="M290" s="241">
        <f>'7. Gestión Institucional '!M71</f>
        <v>1</v>
      </c>
      <c r="N290" s="333"/>
      <c r="O290" s="333"/>
      <c r="P290" s="333"/>
      <c r="Q290" s="333"/>
      <c r="R290" s="333">
        <f>SUM(N290:Q290)</f>
        <v>0</v>
      </c>
      <c r="S290" s="822">
        <f>'7. Gestión Institucional '!N71</f>
        <v>0</v>
      </c>
      <c r="T290" s="822"/>
      <c r="U290" s="822"/>
      <c r="V290" s="822" t="e">
        <f>(T290+U290)/S290</f>
        <v>#DIV/0!</v>
      </c>
      <c r="W290" s="425"/>
    </row>
    <row r="291" spans="1:23" s="348" customFormat="1" ht="45" x14ac:dyDescent="0.2">
      <c r="A291" s="899"/>
      <c r="B291" s="570"/>
      <c r="C291" s="570">
        <f>'7. Gestión Institucional '!C72</f>
        <v>0</v>
      </c>
      <c r="D291" s="606">
        <f>'7. Gestión Institucional '!D72</f>
        <v>0</v>
      </c>
      <c r="E291" s="793">
        <f>'7. Gestión Institucional '!E72</f>
        <v>0</v>
      </c>
      <c r="F291" s="606">
        <f>'7. Gestión Institucional '!F72</f>
        <v>0</v>
      </c>
      <c r="G291" s="492" t="str">
        <f>'7. Gestión Institucional '!G72</f>
        <v>Elaboración e Implementación del plan de mejora de ambiente laboral satisfactorio, producto de los resultados de las Encuestas de clima laboral.</v>
      </c>
      <c r="H291" s="317">
        <f>'7. Gestión Institucional '!H72</f>
        <v>1</v>
      </c>
      <c r="I291" s="241">
        <f>'7. Gestión Institucional '!I72</f>
        <v>1</v>
      </c>
      <c r="J291" s="241">
        <f>'7. Gestión Institucional '!J72</f>
        <v>0</v>
      </c>
      <c r="K291" s="241">
        <f>'7. Gestión Institucional '!K72</f>
        <v>0</v>
      </c>
      <c r="L291" s="241">
        <f>'7. Gestión Institucional '!L72</f>
        <v>0</v>
      </c>
      <c r="M291" s="241">
        <f>'7. Gestión Institucional '!M72</f>
        <v>1</v>
      </c>
      <c r="N291" s="333"/>
      <c r="O291" s="333"/>
      <c r="P291" s="333"/>
      <c r="Q291" s="333"/>
      <c r="R291" s="333">
        <f t="shared" ref="R291:R295" si="68">SUM(N291:Q291)</f>
        <v>0</v>
      </c>
      <c r="S291" s="823"/>
      <c r="T291" s="823"/>
      <c r="U291" s="823"/>
      <c r="V291" s="823" t="e">
        <f>(T291+U291)/S291</f>
        <v>#DIV/0!</v>
      </c>
      <c r="W291" s="425"/>
    </row>
    <row r="292" spans="1:23" s="348" customFormat="1" ht="30" x14ac:dyDescent="0.2">
      <c r="A292" s="899"/>
      <c r="B292" s="570"/>
      <c r="C292" s="570">
        <f>'7. Gestión Institucional '!C74</f>
        <v>0</v>
      </c>
      <c r="D292" s="606">
        <f>'7. Gestión Institucional '!D74</f>
        <v>0</v>
      </c>
      <c r="E292" s="793">
        <f>'7. Gestión Institucional '!E74</f>
        <v>0</v>
      </c>
      <c r="F292" s="606">
        <f>'7. Gestión Institucional '!F74</f>
        <v>0</v>
      </c>
      <c r="G292" s="492" t="str">
        <f>'7. Gestión Institucional '!G73</f>
        <v>Implementación de la Guía de Aplicación del Modelo Institucional de Gestión del Desempeño ajustado.</v>
      </c>
      <c r="H292" s="317">
        <f>'7. Gestión Institucional '!H73</f>
        <v>1</v>
      </c>
      <c r="I292" s="241">
        <f>'7. Gestión Institucional '!I73</f>
        <v>1</v>
      </c>
      <c r="J292" s="241">
        <f>'7. Gestión Institucional '!J73</f>
        <v>1</v>
      </c>
      <c r="K292" s="241">
        <f>'7. Gestión Institucional '!K73</f>
        <v>0</v>
      </c>
      <c r="L292" s="241">
        <f>'7. Gestión Institucional '!L73</f>
        <v>0</v>
      </c>
      <c r="M292" s="241">
        <f>'7. Gestión Institucional '!M73</f>
        <v>0</v>
      </c>
      <c r="N292" s="333"/>
      <c r="O292" s="333"/>
      <c r="P292" s="333"/>
      <c r="Q292" s="333"/>
      <c r="R292" s="333">
        <f t="shared" si="68"/>
        <v>0</v>
      </c>
      <c r="S292" s="823"/>
      <c r="T292" s="823"/>
      <c r="U292" s="823"/>
      <c r="V292" s="823" t="e">
        <f>(T292+U292)/S292</f>
        <v>#DIV/0!</v>
      </c>
      <c r="W292" s="425"/>
    </row>
    <row r="293" spans="1:23" s="348" customFormat="1" ht="45" x14ac:dyDescent="0.2">
      <c r="A293" s="899"/>
      <c r="B293" s="570"/>
      <c r="C293" s="570"/>
      <c r="D293" s="606"/>
      <c r="E293" s="793"/>
      <c r="F293" s="606"/>
      <c r="G293" s="492" t="str">
        <f>'7. Gestión Institucional '!G74</f>
        <v>Definición presupuesto para ejecutar los Programas de Prejubilados, Inducción de Funcionarios, Clima Laboral a nivel regional</v>
      </c>
      <c r="H293" s="317">
        <f>'7. Gestión Institucional '!H74</f>
        <v>1</v>
      </c>
      <c r="I293" s="241">
        <f>'7. Gestión Institucional '!I74</f>
        <v>1</v>
      </c>
      <c r="J293" s="241">
        <f>'7. Gestión Institucional '!J74</f>
        <v>1</v>
      </c>
      <c r="K293" s="241">
        <f>'7. Gestión Institucional '!K74</f>
        <v>0</v>
      </c>
      <c r="L293" s="241">
        <f>'7. Gestión Institucional '!L74</f>
        <v>0</v>
      </c>
      <c r="M293" s="241">
        <f>'7. Gestión Institucional '!M74</f>
        <v>0</v>
      </c>
      <c r="N293" s="333"/>
      <c r="O293" s="333"/>
      <c r="P293" s="333"/>
      <c r="Q293" s="333"/>
      <c r="R293" s="333">
        <f t="shared" si="68"/>
        <v>0</v>
      </c>
      <c r="S293" s="823"/>
      <c r="T293" s="823"/>
      <c r="U293" s="823"/>
      <c r="V293" s="823"/>
      <c r="W293" s="425"/>
    </row>
    <row r="294" spans="1:23" s="348" customFormat="1" ht="45" x14ac:dyDescent="0.2">
      <c r="A294" s="899"/>
      <c r="B294" s="570"/>
      <c r="C294" s="570">
        <f>'7. Gestión Institucional '!C75</f>
        <v>0</v>
      </c>
      <c r="D294" s="606">
        <f>'7. Gestión Institucional '!D75</f>
        <v>0</v>
      </c>
      <c r="E294" s="793">
        <f>'7. Gestión Institucional '!E75</f>
        <v>0</v>
      </c>
      <c r="F294" s="606">
        <f>'7. Gestión Institucional '!F75</f>
        <v>0</v>
      </c>
      <c r="G294" s="492" t="str">
        <f>'7. Gestión Institucional '!G75</f>
        <v xml:space="preserve">Elaboración y Ejecución del Programas de Prejubilados, Inducción de Funcionarios (organizacional y la del puesto de trabajo), Clima Laboral a nivel regional </v>
      </c>
      <c r="H294" s="317">
        <f>'7. Gestión Institucional '!H75</f>
        <v>2</v>
      </c>
      <c r="I294" s="241">
        <f>'7. Gestión Institucional '!I75</f>
        <v>1</v>
      </c>
      <c r="J294" s="241">
        <f>'7. Gestión Institucional '!J75</f>
        <v>0</v>
      </c>
      <c r="K294" s="241">
        <f>'7. Gestión Institucional '!K75</f>
        <v>0.5</v>
      </c>
      <c r="L294" s="241">
        <f>'7. Gestión Institucional '!L75</f>
        <v>0</v>
      </c>
      <c r="M294" s="241">
        <f>'7. Gestión Institucional '!M75</f>
        <v>0.5</v>
      </c>
      <c r="N294" s="333"/>
      <c r="O294" s="333"/>
      <c r="P294" s="333"/>
      <c r="Q294" s="333"/>
      <c r="R294" s="333">
        <f t="shared" si="68"/>
        <v>0</v>
      </c>
      <c r="S294" s="823"/>
      <c r="T294" s="823"/>
      <c r="U294" s="823"/>
      <c r="V294" s="823" t="e">
        <f>(T294+U294)/S294</f>
        <v>#DIV/0!</v>
      </c>
      <c r="W294" s="425"/>
    </row>
    <row r="295" spans="1:23" s="348" customFormat="1" ht="45" x14ac:dyDescent="0.2">
      <c r="A295" s="899"/>
      <c r="B295" s="571"/>
      <c r="C295" s="571">
        <f>'7. Gestión Institucional '!C76</f>
        <v>0</v>
      </c>
      <c r="D295" s="576">
        <f>'7. Gestión Institucional '!D76</f>
        <v>0</v>
      </c>
      <c r="E295" s="794">
        <f>'7. Gestión Institucional '!E76</f>
        <v>0</v>
      </c>
      <c r="F295" s="576">
        <f>'7. Gestión Institucional '!F76</f>
        <v>0</v>
      </c>
      <c r="G295" s="492" t="str">
        <f>'7. Gestión Institucional '!G76</f>
        <v xml:space="preserve">Dar seguimiento a la ejecución de los Programas de Prejubilados, Inducción de Funcionarios, Clima Laboral a nivel regional </v>
      </c>
      <c r="H295" s="317">
        <f>'7. Gestión Institucional '!H76</f>
        <v>1</v>
      </c>
      <c r="I295" s="241">
        <f>'7. Gestión Institucional '!I76</f>
        <v>1</v>
      </c>
      <c r="J295" s="241">
        <f>'7. Gestión Institucional '!J76</f>
        <v>0</v>
      </c>
      <c r="K295" s="241">
        <f>'7. Gestión Institucional '!K76</f>
        <v>0</v>
      </c>
      <c r="L295" s="241">
        <f>'7. Gestión Institucional '!L76</f>
        <v>0</v>
      </c>
      <c r="M295" s="241">
        <f>'7. Gestión Institucional '!M76</f>
        <v>1</v>
      </c>
      <c r="N295" s="333"/>
      <c r="O295" s="333"/>
      <c r="P295" s="333"/>
      <c r="Q295" s="333"/>
      <c r="R295" s="333">
        <f t="shared" si="68"/>
        <v>0</v>
      </c>
      <c r="S295" s="826"/>
      <c r="T295" s="826"/>
      <c r="U295" s="826"/>
      <c r="V295" s="826" t="e">
        <f>(T295+U295)/S295</f>
        <v>#DIV/0!</v>
      </c>
      <c r="W295" s="425"/>
    </row>
    <row r="296" spans="1:23" s="348" customFormat="1" x14ac:dyDescent="0.2">
      <c r="A296" s="899"/>
      <c r="B296" s="447"/>
      <c r="C296" s="448"/>
      <c r="D296" s="549"/>
      <c r="E296" s="549"/>
      <c r="F296" s="481">
        <f>SUM(F290)</f>
        <v>87</v>
      </c>
      <c r="G296" s="798" t="s">
        <v>485</v>
      </c>
      <c r="H296" s="799"/>
      <c r="I296" s="799"/>
      <c r="J296" s="799"/>
      <c r="K296" s="799"/>
      <c r="L296" s="799"/>
      <c r="M296" s="800"/>
      <c r="N296" s="396" t="e">
        <f>AVERAGE(N290:N295)</f>
        <v>#DIV/0!</v>
      </c>
      <c r="O296" s="396" t="e">
        <f>AVERAGE(O290:O295)</f>
        <v>#DIV/0!</v>
      </c>
      <c r="P296" s="396" t="e">
        <f>AVERAGE(P290:P295)</f>
        <v>#DIV/0!</v>
      </c>
      <c r="Q296" s="396" t="e">
        <f>AVERAGE(Q290:Q295)</f>
        <v>#DIV/0!</v>
      </c>
      <c r="R296" s="396">
        <f>AVERAGE(R290:R295)</f>
        <v>0</v>
      </c>
      <c r="S296" s="397">
        <f>SUM(S290:S295)</f>
        <v>0</v>
      </c>
      <c r="T296" s="397">
        <f>SUM(T290:T295)</f>
        <v>0</v>
      </c>
      <c r="U296" s="397">
        <f>SUM(U290:U295)</f>
        <v>0</v>
      </c>
      <c r="V296" s="398" t="e">
        <f>AVERAGE(V290:V295)</f>
        <v>#DIV/0!</v>
      </c>
    </row>
    <row r="297" spans="1:23" s="348" customFormat="1" ht="45" x14ac:dyDescent="0.2">
      <c r="A297" s="899"/>
      <c r="B297" s="569" t="str">
        <f>'7. Gestión Institucional '!B77</f>
        <v>RE4. P14 Programa Institucional de Salud Ocupacional desarrollado</v>
      </c>
      <c r="C297" s="605" t="str">
        <f>'7. Gestión Institucional '!C77</f>
        <v xml:space="preserve">Porcentaje de ejecución del Programa.
</v>
      </c>
      <c r="D297" s="804">
        <f>'7. Gestión Institucional '!D77</f>
        <v>0</v>
      </c>
      <c r="E297" s="804">
        <f>'7. Gestión Institucional '!E77</f>
        <v>15</v>
      </c>
      <c r="F297" s="804">
        <f>'7. Gestión Institucional '!F77</f>
        <v>46</v>
      </c>
      <c r="G297" s="492" t="str">
        <f>'7. Gestión Institucional '!G77</f>
        <v>Participación de las Comisiones de Salud Ocupacional y las brigadas de atención de emergencias en las capacitaciones impartidas y/o coordinadas por NC</v>
      </c>
      <c r="H297" s="317">
        <f>'7. Gestión Institucional '!H77</f>
        <v>2</v>
      </c>
      <c r="I297" s="241">
        <f>'7. Gestión Institucional '!I77</f>
        <v>1</v>
      </c>
      <c r="J297" s="241">
        <f>'7. Gestión Institucional '!J77</f>
        <v>0</v>
      </c>
      <c r="K297" s="241">
        <f>'7. Gestión Institucional '!K77</f>
        <v>0</v>
      </c>
      <c r="L297" s="241">
        <f>'7. Gestión Institucional '!L77</f>
        <v>0.5</v>
      </c>
      <c r="M297" s="241">
        <f>'7. Gestión Institucional '!M77</f>
        <v>0.5</v>
      </c>
      <c r="N297" s="333"/>
      <c r="O297" s="333"/>
      <c r="P297" s="333"/>
      <c r="Q297" s="333"/>
      <c r="R297" s="333">
        <f t="shared" ref="R297" si="69">SUM(N297:Q297)</f>
        <v>0</v>
      </c>
      <c r="S297" s="822">
        <f>'7. Gestión Institucional '!N77</f>
        <v>0</v>
      </c>
      <c r="T297" s="822"/>
      <c r="U297" s="822"/>
      <c r="V297" s="822" t="e">
        <f t="shared" ref="V297:V302" si="70">(T297+U297)/S297</f>
        <v>#DIV/0!</v>
      </c>
      <c r="W297" s="425"/>
    </row>
    <row r="298" spans="1:23" s="348" customFormat="1" ht="30" x14ac:dyDescent="0.2">
      <c r="A298" s="899"/>
      <c r="B298" s="570"/>
      <c r="C298" s="605">
        <f>'7. Gestión Institucional '!C78</f>
        <v>0</v>
      </c>
      <c r="D298" s="804">
        <f>'7. Gestión Institucional '!D78</f>
        <v>0</v>
      </c>
      <c r="E298" s="804">
        <f>'7. Gestión Institucional '!E78</f>
        <v>0</v>
      </c>
      <c r="F298" s="804">
        <f>'7. Gestión Institucional '!F78</f>
        <v>0</v>
      </c>
      <c r="G298" s="492" t="str">
        <f>'7. Gestión Institucional '!G78</f>
        <v>Gestionar presupuesto para la recarga de extintores portatiles contra incendios de la u.o.</v>
      </c>
      <c r="H298" s="317">
        <f>'7. Gestión Institucional '!H78</f>
        <v>1</v>
      </c>
      <c r="I298" s="241">
        <f>'7. Gestión Institucional '!I78</f>
        <v>1</v>
      </c>
      <c r="J298" s="241">
        <f>'7. Gestión Institucional '!J78</f>
        <v>0</v>
      </c>
      <c r="K298" s="241">
        <f>'7. Gestión Institucional '!K78</f>
        <v>0</v>
      </c>
      <c r="L298" s="241">
        <f>'7. Gestión Institucional '!L78</f>
        <v>0</v>
      </c>
      <c r="M298" s="241">
        <f>'7. Gestión Institucional '!M78</f>
        <v>1</v>
      </c>
      <c r="N298" s="333"/>
      <c r="O298" s="333"/>
      <c r="P298" s="333"/>
      <c r="Q298" s="333"/>
      <c r="R298" s="333">
        <f t="shared" ref="R298:R302" si="71">SUM(N298:Q298)</f>
        <v>0</v>
      </c>
      <c r="S298" s="823"/>
      <c r="T298" s="823"/>
      <c r="U298" s="823"/>
      <c r="V298" s="823" t="e">
        <f t="shared" si="70"/>
        <v>#DIV/0!</v>
      </c>
      <c r="W298" s="425"/>
    </row>
    <row r="299" spans="1:23" s="348" customFormat="1" ht="60" x14ac:dyDescent="0.2">
      <c r="A299" s="899"/>
      <c r="B299" s="570"/>
      <c r="C299" s="605"/>
      <c r="D299" s="804"/>
      <c r="E299" s="804"/>
      <c r="F299" s="804"/>
      <c r="G299" s="492" t="str">
        <f>'7. Gestión Institucional '!G79</f>
        <v>Dar seguimiento y ejecutar (cuando corresponda) el Plan remedial de acuerdo al diagnóstico de condiciones de Salud Ocupacional de su centro de trabajo, elaborado en el 2017 y 2018.</v>
      </c>
      <c r="H299" s="317">
        <f>'7. Gestión Institucional '!H79</f>
        <v>2</v>
      </c>
      <c r="I299" s="241">
        <f>'7. Gestión Institucional '!I79</f>
        <v>1</v>
      </c>
      <c r="J299" s="241">
        <f>'7. Gestión Institucional '!J79</f>
        <v>0</v>
      </c>
      <c r="K299" s="241">
        <f>'7. Gestión Institucional '!K79</f>
        <v>0.5</v>
      </c>
      <c r="L299" s="241">
        <f>'7. Gestión Institucional '!L79</f>
        <v>0</v>
      </c>
      <c r="M299" s="241">
        <f>'7. Gestión Institucional '!M79</f>
        <v>0.5</v>
      </c>
      <c r="N299" s="333"/>
      <c r="O299" s="333"/>
      <c r="P299" s="333"/>
      <c r="Q299" s="333"/>
      <c r="R299" s="333">
        <f t="shared" si="71"/>
        <v>0</v>
      </c>
      <c r="S299" s="823"/>
      <c r="T299" s="823"/>
      <c r="U299" s="823"/>
      <c r="V299" s="823"/>
      <c r="W299" s="425"/>
    </row>
    <row r="300" spans="1:23" s="348" customFormat="1" ht="30" x14ac:dyDescent="0.2">
      <c r="A300" s="899"/>
      <c r="B300" s="570"/>
      <c r="C300" s="605">
        <f>'7. Gestión Institucional '!C79</f>
        <v>0</v>
      </c>
      <c r="D300" s="804">
        <f>'7. Gestión Institucional '!D79</f>
        <v>0</v>
      </c>
      <c r="E300" s="804">
        <f>'7. Gestión Institucional '!E79</f>
        <v>0</v>
      </c>
      <c r="F300" s="804">
        <f>'7. Gestión Institucional '!F79</f>
        <v>0</v>
      </c>
      <c r="G300" s="492" t="str">
        <f>'7. Gestión Institucional '!G80</f>
        <v>Participar en las actividades que se les solicite de acuerdo al Programa de Salud Ocupacional.</v>
      </c>
      <c r="H300" s="317">
        <f>'7. Gestión Institucional '!H80</f>
        <v>2</v>
      </c>
      <c r="I300" s="241">
        <f>'7. Gestión Institucional '!I80</f>
        <v>1</v>
      </c>
      <c r="J300" s="241">
        <f>'7. Gestión Institucional '!J80</f>
        <v>0</v>
      </c>
      <c r="K300" s="241">
        <f>'7. Gestión Institucional '!K80</f>
        <v>0.5</v>
      </c>
      <c r="L300" s="241">
        <f>'7. Gestión Institucional '!L80</f>
        <v>0</v>
      </c>
      <c r="M300" s="241">
        <f>'7. Gestión Institucional '!M80</f>
        <v>0.5</v>
      </c>
      <c r="N300" s="333"/>
      <c r="O300" s="333"/>
      <c r="P300" s="333"/>
      <c r="Q300" s="333"/>
      <c r="R300" s="333">
        <f t="shared" si="71"/>
        <v>0</v>
      </c>
      <c r="S300" s="823"/>
      <c r="T300" s="823"/>
      <c r="U300" s="823"/>
      <c r="V300" s="823" t="e">
        <f t="shared" si="70"/>
        <v>#DIV/0!</v>
      </c>
      <c r="W300" s="425"/>
    </row>
    <row r="301" spans="1:23" s="348" customFormat="1" ht="30" x14ac:dyDescent="0.2">
      <c r="A301" s="899"/>
      <c r="B301" s="570"/>
      <c r="C301" s="605">
        <f>'7. Gestión Institucional '!C82</f>
        <v>0</v>
      </c>
      <c r="D301" s="804">
        <f>'7. Gestión Institucional '!D82</f>
        <v>0</v>
      </c>
      <c r="E301" s="804">
        <f>'7. Gestión Institucional '!E82</f>
        <v>0</v>
      </c>
      <c r="F301" s="804">
        <f>'7. Gestión Institucional '!F82</f>
        <v>0</v>
      </c>
      <c r="G301" s="492" t="str">
        <f>'7. Gestión Institucional '!G81</f>
        <v>Participar en las actividades que se les solicite de acuerdo al Plan de atención de emergencias.</v>
      </c>
      <c r="H301" s="317">
        <f>'7. Gestión Institucional '!H81</f>
        <v>2</v>
      </c>
      <c r="I301" s="241">
        <f>'7. Gestión Institucional '!I81</f>
        <v>1</v>
      </c>
      <c r="J301" s="241">
        <f>'7. Gestión Institucional '!J81</f>
        <v>0</v>
      </c>
      <c r="K301" s="241">
        <f>'7. Gestión Institucional '!K81</f>
        <v>0.5</v>
      </c>
      <c r="L301" s="241">
        <f>'7. Gestión Institucional '!L81</f>
        <v>0</v>
      </c>
      <c r="M301" s="241">
        <f>'7. Gestión Institucional '!M81</f>
        <v>0.5</v>
      </c>
      <c r="N301" s="333"/>
      <c r="O301" s="333"/>
      <c r="P301" s="333"/>
      <c r="Q301" s="333"/>
      <c r="R301" s="333">
        <f t="shared" si="71"/>
        <v>0</v>
      </c>
      <c r="S301" s="823"/>
      <c r="T301" s="823"/>
      <c r="U301" s="823"/>
      <c r="V301" s="823" t="e">
        <f t="shared" si="70"/>
        <v>#DIV/0!</v>
      </c>
      <c r="W301" s="425"/>
    </row>
    <row r="302" spans="1:23" s="348" customFormat="1" ht="30" x14ac:dyDescent="0.2">
      <c r="A302" s="899"/>
      <c r="B302" s="571"/>
      <c r="C302" s="605" t="e">
        <f>'7. Gestión Institucional '!#REF!</f>
        <v>#REF!</v>
      </c>
      <c r="D302" s="804" t="e">
        <f>'7. Gestión Institucional '!#REF!</f>
        <v>#REF!</v>
      </c>
      <c r="E302" s="804" t="e">
        <f>'7. Gestión Institucional '!#REF!</f>
        <v>#REF!</v>
      </c>
      <c r="F302" s="804" t="e">
        <f>'7. Gestión Institucional '!#REF!</f>
        <v>#REF!</v>
      </c>
      <c r="G302" s="492" t="str">
        <f>'7. Gestión Institucional '!G82</f>
        <v xml:space="preserve">Elaboración y Ejecución de Actividades para la Semana de la Salud Ocupacional </v>
      </c>
      <c r="H302" s="317">
        <f>'7. Gestión Institucional '!H82</f>
        <v>1</v>
      </c>
      <c r="I302" s="241">
        <f>'7. Gestión Institucional '!I82</f>
        <v>1</v>
      </c>
      <c r="J302" s="241">
        <f>'7. Gestión Institucional '!J82</f>
        <v>0</v>
      </c>
      <c r="K302" s="241">
        <f>'7. Gestión Institucional '!K82</f>
        <v>1</v>
      </c>
      <c r="L302" s="241">
        <f>'7. Gestión Institucional '!L82</f>
        <v>0</v>
      </c>
      <c r="M302" s="241">
        <f>'7. Gestión Institucional '!M82</f>
        <v>0</v>
      </c>
      <c r="N302" s="333"/>
      <c r="O302" s="333"/>
      <c r="P302" s="333"/>
      <c r="Q302" s="333"/>
      <c r="R302" s="333">
        <f t="shared" si="71"/>
        <v>0</v>
      </c>
      <c r="S302" s="826"/>
      <c r="T302" s="826"/>
      <c r="U302" s="826"/>
      <c r="V302" s="826" t="e">
        <f t="shared" si="70"/>
        <v>#DIV/0!</v>
      </c>
      <c r="W302" s="425"/>
    </row>
    <row r="303" spans="1:23" s="348" customFormat="1" x14ac:dyDescent="0.2">
      <c r="A303" s="899"/>
      <c r="B303" s="447"/>
      <c r="C303" s="448"/>
      <c r="D303" s="549"/>
      <c r="E303" s="549"/>
      <c r="F303" s="481">
        <f>SUM(F297)</f>
        <v>46</v>
      </c>
      <c r="G303" s="798" t="s">
        <v>485</v>
      </c>
      <c r="H303" s="799"/>
      <c r="I303" s="799"/>
      <c r="J303" s="799"/>
      <c r="K303" s="799"/>
      <c r="L303" s="799"/>
      <c r="M303" s="800"/>
      <c r="N303" s="396" t="e">
        <f>AVERAGE(N297:N302)</f>
        <v>#DIV/0!</v>
      </c>
      <c r="O303" s="396" t="e">
        <f>AVERAGE(O297:O302)</f>
        <v>#DIV/0!</v>
      </c>
      <c r="P303" s="396" t="e">
        <f>AVERAGE(P297:P302)</f>
        <v>#DIV/0!</v>
      </c>
      <c r="Q303" s="396" t="e">
        <f>AVERAGE(Q297:Q302)</f>
        <v>#DIV/0!</v>
      </c>
      <c r="R303" s="396">
        <f>AVERAGE(R297:R302)</f>
        <v>0</v>
      </c>
      <c r="S303" s="397">
        <f>SUM(S297:S302)</f>
        <v>0</v>
      </c>
      <c r="T303" s="397">
        <f>SUM(T297:T302)</f>
        <v>0</v>
      </c>
      <c r="U303" s="397">
        <f>SUM(U297:U302)</f>
        <v>0</v>
      </c>
      <c r="V303" s="398" t="e">
        <f>AVERAGE(V297:V302)</f>
        <v>#DIV/0!</v>
      </c>
    </row>
    <row r="304" spans="1:23" s="348" customFormat="1" x14ac:dyDescent="0.2">
      <c r="A304" s="899"/>
      <c r="B304" s="795" t="str">
        <f>'7. Gestión Institucional '!B84:F84</f>
        <v>Objetivo Estratégico Específico: 4.6 Desarrollar procesos de rendición de cuentas, mediante la fiscalización permanente y continua del quehacer institucional, a fin de identificar oportunidades de mejora.</v>
      </c>
      <c r="C304" s="796"/>
      <c r="D304" s="796"/>
      <c r="E304" s="796"/>
      <c r="F304" s="796"/>
      <c r="G304" s="797"/>
      <c r="H304" s="317"/>
      <c r="I304" s="241"/>
      <c r="J304" s="241"/>
      <c r="K304" s="241"/>
      <c r="L304" s="241"/>
      <c r="M304" s="241"/>
      <c r="N304" s="333"/>
      <c r="O304" s="333"/>
      <c r="P304" s="333"/>
      <c r="Q304" s="333"/>
      <c r="R304" s="333"/>
      <c r="S304" s="406"/>
      <c r="T304" s="406"/>
      <c r="U304" s="406"/>
      <c r="V304" s="227"/>
      <c r="W304" s="425"/>
    </row>
    <row r="305" spans="1:23" s="348" customFormat="1" ht="30" x14ac:dyDescent="0.2">
      <c r="A305" s="899"/>
      <c r="B305" s="569" t="str">
        <f>'7. Gestión Institucional '!B85</f>
        <v>RE4. P15 Sistema de control interno institucional fortalecido</v>
      </c>
      <c r="C305" s="569" t="str">
        <f>'7. Gestión Institucional '!C85</f>
        <v xml:space="preserve">Porcentaje de avance en el  fortalecimiento del proceso de control interno </v>
      </c>
      <c r="D305" s="792">
        <f>'7. Gestión Institucional '!D85</f>
        <v>0.3</v>
      </c>
      <c r="E305" s="792">
        <f>'7. Gestión Institucional '!E85</f>
        <v>0.15</v>
      </c>
      <c r="F305" s="575">
        <f>'7. Gestión Institucional '!F85</f>
        <v>1</v>
      </c>
      <c r="G305" s="492" t="str">
        <f>'7. Gestión Institucional '!G85</f>
        <v xml:space="preserve">Coordinación del proceso de Autoevaluación de Control Interno Regional </v>
      </c>
      <c r="H305" s="317">
        <f>'7. Gestión Institucional '!H85</f>
        <v>1</v>
      </c>
      <c r="I305" s="241">
        <f>'7. Gestión Institucional '!I85</f>
        <v>1</v>
      </c>
      <c r="J305" s="241">
        <f>'7. Gestión Institucional '!J85</f>
        <v>0</v>
      </c>
      <c r="K305" s="241">
        <f>'7. Gestión Institucional '!K85</f>
        <v>0</v>
      </c>
      <c r="L305" s="241">
        <f>'7. Gestión Institucional '!L85</f>
        <v>1</v>
      </c>
      <c r="M305" s="241">
        <f>'7. Gestión Institucional '!M85</f>
        <v>0</v>
      </c>
      <c r="N305" s="333"/>
      <c r="O305" s="333"/>
      <c r="P305" s="333"/>
      <c r="Q305" s="333"/>
      <c r="R305" s="333">
        <f t="shared" ref="R305:R308" si="72">SUM(N305:Q305)</f>
        <v>0</v>
      </c>
      <c r="S305" s="823">
        <f>'7. Gestión Institucional '!N85</f>
        <v>0</v>
      </c>
      <c r="T305" s="823"/>
      <c r="U305" s="823"/>
      <c r="V305" s="823" t="e">
        <f t="shared" ref="V305:V311" si="73">(T305+U305)/S305</f>
        <v>#DIV/0!</v>
      </c>
      <c r="W305" s="425"/>
    </row>
    <row r="306" spans="1:23" s="348" customFormat="1" x14ac:dyDescent="0.2">
      <c r="A306" s="899"/>
      <c r="B306" s="570"/>
      <c r="C306" s="570">
        <f>'7. Gestión Institucional '!C86</f>
        <v>0</v>
      </c>
      <c r="D306" s="793">
        <f>'7. Gestión Institucional '!D86</f>
        <v>0</v>
      </c>
      <c r="E306" s="793">
        <f>'7. Gestión Institucional '!E86</f>
        <v>0</v>
      </c>
      <c r="F306" s="606">
        <f>'7. Gestión Institucional '!F86</f>
        <v>0</v>
      </c>
      <c r="G306" s="492" t="str">
        <f>'7. Gestión Institucional '!G86</f>
        <v>Fortalecimiento de control interno</v>
      </c>
      <c r="H306" s="317">
        <f>'7. Gestión Institucional '!H86</f>
        <v>2</v>
      </c>
      <c r="I306" s="241">
        <f>'7. Gestión Institucional '!I86</f>
        <v>1</v>
      </c>
      <c r="J306" s="241">
        <f>'7. Gestión Institucional '!J86</f>
        <v>0</v>
      </c>
      <c r="K306" s="241">
        <f>'7. Gestión Institucional '!K86</f>
        <v>0.5</v>
      </c>
      <c r="L306" s="241">
        <f>'7. Gestión Institucional '!L86</f>
        <v>0</v>
      </c>
      <c r="M306" s="241">
        <f>'7. Gestión Institucional '!M86</f>
        <v>0.5</v>
      </c>
      <c r="N306" s="333"/>
      <c r="O306" s="333"/>
      <c r="P306" s="333"/>
      <c r="Q306" s="333"/>
      <c r="R306" s="333">
        <f t="shared" si="72"/>
        <v>0</v>
      </c>
      <c r="S306" s="823"/>
      <c r="T306" s="823"/>
      <c r="U306" s="823"/>
      <c r="V306" s="823" t="e">
        <f t="shared" si="73"/>
        <v>#DIV/0!</v>
      </c>
      <c r="W306" s="425"/>
    </row>
    <row r="307" spans="1:23" s="348" customFormat="1" x14ac:dyDescent="0.2">
      <c r="A307" s="899"/>
      <c r="B307" s="570"/>
      <c r="C307" s="570">
        <f>'7. Gestión Institucional '!C87</f>
        <v>0</v>
      </c>
      <c r="D307" s="793">
        <f>'7. Gestión Institucional '!D87</f>
        <v>0</v>
      </c>
      <c r="E307" s="793">
        <f>'7. Gestión Institucional '!E87</f>
        <v>0</v>
      </c>
      <c r="F307" s="606">
        <f>'7. Gestión Institucional '!F87</f>
        <v>0</v>
      </c>
      <c r="G307" s="492" t="str">
        <f>'7. Gestión Institucional '!G87</f>
        <v>Seguimiento al plan de mejora de la autoevaluación de CI</v>
      </c>
      <c r="H307" s="317">
        <f>'7. Gestión Institucional '!H87</f>
        <v>4</v>
      </c>
      <c r="I307" s="241">
        <f>'7. Gestión Institucional '!I87</f>
        <v>1</v>
      </c>
      <c r="J307" s="241">
        <f>'7. Gestión Institucional '!J87</f>
        <v>0.25</v>
      </c>
      <c r="K307" s="241">
        <f>'7. Gestión Institucional '!K87</f>
        <v>0.25</v>
      </c>
      <c r="L307" s="241">
        <f>'7. Gestión Institucional '!L87</f>
        <v>0.25</v>
      </c>
      <c r="M307" s="241">
        <f>'7. Gestión Institucional '!M87</f>
        <v>0.25</v>
      </c>
      <c r="N307" s="333"/>
      <c r="O307" s="333"/>
      <c r="P307" s="333"/>
      <c r="Q307" s="333"/>
      <c r="R307" s="333">
        <f t="shared" si="72"/>
        <v>0</v>
      </c>
      <c r="S307" s="823"/>
      <c r="T307" s="823"/>
      <c r="U307" s="823"/>
      <c r="V307" s="823" t="e">
        <f t="shared" si="73"/>
        <v>#DIV/0!</v>
      </c>
      <c r="W307" s="425"/>
    </row>
    <row r="308" spans="1:23" s="348" customFormat="1" x14ac:dyDescent="0.2">
      <c r="A308" s="899"/>
      <c r="B308" s="570"/>
      <c r="C308" s="570">
        <f>'7. Gestión Institucional '!C88</f>
        <v>0</v>
      </c>
      <c r="D308" s="793">
        <f>'7. Gestión Institucional '!D88</f>
        <v>0</v>
      </c>
      <c r="E308" s="793">
        <f>'7. Gestión Institucional '!E88</f>
        <v>0</v>
      </c>
      <c r="F308" s="606">
        <f>'7. Gestión Institucional '!F88</f>
        <v>0</v>
      </c>
      <c r="G308" s="492" t="str">
        <f>'7. Gestión Institucional '!G88</f>
        <v>Análisis Historico de Riesgos</v>
      </c>
      <c r="H308" s="317">
        <f>'7. Gestión Institucional '!H88</f>
        <v>1</v>
      </c>
      <c r="I308" s="241">
        <f>'7. Gestión Institucional '!I88</f>
        <v>1</v>
      </c>
      <c r="J308" s="241">
        <f>'7. Gestión Institucional '!J88</f>
        <v>1</v>
      </c>
      <c r="K308" s="241">
        <f>'7. Gestión Institucional '!K88</f>
        <v>0</v>
      </c>
      <c r="L308" s="241">
        <f>'7. Gestión Institucional '!L88</f>
        <v>0</v>
      </c>
      <c r="M308" s="241">
        <f>'7. Gestión Institucional '!M88</f>
        <v>0</v>
      </c>
      <c r="N308" s="333"/>
      <c r="O308" s="333"/>
      <c r="P308" s="333"/>
      <c r="Q308" s="333"/>
      <c r="R308" s="333">
        <f t="shared" si="72"/>
        <v>0</v>
      </c>
      <c r="S308" s="823"/>
      <c r="T308" s="823"/>
      <c r="U308" s="823"/>
      <c r="V308" s="823" t="e">
        <f t="shared" si="73"/>
        <v>#DIV/0!</v>
      </c>
      <c r="W308" s="425"/>
    </row>
    <row r="309" spans="1:23" s="348" customFormat="1" x14ac:dyDescent="0.2">
      <c r="A309" s="899"/>
      <c r="B309" s="570"/>
      <c r="C309" s="570">
        <f>'7. Gestión Institucional '!C89</f>
        <v>0</v>
      </c>
      <c r="D309" s="793">
        <f>'7. Gestión Institucional '!D89</f>
        <v>0</v>
      </c>
      <c r="E309" s="793">
        <f>'7. Gestión Institucional '!E89</f>
        <v>0</v>
      </c>
      <c r="F309" s="606">
        <f>'7. Gestión Institucional '!F89</f>
        <v>0</v>
      </c>
      <c r="G309" s="492" t="str">
        <f>'7. Gestión Institucional '!G89</f>
        <v>Verificación de cumplimiento de metas del POI</v>
      </c>
      <c r="H309" s="317">
        <f>'7. Gestión Institucional '!H89</f>
        <v>7</v>
      </c>
      <c r="I309" s="241">
        <f>'7. Gestión Institucional '!I89</f>
        <v>1</v>
      </c>
      <c r="J309" s="241">
        <f>'7. Gestión Institucional '!J89</f>
        <v>0.5</v>
      </c>
      <c r="K309" s="241">
        <f>'7. Gestión Institucional '!K89</f>
        <v>0</v>
      </c>
      <c r="L309" s="241">
        <f>'7. Gestión Institucional '!L89</f>
        <v>0.5</v>
      </c>
      <c r="M309" s="241">
        <f>'7. Gestión Institucional '!M89</f>
        <v>0</v>
      </c>
      <c r="N309" s="333"/>
      <c r="O309" s="333"/>
      <c r="P309" s="333"/>
      <c r="Q309" s="333"/>
      <c r="R309" s="333">
        <f>SUM(N309:Q309)</f>
        <v>0</v>
      </c>
      <c r="S309" s="823"/>
      <c r="T309" s="823"/>
      <c r="U309" s="823"/>
      <c r="V309" s="823" t="e">
        <f t="shared" si="73"/>
        <v>#DIV/0!</v>
      </c>
      <c r="W309" s="425"/>
    </row>
    <row r="310" spans="1:23" s="348" customFormat="1" ht="45" x14ac:dyDescent="0.2">
      <c r="A310" s="899"/>
      <c r="B310" s="570"/>
      <c r="C310" s="570">
        <f>'7. Gestión Institucional '!B90</f>
        <v>0</v>
      </c>
      <c r="D310" s="793">
        <f>'7. Gestión Institucional '!D90</f>
        <v>0</v>
      </c>
      <c r="E310" s="793">
        <f>'7. Gestión Institucional '!E90</f>
        <v>0</v>
      </c>
      <c r="F310" s="606">
        <f>'7. Gestión Institucional '!F90</f>
        <v>0</v>
      </c>
      <c r="G310" s="492" t="str">
        <f>'7. Gestión Institucional '!G90</f>
        <v>Participación en la actualización del marco orientador del Sistema Específico de Valoración del Riesgo Institucional (SEVRI)</v>
      </c>
      <c r="H310" s="317">
        <f>'7. Gestión Institucional '!H90</f>
        <v>1</v>
      </c>
      <c r="I310" s="241">
        <f>'7. Gestión Institucional '!I90</f>
        <v>1</v>
      </c>
      <c r="J310" s="241">
        <f>'7. Gestión Institucional '!J90</f>
        <v>0</v>
      </c>
      <c r="K310" s="241">
        <f>'7. Gestión Institucional '!K90</f>
        <v>0</v>
      </c>
      <c r="L310" s="241">
        <f>'7. Gestión Institucional '!L90</f>
        <v>1</v>
      </c>
      <c r="M310" s="241">
        <f>'7. Gestión Institucional '!M90</f>
        <v>0</v>
      </c>
      <c r="N310" s="333"/>
      <c r="O310" s="333"/>
      <c r="P310" s="333"/>
      <c r="Q310" s="333"/>
      <c r="R310" s="333">
        <f t="shared" ref="R310:R313" si="74">SUM(N310:Q310)</f>
        <v>0</v>
      </c>
      <c r="S310" s="823"/>
      <c r="T310" s="823"/>
      <c r="U310" s="823"/>
      <c r="V310" s="823" t="e">
        <f t="shared" si="73"/>
        <v>#DIV/0!</v>
      </c>
      <c r="W310" s="425"/>
    </row>
    <row r="311" spans="1:23" s="348" customFormat="1" ht="30" x14ac:dyDescent="0.2">
      <c r="A311" s="899"/>
      <c r="B311" s="570"/>
      <c r="C311" s="570">
        <f>'7. Gestión Institucional '!C91</f>
        <v>0</v>
      </c>
      <c r="D311" s="793">
        <f>'7. Gestión Institucional '!D91</f>
        <v>0</v>
      </c>
      <c r="E311" s="793">
        <f>'7. Gestión Institucional '!E91</f>
        <v>0</v>
      </c>
      <c r="F311" s="606">
        <f>'7. Gestión Institucional '!F91</f>
        <v>0</v>
      </c>
      <c r="G311" s="492" t="str">
        <f>'7. Gestión Institucional '!G91</f>
        <v>Participación en la actualización de la herramienta de Autoevaluación de Control Interno, institucional</v>
      </c>
      <c r="H311" s="317">
        <f>'7. Gestión Institucional '!H91</f>
        <v>1</v>
      </c>
      <c r="I311" s="241">
        <f>'7. Gestión Institucional '!I91</f>
        <v>1</v>
      </c>
      <c r="J311" s="241">
        <f>'7. Gestión Institucional '!J91</f>
        <v>0</v>
      </c>
      <c r="K311" s="241">
        <f>'7. Gestión Institucional '!K91</f>
        <v>0</v>
      </c>
      <c r="L311" s="241">
        <f>'7. Gestión Institucional '!L91</f>
        <v>1</v>
      </c>
      <c r="M311" s="241">
        <f>'7. Gestión Institucional '!M91</f>
        <v>0</v>
      </c>
      <c r="N311" s="333"/>
      <c r="O311" s="333"/>
      <c r="P311" s="333"/>
      <c r="Q311" s="333"/>
      <c r="R311" s="333">
        <f t="shared" si="74"/>
        <v>0</v>
      </c>
      <c r="S311" s="823"/>
      <c r="T311" s="823"/>
      <c r="U311" s="823"/>
      <c r="V311" s="823" t="e">
        <f t="shared" si="73"/>
        <v>#DIV/0!</v>
      </c>
      <c r="W311" s="425"/>
    </row>
    <row r="312" spans="1:23" s="348" customFormat="1" x14ac:dyDescent="0.2">
      <c r="A312" s="899"/>
      <c r="B312" s="570"/>
      <c r="C312" s="570">
        <f>'7. Gestión Institucional '!C92</f>
        <v>0</v>
      </c>
      <c r="D312" s="793">
        <f>'7. Gestión Institucional '!D92</f>
        <v>0</v>
      </c>
      <c r="E312" s="793">
        <f>'7. Gestión Institucional '!E92</f>
        <v>0</v>
      </c>
      <c r="F312" s="606">
        <f>'7. Gestión Institucional '!F92</f>
        <v>0</v>
      </c>
      <c r="G312" s="492" t="str">
        <f>'7. Gestión Institucional '!G92</f>
        <v>Verificacion de autoevaluacion de CI</v>
      </c>
      <c r="H312" s="317">
        <f>'7. Gestión Institucional '!H92</f>
        <v>7</v>
      </c>
      <c r="I312" s="241">
        <f>'7. Gestión Institucional '!I92</f>
        <v>1</v>
      </c>
      <c r="J312" s="241">
        <f>'7. Gestión Institucional '!J92</f>
        <v>0.5</v>
      </c>
      <c r="K312" s="241">
        <f>'7. Gestión Institucional '!K92</f>
        <v>0</v>
      </c>
      <c r="L312" s="241">
        <f>'7. Gestión Institucional '!L92</f>
        <v>0.5</v>
      </c>
      <c r="M312" s="241">
        <f>'7. Gestión Institucional '!M92</f>
        <v>0</v>
      </c>
      <c r="N312" s="333"/>
      <c r="O312" s="333"/>
      <c r="P312" s="333"/>
      <c r="Q312" s="333"/>
      <c r="R312" s="333">
        <f t="shared" si="74"/>
        <v>0</v>
      </c>
      <c r="S312" s="823"/>
      <c r="T312" s="823"/>
      <c r="U312" s="823"/>
      <c r="V312" s="823"/>
      <c r="W312" s="425"/>
    </row>
    <row r="313" spans="1:23" s="348" customFormat="1" ht="30" x14ac:dyDescent="0.2">
      <c r="A313" s="899"/>
      <c r="B313" s="571"/>
      <c r="C313" s="571">
        <f>'7. Gestión Institucional '!C93</f>
        <v>0</v>
      </c>
      <c r="D313" s="794">
        <f>'7. Gestión Institucional '!D93</f>
        <v>0</v>
      </c>
      <c r="E313" s="794">
        <f>'7. Gestión Institucional '!E93</f>
        <v>0</v>
      </c>
      <c r="F313" s="576">
        <f>'7. Gestión Institucional '!F93</f>
        <v>0</v>
      </c>
      <c r="G313" s="492" t="str">
        <f>'7. Gestión Institucional '!G93</f>
        <v>Participacion en la sesión de trabajo con los enlaces de control interno institucional.</v>
      </c>
      <c r="H313" s="317">
        <f>'7. Gestión Institucional '!H93</f>
        <v>1</v>
      </c>
      <c r="I313" s="241">
        <f>'7. Gestión Institucional '!I93</f>
        <v>1</v>
      </c>
      <c r="J313" s="241">
        <f>'7. Gestión Institucional '!J93</f>
        <v>0</v>
      </c>
      <c r="K313" s="241">
        <f>'7. Gestión Institucional '!K93</f>
        <v>0</v>
      </c>
      <c r="L313" s="241">
        <f>'7. Gestión Institucional '!L93</f>
        <v>0</v>
      </c>
      <c r="M313" s="241">
        <f>'7. Gestión Institucional '!M93</f>
        <v>1</v>
      </c>
      <c r="N313" s="333"/>
      <c r="O313" s="333"/>
      <c r="P313" s="333"/>
      <c r="Q313" s="333"/>
      <c r="R313" s="333">
        <f t="shared" si="74"/>
        <v>0</v>
      </c>
      <c r="S313" s="823"/>
      <c r="T313" s="823"/>
      <c r="U313" s="823"/>
      <c r="V313" s="823"/>
      <c r="W313" s="425"/>
    </row>
    <row r="314" spans="1:23" s="348" customFormat="1" x14ac:dyDescent="0.2">
      <c r="A314" s="899"/>
      <c r="B314" s="447"/>
      <c r="C314" s="448"/>
      <c r="D314" s="549"/>
      <c r="E314" s="549"/>
      <c r="F314" s="481">
        <f>SUM(F305:F313)</f>
        <v>1</v>
      </c>
      <c r="G314" s="798" t="s">
        <v>485</v>
      </c>
      <c r="H314" s="799"/>
      <c r="I314" s="799"/>
      <c r="J314" s="799"/>
      <c r="K314" s="799"/>
      <c r="L314" s="799"/>
      <c r="M314" s="800"/>
      <c r="N314" s="396" t="e">
        <f>AVERAGE(N305:N313)</f>
        <v>#DIV/0!</v>
      </c>
      <c r="O314" s="396" t="e">
        <f>AVERAGE(O305:O313)</f>
        <v>#DIV/0!</v>
      </c>
      <c r="P314" s="396" t="e">
        <f>AVERAGE(P305:P313)</f>
        <v>#DIV/0!</v>
      </c>
      <c r="Q314" s="396" t="e">
        <f>AVERAGE(Q305:Q313)</f>
        <v>#DIV/0!</v>
      </c>
      <c r="R314" s="396">
        <f>AVERAGE(R305:R313)</f>
        <v>0</v>
      </c>
      <c r="S314" s="397">
        <f>SUM(S305:S313)</f>
        <v>0</v>
      </c>
      <c r="T314" s="397">
        <f>SUM(T305:T313)</f>
        <v>0</v>
      </c>
      <c r="U314" s="397">
        <f>SUM(U305:U313)</f>
        <v>0</v>
      </c>
      <c r="V314" s="398" t="e">
        <f>AVERAGE(V305:V313)</f>
        <v>#DIV/0!</v>
      </c>
    </row>
    <row r="315" spans="1:23" s="348" customFormat="1" x14ac:dyDescent="0.2">
      <c r="A315" s="899"/>
      <c r="B315" s="795" t="str">
        <f>'7. Gestión Institucional '!B95:F95</f>
        <v xml:space="preserve">Objetivo Estratégico Específico: 4.7 Fortalecer la atención al cliente externo e interno, mediante servicios simplificados, oportunos y de calidad, a fin de lograr la satisfacción de los usuarios. </v>
      </c>
      <c r="C315" s="796"/>
      <c r="D315" s="796"/>
      <c r="E315" s="796"/>
      <c r="F315" s="796"/>
      <c r="G315" s="797"/>
      <c r="H315" s="317"/>
      <c r="I315" s="241"/>
      <c r="J315" s="241"/>
      <c r="K315" s="241"/>
      <c r="L315" s="241"/>
      <c r="M315" s="241"/>
      <c r="N315" s="333"/>
      <c r="O315" s="333"/>
      <c r="P315" s="333"/>
      <c r="Q315" s="333"/>
      <c r="R315" s="333"/>
      <c r="S315" s="406"/>
      <c r="T315" s="406"/>
      <c r="U315" s="406"/>
      <c r="V315" s="227"/>
      <c r="W315" s="425"/>
    </row>
    <row r="316" spans="1:23" s="348" customFormat="1" ht="30" x14ac:dyDescent="0.2">
      <c r="A316" s="899"/>
      <c r="B316" s="569" t="str">
        <f>'7. Gestión Institucional '!B96</f>
        <v>RE4. P16 Atención a los usuarios  oportuna y eficiente.</v>
      </c>
      <c r="C316" s="569" t="str">
        <f>'7. Gestión Institucional '!C96</f>
        <v>Porcentaje  de usuarios satisfechos</v>
      </c>
      <c r="D316" s="792">
        <f>'7. Gestión Institucional '!D96</f>
        <v>0.6</v>
      </c>
      <c r="E316" s="792">
        <f>'7. Gestión Institucional '!E96</f>
        <v>0.05</v>
      </c>
      <c r="F316" s="575">
        <f>'7. Gestión Institucional '!F96</f>
        <v>230</v>
      </c>
      <c r="G316" s="492" t="str">
        <f>'7. Gestión Institucional '!G96</f>
        <v>Aplicación de la encuesta de satisfaccion al Cliente /Usuario</v>
      </c>
      <c r="H316" s="317">
        <f>'7. Gestión Institucional '!H96</f>
        <v>2</v>
      </c>
      <c r="I316" s="241">
        <f>'7. Gestión Institucional '!I96</f>
        <v>1</v>
      </c>
      <c r="J316" s="241">
        <f>'7. Gestión Institucional '!J96</f>
        <v>0</v>
      </c>
      <c r="K316" s="241">
        <f>'7. Gestión Institucional '!K96</f>
        <v>0.5</v>
      </c>
      <c r="L316" s="241">
        <f>'7. Gestión Institucional '!L96</f>
        <v>0</v>
      </c>
      <c r="M316" s="241">
        <f>'7. Gestión Institucional '!M96</f>
        <v>0.5</v>
      </c>
      <c r="N316" s="333"/>
      <c r="O316" s="333"/>
      <c r="P316" s="333"/>
      <c r="Q316" s="333"/>
      <c r="R316" s="333">
        <f>SUM(N316:Q316)</f>
        <v>0</v>
      </c>
      <c r="S316" s="822">
        <f>'7. Gestión Institucional '!N96</f>
        <v>0</v>
      </c>
      <c r="T316" s="822"/>
      <c r="U316" s="822"/>
      <c r="V316" s="822" t="e">
        <f t="shared" ref="V316:V318" si="75">(T316+U316)/S316</f>
        <v>#DIV/0!</v>
      </c>
      <c r="W316" s="425"/>
    </row>
    <row r="317" spans="1:23" s="348" customFormat="1" ht="45" x14ac:dyDescent="0.2">
      <c r="A317" s="899"/>
      <c r="B317" s="570"/>
      <c r="C317" s="570">
        <f>'7. Gestión Institucional '!C97</f>
        <v>0</v>
      </c>
      <c r="D317" s="793"/>
      <c r="E317" s="793">
        <f>'7. Gestión Institucional '!E97</f>
        <v>0</v>
      </c>
      <c r="F317" s="606"/>
      <c r="G317" s="492" t="str">
        <f>'7. Gestión Institucional '!G97</f>
        <v xml:space="preserve">Digitación en el sistema de quejas y denunicas de la Contraloría de Servicios   y traslado fisico  de documentos relacionados con estas. </v>
      </c>
      <c r="H317" s="317">
        <f>'7. Gestión Institucional '!H97</f>
        <v>4</v>
      </c>
      <c r="I317" s="241">
        <f>'7. Gestión Institucional '!I97</f>
        <v>1</v>
      </c>
      <c r="J317" s="241">
        <f>'7. Gestión Institucional '!J97</f>
        <v>0.25</v>
      </c>
      <c r="K317" s="241">
        <f>'7. Gestión Institucional '!K97</f>
        <v>0.25</v>
      </c>
      <c r="L317" s="241">
        <f>'7. Gestión Institucional '!L97</f>
        <v>0.25</v>
      </c>
      <c r="M317" s="241">
        <f>'7. Gestión Institucional '!M97</f>
        <v>0.25</v>
      </c>
      <c r="N317" s="333"/>
      <c r="O317" s="333"/>
      <c r="P317" s="333"/>
      <c r="Q317" s="333"/>
      <c r="R317" s="333">
        <f t="shared" ref="R317:R319" si="76">SUM(N317:Q317)</f>
        <v>0</v>
      </c>
      <c r="S317" s="823"/>
      <c r="T317" s="823"/>
      <c r="U317" s="823"/>
      <c r="V317" s="823" t="e">
        <f t="shared" si="75"/>
        <v>#DIV/0!</v>
      </c>
      <c r="W317" s="425"/>
    </row>
    <row r="318" spans="1:23" s="348" customFormat="1" ht="45" x14ac:dyDescent="0.2">
      <c r="A318" s="899"/>
      <c r="B318" s="570"/>
      <c r="C318" s="570">
        <f>'7. Gestión Institucional '!C98</f>
        <v>0</v>
      </c>
      <c r="D318" s="793"/>
      <c r="E318" s="793">
        <f>'7. Gestión Institucional '!E98</f>
        <v>0</v>
      </c>
      <c r="F318" s="606"/>
      <c r="G318" s="492" t="str">
        <f>'7. Gestión Institucional '!G98</f>
        <v>Participación en charlas, talleres o cursos sobre  temas para mejorar la calidad de los servicios o bien corregir las quejas de los clientes/usuarios</v>
      </c>
      <c r="H318" s="317">
        <f>'7. Gestión Institucional '!H98</f>
        <v>2</v>
      </c>
      <c r="I318" s="241">
        <f>'7. Gestión Institucional '!I98</f>
        <v>1</v>
      </c>
      <c r="J318" s="241">
        <f>'7. Gestión Institucional '!J98</f>
        <v>0</v>
      </c>
      <c r="K318" s="241">
        <f>'7. Gestión Institucional '!K98</f>
        <v>0.5</v>
      </c>
      <c r="L318" s="241">
        <f>'7. Gestión Institucional '!L98</f>
        <v>0</v>
      </c>
      <c r="M318" s="241">
        <f>'7. Gestión Institucional '!M98</f>
        <v>0.5</v>
      </c>
      <c r="N318" s="333"/>
      <c r="O318" s="333"/>
      <c r="P318" s="333"/>
      <c r="Q318" s="333"/>
      <c r="R318" s="333">
        <f t="shared" si="76"/>
        <v>0</v>
      </c>
      <c r="S318" s="823"/>
      <c r="T318" s="823"/>
      <c r="U318" s="823"/>
      <c r="V318" s="823" t="e">
        <f t="shared" si="75"/>
        <v>#DIV/0!</v>
      </c>
      <c r="W318" s="425"/>
    </row>
    <row r="319" spans="1:23" s="348" customFormat="1" ht="45" x14ac:dyDescent="0.2">
      <c r="A319" s="899"/>
      <c r="B319" s="570"/>
      <c r="C319" s="570"/>
      <c r="D319" s="793"/>
      <c r="E319" s="793"/>
      <c r="F319" s="606"/>
      <c r="G319" s="492" t="str">
        <f>'7. Gestión Institucional '!G99</f>
        <v>Implementar las recomendaciones emitidas   producto de la atención de quejas y denuncias interpuestas por los clientes externos e internos.</v>
      </c>
      <c r="H319" s="317">
        <f>'7. Gestión Institucional '!H99</f>
        <v>4</v>
      </c>
      <c r="I319" s="241">
        <f>'7. Gestión Institucional '!I99</f>
        <v>1</v>
      </c>
      <c r="J319" s="241">
        <f>'7. Gestión Institucional '!J99</f>
        <v>0.25</v>
      </c>
      <c r="K319" s="241">
        <f>'7. Gestión Institucional '!K99</f>
        <v>0.25</v>
      </c>
      <c r="L319" s="241">
        <f>'7. Gestión Institucional '!L99</f>
        <v>0.25</v>
      </c>
      <c r="M319" s="241">
        <f>'7. Gestión Institucional '!M99</f>
        <v>0.25</v>
      </c>
      <c r="N319" s="333"/>
      <c r="O319" s="333"/>
      <c r="P319" s="333"/>
      <c r="Q319" s="333"/>
      <c r="R319" s="333">
        <f t="shared" si="76"/>
        <v>0</v>
      </c>
      <c r="S319" s="823"/>
      <c r="T319" s="823"/>
      <c r="U319" s="823"/>
      <c r="V319" s="823"/>
      <c r="W319" s="425"/>
    </row>
    <row r="320" spans="1:23" s="348" customFormat="1" x14ac:dyDescent="0.2">
      <c r="A320" s="899"/>
      <c r="B320" s="447"/>
      <c r="C320" s="448"/>
      <c r="D320" s="549"/>
      <c r="E320" s="549"/>
      <c r="F320" s="481">
        <f>SUM(F316)</f>
        <v>230</v>
      </c>
      <c r="G320" s="798" t="s">
        <v>485</v>
      </c>
      <c r="H320" s="799"/>
      <c r="I320" s="799"/>
      <c r="J320" s="799"/>
      <c r="K320" s="799"/>
      <c r="L320" s="799"/>
      <c r="M320" s="800"/>
      <c r="N320" s="396" t="e">
        <f>AVERAGE(N316:N319)</f>
        <v>#DIV/0!</v>
      </c>
      <c r="O320" s="396" t="e">
        <f>AVERAGE(O316:O319)</f>
        <v>#DIV/0!</v>
      </c>
      <c r="P320" s="396" t="e">
        <f>AVERAGE(P316:P319)</f>
        <v>#DIV/0!</v>
      </c>
      <c r="Q320" s="396" t="e">
        <f>AVERAGE(Q316:Q319)</f>
        <v>#DIV/0!</v>
      </c>
      <c r="R320" s="396">
        <f>AVERAGE(R316:R319)</f>
        <v>0</v>
      </c>
      <c r="S320" s="397">
        <f>SUM(S316:S319)</f>
        <v>0</v>
      </c>
      <c r="T320" s="397">
        <f>SUM(T316:T319)</f>
        <v>0</v>
      </c>
      <c r="U320" s="397">
        <f>SUM(U316:U319)</f>
        <v>0</v>
      </c>
      <c r="V320" s="398" t="e">
        <f>AVERAGE(V316:V319)</f>
        <v>#DIV/0!</v>
      </c>
    </row>
    <row r="321" spans="1:23" s="348" customFormat="1" ht="60" x14ac:dyDescent="0.2">
      <c r="A321" s="899"/>
      <c r="B321" s="569" t="str">
        <f>'7. Gestión Institucional '!B100</f>
        <v>RE4. P17 Servicios simplificados, oportunos y de calidad</v>
      </c>
      <c r="C321" s="569" t="str">
        <f>'7. Gestión Institucional '!C100</f>
        <v>Porcentaje  de trámites atendidos en el tiempo legal</v>
      </c>
      <c r="D321" s="792">
        <f>'7. Gestión Institucional '!D100</f>
        <v>0.75</v>
      </c>
      <c r="E321" s="792">
        <f>'7. Gestión Institucional '!E100</f>
        <v>0.78</v>
      </c>
      <c r="F321" s="575" t="str">
        <f>'7. Gestión Institucional '!F100</f>
        <v>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321" s="492" t="str">
        <f>'7. Gestión Institucional '!G100</f>
        <v xml:space="preserve">Realización de informes de seguimiento de tramites a nivel regional y  el consolidado de áreas rectoras para verificacion de cumplimiento de plazos de ley por tipo de trámite </v>
      </c>
      <c r="H321" s="317">
        <f>'7. Gestión Institucional '!H100</f>
        <v>2</v>
      </c>
      <c r="I321" s="241">
        <f>'7. Gestión Institucional '!I100</f>
        <v>1</v>
      </c>
      <c r="J321" s="241">
        <f>'7. Gestión Institucional '!J100</f>
        <v>0.5</v>
      </c>
      <c r="K321" s="241">
        <f>'7. Gestión Institucional '!K100</f>
        <v>0</v>
      </c>
      <c r="L321" s="241">
        <f>'7. Gestión Institucional '!L100</f>
        <v>0.5</v>
      </c>
      <c r="M321" s="241">
        <f>'7. Gestión Institucional '!M100</f>
        <v>0</v>
      </c>
      <c r="N321" s="333"/>
      <c r="O321" s="333"/>
      <c r="P321" s="333"/>
      <c r="Q321" s="333"/>
      <c r="R321" s="333">
        <f t="shared" ref="R321" si="77">SUM(N321:Q321)</f>
        <v>0</v>
      </c>
      <c r="S321" s="822">
        <f>'7. Gestión Institucional '!N100</f>
        <v>0</v>
      </c>
      <c r="T321" s="822"/>
      <c r="U321" s="822"/>
      <c r="V321" s="822" t="e">
        <f t="shared" ref="V321:V331" si="78">(T321+U321)/S321</f>
        <v>#DIV/0!</v>
      </c>
      <c r="W321" s="425"/>
    </row>
    <row r="322" spans="1:23" s="348" customFormat="1" ht="45" x14ac:dyDescent="0.2">
      <c r="A322" s="899"/>
      <c r="B322" s="570"/>
      <c r="C322" s="570"/>
      <c r="D322" s="793"/>
      <c r="E322" s="793">
        <f>'7. Gestión Institucional '!E101</f>
        <v>0</v>
      </c>
      <c r="F322" s="606"/>
      <c r="G322" s="492" t="str">
        <f>'7. Gestión Institucional '!G101</f>
        <v>Implementación del plan regional de acciones para la mejora continua de resolución de los trámites en  los plazos de ley y de la mejora de la calidad de los servicios.</v>
      </c>
      <c r="H322" s="317">
        <f>'7. Gestión Institucional '!H101</f>
        <v>1</v>
      </c>
      <c r="I322" s="241">
        <f>'7. Gestión Institucional '!I101</f>
        <v>1</v>
      </c>
      <c r="J322" s="241">
        <f>'7. Gestión Institucional '!J101</f>
        <v>0</v>
      </c>
      <c r="K322" s="241">
        <f>'7. Gestión Institucional '!K101</f>
        <v>0</v>
      </c>
      <c r="L322" s="241">
        <f>'7. Gestión Institucional '!L101</f>
        <v>0</v>
      </c>
      <c r="M322" s="241">
        <f>'7. Gestión Institucional '!M101</f>
        <v>1</v>
      </c>
      <c r="N322" s="333"/>
      <c r="O322" s="333"/>
      <c r="P322" s="333"/>
      <c r="Q322" s="333"/>
      <c r="R322" s="333">
        <f t="shared" ref="R322:R331" si="79">SUM(N322:Q322)</f>
        <v>0</v>
      </c>
      <c r="S322" s="823"/>
      <c r="T322" s="823"/>
      <c r="U322" s="823"/>
      <c r="V322" s="823" t="e">
        <f t="shared" si="78"/>
        <v>#DIV/0!</v>
      </c>
      <c r="W322" s="425"/>
    </row>
    <row r="323" spans="1:23" s="348" customFormat="1" ht="45" x14ac:dyDescent="0.2">
      <c r="A323" s="899"/>
      <c r="B323" s="570"/>
      <c r="C323" s="571"/>
      <c r="D323" s="794"/>
      <c r="E323" s="794">
        <f>'7. Gestión Institucional '!E102</f>
        <v>0</v>
      </c>
      <c r="F323" s="576"/>
      <c r="G323" s="492" t="str">
        <f>'7. Gestión Institucional '!G102</f>
        <v>Supervisión Capacitante para verificación de la  implementación del plan de acciones propuesto para la mejora continua en el cumplimiento de los plazos de ley</v>
      </c>
      <c r="H323" s="317">
        <f>'7. Gestión Institucional '!H102</f>
        <v>18</v>
      </c>
      <c r="I323" s="241">
        <f>'7. Gestión Institucional '!I102</f>
        <v>1</v>
      </c>
      <c r="J323" s="241">
        <f>'7. Gestión Institucional '!J102</f>
        <v>0</v>
      </c>
      <c r="K323" s="241">
        <f>'7. Gestión Institucional '!K102</f>
        <v>0.5</v>
      </c>
      <c r="L323" s="241">
        <f>'7. Gestión Institucional '!L102</f>
        <v>0</v>
      </c>
      <c r="M323" s="241">
        <f>'7. Gestión Institucional '!M102</f>
        <v>0.5</v>
      </c>
      <c r="N323" s="333"/>
      <c r="O323" s="333"/>
      <c r="P323" s="333"/>
      <c r="Q323" s="333"/>
      <c r="R323" s="333">
        <f t="shared" si="79"/>
        <v>0</v>
      </c>
      <c r="S323" s="823"/>
      <c r="T323" s="823"/>
      <c r="U323" s="823"/>
      <c r="V323" s="823" t="e">
        <f t="shared" si="78"/>
        <v>#DIV/0!</v>
      </c>
      <c r="W323" s="425"/>
    </row>
    <row r="324" spans="1:23" s="348" customFormat="1" ht="30" x14ac:dyDescent="0.2">
      <c r="A324" s="899"/>
      <c r="B324" s="570"/>
      <c r="C324" s="575" t="str">
        <f>'7. Gestión Institucional '!C103</f>
        <v>Porcentaje  de usuarios con orientación e información de calidad</v>
      </c>
      <c r="D324" s="792">
        <f>'7. Gestión Institucional '!D103</f>
        <v>0.6</v>
      </c>
      <c r="E324" s="792">
        <f>'7. Gestión Institucional '!E103</f>
        <v>0.66</v>
      </c>
      <c r="F324" s="575" t="str">
        <f>'7. Gestión Institucional '!F103</f>
        <v xml:space="preserve">Presupuesto Insttitucional </v>
      </c>
      <c r="G324" s="492" t="str">
        <f>'7. Gestión Institucional '!G103</f>
        <v>Aplicación de la encuesta para evaluación de calidad de los servicios y necesidades de los clientes internos y externos</v>
      </c>
      <c r="H324" s="317">
        <f>'7. Gestión Institucional '!H103</f>
        <v>0</v>
      </c>
      <c r="I324" s="241">
        <f>'7. Gestión Institucional '!I103</f>
        <v>0</v>
      </c>
      <c r="J324" s="241">
        <f>'7. Gestión Institucional '!J103</f>
        <v>0</v>
      </c>
      <c r="K324" s="241">
        <f>'7. Gestión Institucional '!K103</f>
        <v>0</v>
      </c>
      <c r="L324" s="241">
        <f>'7. Gestión Institucional '!L103</f>
        <v>0</v>
      </c>
      <c r="M324" s="241">
        <f>'7. Gestión Institucional '!M103</f>
        <v>0</v>
      </c>
      <c r="N324" s="333"/>
      <c r="O324" s="333"/>
      <c r="P324" s="333"/>
      <c r="Q324" s="333"/>
      <c r="R324" s="333">
        <f t="shared" si="79"/>
        <v>0</v>
      </c>
      <c r="S324" s="823"/>
      <c r="T324" s="823"/>
      <c r="U324" s="823"/>
      <c r="V324" s="823" t="e">
        <f t="shared" si="78"/>
        <v>#DIV/0!</v>
      </c>
      <c r="W324" s="425"/>
    </row>
    <row r="325" spans="1:23" s="348" customFormat="1" ht="30" x14ac:dyDescent="0.2">
      <c r="A325" s="899"/>
      <c r="B325" s="570"/>
      <c r="C325" s="606"/>
      <c r="D325" s="793"/>
      <c r="E325" s="793"/>
      <c r="F325" s="606"/>
      <c r="G325" s="492" t="str">
        <f>'7. Gestión Institucional '!G104</f>
        <v>Implementación del plan de acciones para la mejora continua de la calidad de los servicios brindados</v>
      </c>
      <c r="H325" s="317">
        <f>'7. Gestión Institucional '!H104</f>
        <v>0</v>
      </c>
      <c r="I325" s="241">
        <f>'7. Gestión Institucional '!I104</f>
        <v>0</v>
      </c>
      <c r="J325" s="241">
        <f>'7. Gestión Institucional '!J104</f>
        <v>0</v>
      </c>
      <c r="K325" s="241">
        <f>'7. Gestión Institucional '!K104</f>
        <v>0</v>
      </c>
      <c r="L325" s="241">
        <f>'7. Gestión Institucional '!L104</f>
        <v>0</v>
      </c>
      <c r="M325" s="241">
        <f>'7. Gestión Institucional '!M104</f>
        <v>0</v>
      </c>
      <c r="N325" s="333"/>
      <c r="O325" s="333"/>
      <c r="P325" s="333"/>
      <c r="Q325" s="333"/>
      <c r="R325" s="333">
        <f t="shared" si="79"/>
        <v>0</v>
      </c>
      <c r="S325" s="823"/>
      <c r="T325" s="823"/>
      <c r="U325" s="823"/>
      <c r="V325" s="823" t="e">
        <f t="shared" si="78"/>
        <v>#DIV/0!</v>
      </c>
      <c r="W325" s="425"/>
    </row>
    <row r="326" spans="1:23" s="348" customFormat="1" ht="45" x14ac:dyDescent="0.2">
      <c r="A326" s="899"/>
      <c r="B326" s="570"/>
      <c r="C326" s="606"/>
      <c r="D326" s="793"/>
      <c r="E326" s="793"/>
      <c r="F326" s="606"/>
      <c r="G326" s="492" t="str">
        <f>'7. Gestión Institucional '!G105</f>
        <v>Evaluación de la implementación del plan de acciones propuesto para la mejora continua de la calidad de los servicios brindados</v>
      </c>
      <c r="H326" s="317">
        <f>'7. Gestión Institucional '!H105</f>
        <v>0</v>
      </c>
      <c r="I326" s="241">
        <f>'7. Gestión Institucional '!I105</f>
        <v>0</v>
      </c>
      <c r="J326" s="241">
        <f>'7. Gestión Institucional '!J105</f>
        <v>0</v>
      </c>
      <c r="K326" s="241">
        <f>'7. Gestión Institucional '!K105</f>
        <v>0</v>
      </c>
      <c r="L326" s="241">
        <f>'7. Gestión Institucional '!L105</f>
        <v>0</v>
      </c>
      <c r="M326" s="241">
        <f>'7. Gestión Institucional '!M105</f>
        <v>0</v>
      </c>
      <c r="N326" s="333"/>
      <c r="O326" s="333"/>
      <c r="P326" s="333"/>
      <c r="Q326" s="333"/>
      <c r="R326" s="333">
        <f t="shared" si="79"/>
        <v>0</v>
      </c>
      <c r="S326" s="823"/>
      <c r="T326" s="823"/>
      <c r="U326" s="823"/>
      <c r="V326" s="823"/>
      <c r="W326" s="425"/>
    </row>
    <row r="327" spans="1:23" s="348" customFormat="1" x14ac:dyDescent="0.2">
      <c r="A327" s="899"/>
      <c r="B327" s="570"/>
      <c r="C327" s="606"/>
      <c r="D327" s="793"/>
      <c r="E327" s="793"/>
      <c r="F327" s="606"/>
      <c r="G327" s="492" t="str">
        <f>'7. Gestión Institucional '!G106</f>
        <v xml:space="preserve">Validación de protocolos nuevos y/o actualizados </v>
      </c>
      <c r="H327" s="317">
        <f>'7. Gestión Institucional '!H106</f>
        <v>4</v>
      </c>
      <c r="I327" s="241">
        <f>'7. Gestión Institucional '!I106</f>
        <v>1</v>
      </c>
      <c r="J327" s="241">
        <f>'7. Gestión Institucional '!J106</f>
        <v>0.25</v>
      </c>
      <c r="K327" s="241">
        <f>'7. Gestión Institucional '!K106</f>
        <v>0.25</v>
      </c>
      <c r="L327" s="241">
        <f>'7. Gestión Institucional '!L106</f>
        <v>0.25</v>
      </c>
      <c r="M327" s="241">
        <f>'7. Gestión Institucional '!M106</f>
        <v>0.25</v>
      </c>
      <c r="N327" s="333"/>
      <c r="O327" s="333"/>
      <c r="P327" s="333"/>
      <c r="Q327" s="333"/>
      <c r="R327" s="333">
        <f t="shared" si="79"/>
        <v>0</v>
      </c>
      <c r="S327" s="823"/>
      <c r="T327" s="823"/>
      <c r="U327" s="823"/>
      <c r="V327" s="823"/>
      <c r="W327" s="425"/>
    </row>
    <row r="328" spans="1:23" s="348" customFormat="1" ht="30" x14ac:dyDescent="0.2">
      <c r="A328" s="899"/>
      <c r="B328" s="570"/>
      <c r="C328" s="606"/>
      <c r="D328" s="793"/>
      <c r="E328" s="793"/>
      <c r="F328" s="606"/>
      <c r="G328" s="492" t="str">
        <f>'7. Gestión Institucional '!G107</f>
        <v>Realizacion de visitas de supervision capacitante para la verificacion de la implementacion de protocolos.</v>
      </c>
      <c r="H328" s="317">
        <f>'7. Gestión Institucional '!H107</f>
        <v>18</v>
      </c>
      <c r="I328" s="241">
        <f>'7. Gestión Institucional '!I107</f>
        <v>1</v>
      </c>
      <c r="J328" s="241">
        <f>'7. Gestión Institucional '!J107</f>
        <v>0</v>
      </c>
      <c r="K328" s="241">
        <f>'7. Gestión Institucional '!K107</f>
        <v>0.5</v>
      </c>
      <c r="L328" s="241">
        <f>'7. Gestión Institucional '!L107</f>
        <v>0</v>
      </c>
      <c r="M328" s="241">
        <f>'7. Gestión Institucional '!M107</f>
        <v>0.5</v>
      </c>
      <c r="N328" s="333"/>
      <c r="O328" s="333"/>
      <c r="P328" s="333"/>
      <c r="Q328" s="333"/>
      <c r="R328" s="333">
        <f t="shared" si="79"/>
        <v>0</v>
      </c>
      <c r="S328" s="823"/>
      <c r="T328" s="823"/>
      <c r="U328" s="823"/>
      <c r="V328" s="823"/>
      <c r="W328" s="425"/>
    </row>
    <row r="329" spans="1:23" s="348" customFormat="1" ht="30" x14ac:dyDescent="0.2">
      <c r="A329" s="899"/>
      <c r="B329" s="570"/>
      <c r="C329" s="606"/>
      <c r="D329" s="793"/>
      <c r="E329" s="793"/>
      <c r="F329" s="606"/>
      <c r="G329" s="492" t="str">
        <f>'7. Gestión Institucional '!G108</f>
        <v>Capacitación del recurso humano para el fortalecimiento de las plataformas de atención al cliente.</v>
      </c>
      <c r="H329" s="317">
        <f>'7. Gestión Institucional '!H108</f>
        <v>12</v>
      </c>
      <c r="I329" s="241">
        <f>'7. Gestión Institucional '!I108</f>
        <v>1</v>
      </c>
      <c r="J329" s="241">
        <f>'7. Gestión Institucional '!J108</f>
        <v>0.25</v>
      </c>
      <c r="K329" s="241">
        <f>'7. Gestión Institucional '!K108</f>
        <v>0.25</v>
      </c>
      <c r="L329" s="241">
        <f>'7. Gestión Institucional '!L108</f>
        <v>0.25</v>
      </c>
      <c r="M329" s="241">
        <f>'7. Gestión Institucional '!M108</f>
        <v>0.25</v>
      </c>
      <c r="N329" s="333"/>
      <c r="O329" s="333"/>
      <c r="P329" s="333"/>
      <c r="Q329" s="333"/>
      <c r="R329" s="333">
        <f t="shared" si="79"/>
        <v>0</v>
      </c>
      <c r="S329" s="823"/>
      <c r="T329" s="823"/>
      <c r="U329" s="823"/>
      <c r="V329" s="823"/>
      <c r="W329" s="425"/>
    </row>
    <row r="330" spans="1:23" s="348" customFormat="1" ht="45" x14ac:dyDescent="0.2">
      <c r="A330" s="899"/>
      <c r="B330" s="570"/>
      <c r="C330" s="606"/>
      <c r="D330" s="793"/>
      <c r="E330" s="793"/>
      <c r="F330" s="606"/>
      <c r="G330" s="492" t="str">
        <f>'7. Gestión Institucional '!G109</f>
        <v>Realización de inventario de necesidades de información física y virtual para ser brindada en la plataforma de servicios y solicitar el apoyo al Nivel Central</v>
      </c>
      <c r="H330" s="317">
        <f>'7. Gestión Institucional '!H109</f>
        <v>1</v>
      </c>
      <c r="I330" s="241">
        <f>'7. Gestión Institucional '!I109</f>
        <v>1</v>
      </c>
      <c r="J330" s="241">
        <f>'7. Gestión Institucional '!J109</f>
        <v>0</v>
      </c>
      <c r="K330" s="241">
        <f>'7. Gestión Institucional '!K109</f>
        <v>1</v>
      </c>
      <c r="L330" s="241">
        <f>'7. Gestión Institucional '!L109</f>
        <v>0</v>
      </c>
      <c r="M330" s="241">
        <f>'7. Gestión Institucional '!M109</f>
        <v>0</v>
      </c>
      <c r="N330" s="333"/>
      <c r="O330" s="333"/>
      <c r="P330" s="333"/>
      <c r="Q330" s="333"/>
      <c r="R330" s="333">
        <f t="shared" si="79"/>
        <v>0</v>
      </c>
      <c r="S330" s="823"/>
      <c r="T330" s="823"/>
      <c r="U330" s="823"/>
      <c r="V330" s="823" t="e">
        <f t="shared" si="78"/>
        <v>#DIV/0!</v>
      </c>
      <c r="W330" s="425"/>
    </row>
    <row r="331" spans="1:23" s="348" customFormat="1" ht="30" x14ac:dyDescent="0.2">
      <c r="A331" s="899"/>
      <c r="B331" s="570"/>
      <c r="C331" s="576"/>
      <c r="D331" s="794"/>
      <c r="E331" s="794"/>
      <c r="F331" s="576"/>
      <c r="G331" s="492" t="str">
        <f>'7. Gestión Institucional '!G110</f>
        <v xml:space="preserve">Detección de necesidades de información y orientación, publicada en el Catálogo Nacional de Trámites </v>
      </c>
      <c r="H331" s="317">
        <f>'7. Gestión Institucional '!H110</f>
        <v>2</v>
      </c>
      <c r="I331" s="241">
        <f>'7. Gestión Institucional '!I110</f>
        <v>1</v>
      </c>
      <c r="J331" s="241">
        <f>'7. Gestión Institucional '!J110</f>
        <v>0</v>
      </c>
      <c r="K331" s="241">
        <f>'7. Gestión Institucional '!K110</f>
        <v>0.5</v>
      </c>
      <c r="L331" s="241">
        <f>'7. Gestión Institucional '!L110</f>
        <v>0</v>
      </c>
      <c r="M331" s="241">
        <f>'7. Gestión Institucional '!M110</f>
        <v>0.5</v>
      </c>
      <c r="N331" s="333"/>
      <c r="O331" s="333"/>
      <c r="P331" s="333"/>
      <c r="Q331" s="333"/>
      <c r="R331" s="333">
        <f t="shared" si="79"/>
        <v>0</v>
      </c>
      <c r="S331" s="823"/>
      <c r="T331" s="823"/>
      <c r="U331" s="823"/>
      <c r="V331" s="823" t="e">
        <f t="shared" si="78"/>
        <v>#DIV/0!</v>
      </c>
      <c r="W331" s="425"/>
    </row>
    <row r="332" spans="1:23" s="348" customFormat="1" x14ac:dyDescent="0.2">
      <c r="A332" s="899"/>
      <c r="B332" s="447"/>
      <c r="C332" s="448"/>
      <c r="D332" s="549"/>
      <c r="E332" s="549"/>
      <c r="F332" s="481">
        <f>SUM(F321:F331)</f>
        <v>0</v>
      </c>
      <c r="G332" s="798" t="s">
        <v>485</v>
      </c>
      <c r="H332" s="799"/>
      <c r="I332" s="799"/>
      <c r="J332" s="799"/>
      <c r="K332" s="799"/>
      <c r="L332" s="799"/>
      <c r="M332" s="800"/>
      <c r="N332" s="396" t="e">
        <f>AVERAGE(N321:N331)</f>
        <v>#DIV/0!</v>
      </c>
      <c r="O332" s="396" t="e">
        <f>AVERAGE(O321:O331)</f>
        <v>#DIV/0!</v>
      </c>
      <c r="P332" s="396" t="e">
        <f>AVERAGE(P321:P331)</f>
        <v>#DIV/0!</v>
      </c>
      <c r="Q332" s="396" t="e">
        <f>AVERAGE(Q321:Q331)</f>
        <v>#DIV/0!</v>
      </c>
      <c r="R332" s="396">
        <f>AVERAGE(R321:R331)</f>
        <v>0</v>
      </c>
      <c r="S332" s="397">
        <f>SUM(S321)</f>
        <v>0</v>
      </c>
      <c r="T332" s="397">
        <f>SUM(T321)</f>
        <v>0</v>
      </c>
      <c r="U332" s="397">
        <f>SUM(U321)</f>
        <v>0</v>
      </c>
      <c r="V332" s="398" t="e">
        <f>AVERAGE(V321:V331)</f>
        <v>#DIV/0!</v>
      </c>
    </row>
    <row r="333" spans="1:23" s="348" customFormat="1" x14ac:dyDescent="0.2">
      <c r="A333" s="899"/>
      <c r="B333" s="837" t="str">
        <f>'7. Gestión Institucional '!B113:F113</f>
        <v>Objetivo Estratégico Específico: 4.8 Fortalecer el proceso de soporte jurídico, mediante el desarrollo de intervenciones oportunas y de calidad, como base para la toma de decisiones de las autoridades institucionales.</v>
      </c>
      <c r="C333" s="838"/>
      <c r="D333" s="838"/>
      <c r="E333" s="838"/>
      <c r="F333" s="838"/>
      <c r="G333" s="839"/>
      <c r="H333" s="317"/>
      <c r="I333" s="241"/>
      <c r="J333" s="241"/>
      <c r="K333" s="241"/>
      <c r="L333" s="241"/>
      <c r="M333" s="241"/>
      <c r="N333" s="333"/>
      <c r="O333" s="333"/>
      <c r="P333" s="333"/>
      <c r="Q333" s="333"/>
      <c r="R333" s="333"/>
      <c r="S333" s="406"/>
      <c r="T333" s="406"/>
      <c r="U333" s="406"/>
      <c r="V333" s="227"/>
      <c r="W333" s="425"/>
    </row>
    <row r="334" spans="1:23" s="348" customFormat="1" ht="45" x14ac:dyDescent="0.2">
      <c r="A334" s="899"/>
      <c r="B334" s="492" t="str">
        <f>'7. Gestión Institucional '!B114</f>
        <v>RE4. P18 Asesoría legal eficiente y eficaz.</v>
      </c>
      <c r="C334" s="492" t="str">
        <f>'7. Gestión Institucional '!C114</f>
        <v>Número de Informes de acciones de asesoría legal efectivas.</v>
      </c>
      <c r="D334" s="317">
        <f>'7. Gestión Institucional '!D114</f>
        <v>2</v>
      </c>
      <c r="E334" s="317">
        <f>'7. Gestión Institucional '!E114</f>
        <v>2</v>
      </c>
      <c r="F334" s="317">
        <f>'7. Gestión Institucional '!F114</f>
        <v>15</v>
      </c>
      <c r="G334" s="492" t="str">
        <f>'7. Gestión Institucional '!G114</f>
        <v xml:space="preserve">Realización de informes semestrales de asesoría legal efectivas </v>
      </c>
      <c r="H334" s="317">
        <f>'7. Gestión Institucional '!H114</f>
        <v>2</v>
      </c>
      <c r="I334" s="241">
        <f>'7. Gestión Institucional '!I114</f>
        <v>1</v>
      </c>
      <c r="J334" s="241">
        <f>'7. Gestión Institucional '!J114</f>
        <v>0</v>
      </c>
      <c r="K334" s="241">
        <f>'7. Gestión Institucional '!K114</f>
        <v>0.5</v>
      </c>
      <c r="L334" s="241">
        <f>'7. Gestión Institucional '!L114</f>
        <v>0</v>
      </c>
      <c r="M334" s="241" t="e">
        <f>'[4]7. Gestión Institucional '!M4</f>
        <v>#REF!</v>
      </c>
      <c r="N334" s="333"/>
      <c r="O334" s="333"/>
      <c r="P334" s="333"/>
      <c r="Q334" s="333"/>
      <c r="R334" s="333">
        <f>SUM(N334:Q334)</f>
        <v>0</v>
      </c>
      <c r="S334" s="406">
        <f>'8. Estimación RE4'!C2491</f>
        <v>0</v>
      </c>
      <c r="T334" s="406"/>
      <c r="U334" s="406"/>
      <c r="V334" s="227" t="e">
        <f>(T334+U334)/S334</f>
        <v>#DIV/0!</v>
      </c>
      <c r="W334" s="425"/>
    </row>
    <row r="335" spans="1:23" s="348" customFormat="1" x14ac:dyDescent="0.2">
      <c r="A335" s="899"/>
      <c r="B335" s="447"/>
      <c r="C335" s="448"/>
      <c r="D335" s="549"/>
      <c r="E335" s="549"/>
      <c r="F335" s="481">
        <f>F334</f>
        <v>15</v>
      </c>
      <c r="G335" s="798" t="s">
        <v>485</v>
      </c>
      <c r="H335" s="799"/>
      <c r="I335" s="799"/>
      <c r="J335" s="799"/>
      <c r="K335" s="799"/>
      <c r="L335" s="799"/>
      <c r="M335" s="800"/>
      <c r="N335" s="396" t="e">
        <f>AVERAGE(N334)</f>
        <v>#DIV/0!</v>
      </c>
      <c r="O335" s="396" t="e">
        <f>AVERAGE(O334)</f>
        <v>#DIV/0!</v>
      </c>
      <c r="P335" s="396" t="e">
        <f>AVERAGE(P334)</f>
        <v>#DIV/0!</v>
      </c>
      <c r="Q335" s="396" t="e">
        <f>AVERAGE(Q334)</f>
        <v>#DIV/0!</v>
      </c>
      <c r="R335" s="396">
        <f>AVERAGE(R334)</f>
        <v>0</v>
      </c>
      <c r="S335" s="397">
        <f>SUM(S334)</f>
        <v>0</v>
      </c>
      <c r="T335" s="397">
        <f>SUM(T334)</f>
        <v>0</v>
      </c>
      <c r="U335" s="397">
        <f>SUM(U334)</f>
        <v>0</v>
      </c>
      <c r="V335" s="398" t="e">
        <f>AVERAGE(V334)</f>
        <v>#DIV/0!</v>
      </c>
    </row>
    <row r="336" spans="1:23" s="348" customFormat="1" ht="45" x14ac:dyDescent="0.2">
      <c r="A336" s="899"/>
      <c r="B336" s="492" t="str">
        <f>'7. Gestión Institucional '!B115</f>
        <v>RE4. P19 Gestión Jurídica oportuna y de calidad.</v>
      </c>
      <c r="C336" s="492" t="str">
        <f>'7. Gestión Institucional '!C115</f>
        <v>Número de Informes de acciones gestión jurídica efectivas.</v>
      </c>
      <c r="D336" s="317">
        <f>'7. Gestión Institucional '!D115</f>
        <v>2</v>
      </c>
      <c r="E336" s="317">
        <f>'7. Gestión Institucional '!E115</f>
        <v>2</v>
      </c>
      <c r="F336" s="317">
        <f>'7. Gestión Institucional '!F115</f>
        <v>14.7</v>
      </c>
      <c r="G336" s="492" t="str">
        <f>'7. Gestión Institucional '!G115</f>
        <v xml:space="preserve">Realización de informes semestrales de gestión jurídica </v>
      </c>
      <c r="H336" s="317">
        <f>'7. Gestión Institucional '!H115</f>
        <v>2</v>
      </c>
      <c r="I336" s="241">
        <f>'7. Gestión Institucional '!I115</f>
        <v>1</v>
      </c>
      <c r="J336" s="241">
        <f>'7. Gestión Institucional '!J115</f>
        <v>0</v>
      </c>
      <c r="K336" s="241">
        <f>'7. Gestión Institucional '!K115</f>
        <v>0.5</v>
      </c>
      <c r="L336" s="241">
        <f>'7. Gestión Institucional '!L115</f>
        <v>0</v>
      </c>
      <c r="M336" s="241">
        <f>'7. Gestión Institucional '!M115</f>
        <v>0.5</v>
      </c>
      <c r="N336" s="333"/>
      <c r="O336" s="333"/>
      <c r="P336" s="333"/>
      <c r="Q336" s="333"/>
      <c r="R336" s="333">
        <f>SUM(N336:Q336)</f>
        <v>0</v>
      </c>
      <c r="S336" s="406">
        <f>'8. Estimación RE4'!C2646</f>
        <v>0</v>
      </c>
      <c r="T336" s="406"/>
      <c r="U336" s="406"/>
      <c r="V336" s="227" t="e">
        <f>(T336+U336)/S336</f>
        <v>#DIV/0!</v>
      </c>
      <c r="W336" s="425"/>
    </row>
    <row r="337" spans="1:23" s="348" customFormat="1" x14ac:dyDescent="0.2">
      <c r="A337" s="899"/>
      <c r="B337" s="447"/>
      <c r="C337" s="448"/>
      <c r="D337" s="549"/>
      <c r="E337" s="549"/>
      <c r="F337" s="481">
        <f>F336</f>
        <v>14.7</v>
      </c>
      <c r="G337" s="798" t="s">
        <v>485</v>
      </c>
      <c r="H337" s="799"/>
      <c r="I337" s="799"/>
      <c r="J337" s="799"/>
      <c r="K337" s="799"/>
      <c r="L337" s="799"/>
      <c r="M337" s="800"/>
      <c r="N337" s="396" t="e">
        <f>AVERAGE(N336)</f>
        <v>#DIV/0!</v>
      </c>
      <c r="O337" s="396" t="e">
        <f>AVERAGE(O336)</f>
        <v>#DIV/0!</v>
      </c>
      <c r="P337" s="396" t="e">
        <f>AVERAGE(P336)</f>
        <v>#DIV/0!</v>
      </c>
      <c r="Q337" s="396" t="e">
        <f>AVERAGE(Q336)</f>
        <v>#DIV/0!</v>
      </c>
      <c r="R337" s="396">
        <f>AVERAGE(R336)</f>
        <v>0</v>
      </c>
      <c r="S337" s="397">
        <f>SUM(S336)</f>
        <v>0</v>
      </c>
      <c r="T337" s="397">
        <f>SUM(T336)</f>
        <v>0</v>
      </c>
      <c r="U337" s="397">
        <f>SUM(U336)</f>
        <v>0</v>
      </c>
      <c r="V337" s="398" t="e">
        <f>AVERAGE(V336)</f>
        <v>#DIV/0!</v>
      </c>
    </row>
    <row r="338" spans="1:23" s="348" customFormat="1" x14ac:dyDescent="0.2">
      <c r="A338" s="899"/>
      <c r="B338" s="837" t="str">
        <f>'7. Gestión Institucional '!B117:F117</f>
        <v xml:space="preserve">Objetivo Estratégico Específico:  4.9 Desarrollar la ética y comunicación estratégica institucional en los tres niveles de gestión, mediante tácticas específicas, a fin de fortalecer la imagen istitucional interna y externa. </v>
      </c>
      <c r="C338" s="838"/>
      <c r="D338" s="838"/>
      <c r="E338" s="838"/>
      <c r="F338" s="838"/>
      <c r="G338" s="839"/>
      <c r="H338" s="317"/>
      <c r="I338" s="241"/>
      <c r="J338" s="241"/>
      <c r="K338" s="241"/>
      <c r="L338" s="241"/>
      <c r="M338" s="241"/>
      <c r="N338" s="333"/>
      <c r="O338" s="333"/>
      <c r="P338" s="333"/>
      <c r="Q338" s="333"/>
      <c r="R338" s="333"/>
      <c r="S338" s="406"/>
      <c r="T338" s="406"/>
      <c r="U338" s="406"/>
      <c r="V338" s="227"/>
      <c r="W338" s="425"/>
    </row>
    <row r="339" spans="1:23" s="348" customFormat="1" ht="30" x14ac:dyDescent="0.2">
      <c r="A339" s="899"/>
      <c r="B339" s="569" t="str">
        <f>'7. Gestión Institucional '!B118</f>
        <v>RE4. P20 Programa de ética Institucional desarrollado</v>
      </c>
      <c r="C339" s="569" t="str">
        <f>'7. Gestión Institucional '!C118</f>
        <v xml:space="preserve">Porcetaje de avance </v>
      </c>
      <c r="D339" s="792">
        <f>'7. Gestión Institucional '!D118</f>
        <v>0.05</v>
      </c>
      <c r="E339" s="792">
        <f>'7. Gestión Institucional '!E118</f>
        <v>0.2</v>
      </c>
      <c r="F339" s="575">
        <f>'7. Gestión Institucional '!F118</f>
        <v>2</v>
      </c>
      <c r="G339" s="492" t="str">
        <f>'7. Gestión Institucional '!G118</f>
        <v>Apoyo y participación en el desarrollo del programa de capacitación en ética y valores</v>
      </c>
      <c r="H339" s="317">
        <f>'7. Gestión Institucional '!H118</f>
        <v>1</v>
      </c>
      <c r="I339" s="241">
        <f>'7. Gestión Institucional '!I118</f>
        <v>1</v>
      </c>
      <c r="J339" s="241">
        <f>'7. Gestión Institucional '!J118</f>
        <v>0</v>
      </c>
      <c r="K339" s="241">
        <f>'7. Gestión Institucional '!K118</f>
        <v>0</v>
      </c>
      <c r="L339" s="241">
        <f>'7. Gestión Institucional '!L118</f>
        <v>0</v>
      </c>
      <c r="M339" s="241">
        <f>'7. Gestión Institucional '!M118</f>
        <v>1</v>
      </c>
      <c r="N339" s="333"/>
      <c r="O339" s="333"/>
      <c r="P339" s="333"/>
      <c r="Q339" s="333"/>
      <c r="R339" s="333">
        <f>SUM(N339:Q339)</f>
        <v>0</v>
      </c>
      <c r="S339" s="822">
        <f>'7. Gestión Institucional '!N118</f>
        <v>0</v>
      </c>
      <c r="T339" s="822"/>
      <c r="U339" s="822"/>
      <c r="V339" s="822" t="e">
        <f>(T339+U339)/S339</f>
        <v>#DIV/0!</v>
      </c>
      <c r="W339" s="425"/>
    </row>
    <row r="340" spans="1:23" s="348" customFormat="1" ht="30" x14ac:dyDescent="0.2">
      <c r="A340" s="899"/>
      <c r="B340" s="570"/>
      <c r="C340" s="570">
        <f>'7. Gestión Institucional '!C119</f>
        <v>0</v>
      </c>
      <c r="D340" s="793"/>
      <c r="E340" s="793">
        <f>'7. Gestión Institucional '!E119</f>
        <v>0</v>
      </c>
      <c r="F340" s="606"/>
      <c r="G340" s="492" t="str">
        <f>'7. Gestión Institucional '!G119</f>
        <v>Participación en la evaluación del programa de ética institucional</v>
      </c>
      <c r="H340" s="317">
        <f>'7. Gestión Institucional '!H119</f>
        <v>1</v>
      </c>
      <c r="I340" s="241">
        <f>'7. Gestión Institucional '!I119</f>
        <v>1</v>
      </c>
      <c r="J340" s="241">
        <f>'7. Gestión Institucional '!J119</f>
        <v>0</v>
      </c>
      <c r="K340" s="241">
        <f>'7. Gestión Institucional '!K119</f>
        <v>0</v>
      </c>
      <c r="L340" s="241">
        <f>'7. Gestión Institucional '!L119</f>
        <v>0</v>
      </c>
      <c r="M340" s="241">
        <f>'7. Gestión Institucional '!M119</f>
        <v>1</v>
      </c>
      <c r="N340" s="333"/>
      <c r="O340" s="333"/>
      <c r="P340" s="333"/>
      <c r="Q340" s="333"/>
      <c r="R340" s="333">
        <f>SUM(N340:Q340)</f>
        <v>0</v>
      </c>
      <c r="S340" s="823"/>
      <c r="T340" s="823"/>
      <c r="U340" s="823"/>
      <c r="V340" s="823" t="e">
        <f>(T340+U340)/S340</f>
        <v>#DIV/0!</v>
      </c>
      <c r="W340" s="425"/>
    </row>
    <row r="341" spans="1:23" s="348" customFormat="1" x14ac:dyDescent="0.2">
      <c r="A341" s="899"/>
      <c r="B341" s="447"/>
      <c r="C341" s="448"/>
      <c r="D341" s="549"/>
      <c r="E341" s="549"/>
      <c r="F341" s="481">
        <f>SUM(F339)</f>
        <v>2</v>
      </c>
      <c r="G341" s="798" t="s">
        <v>485</v>
      </c>
      <c r="H341" s="799"/>
      <c r="I341" s="799"/>
      <c r="J341" s="799"/>
      <c r="K341" s="799"/>
      <c r="L341" s="799"/>
      <c r="M341" s="800"/>
      <c r="N341" s="396" t="e">
        <f>AVERAGE(N339:N340)</f>
        <v>#DIV/0!</v>
      </c>
      <c r="O341" s="396" t="e">
        <f>AVERAGE(O339:O340)</f>
        <v>#DIV/0!</v>
      </c>
      <c r="P341" s="396" t="e">
        <f>AVERAGE(P339:P340)</f>
        <v>#DIV/0!</v>
      </c>
      <c r="Q341" s="396" t="e">
        <f>AVERAGE(Q339:Q340)</f>
        <v>#DIV/0!</v>
      </c>
      <c r="R341" s="396">
        <f>AVERAGE(R339:R340)</f>
        <v>0</v>
      </c>
      <c r="S341" s="397">
        <f>SUM(S339:S340)</f>
        <v>0</v>
      </c>
      <c r="T341" s="397">
        <f>SUM(T339:T340)</f>
        <v>0</v>
      </c>
      <c r="U341" s="397">
        <f>SUM(U339:U340)</f>
        <v>0</v>
      </c>
      <c r="V341" s="397" t="e">
        <f>AVERAGE(V339)</f>
        <v>#DIV/0!</v>
      </c>
    </row>
    <row r="342" spans="1:23" s="348" customFormat="1" ht="30" x14ac:dyDescent="0.2">
      <c r="A342" s="899"/>
      <c r="B342" s="569" t="str">
        <f>'7. Gestión Institucional '!B120</f>
        <v xml:space="preserve">RE4. P21 Plan de comunicación  e imagen institucional desarrollado </v>
      </c>
      <c r="C342" s="569" t="str">
        <f>'7. Gestión Institucional '!C120</f>
        <v xml:space="preserve">Etapa de Avance </v>
      </c>
      <c r="D342" s="575">
        <f>'7. Gestión Institucional '!D120</f>
        <v>0</v>
      </c>
      <c r="E342" s="575" t="str">
        <f>'7. Gestión Institucional '!E120</f>
        <v>Etapas: III y IV</v>
      </c>
      <c r="F342" s="575">
        <f>'7. Gestión Institucional '!F120</f>
        <v>1</v>
      </c>
      <c r="G342" s="492" t="str">
        <f>'7. Gestión Institucional '!G120</f>
        <v>Seguimiento al proceso de comunicación estratégica de imagen interna y externa</v>
      </c>
      <c r="H342" s="317">
        <f>'7. Gestión Institucional '!H120</f>
        <v>0</v>
      </c>
      <c r="I342" s="241">
        <f>'7. Gestión Institucional '!I120</f>
        <v>0</v>
      </c>
      <c r="J342" s="241">
        <f>'7. Gestión Institucional '!J120</f>
        <v>0</v>
      </c>
      <c r="K342" s="241">
        <f>'7. Gestión Institucional '!K120</f>
        <v>0</v>
      </c>
      <c r="L342" s="241">
        <f>'7. Gestión Institucional '!L120</f>
        <v>0</v>
      </c>
      <c r="M342" s="241">
        <f>'7. Gestión Institucional '!M120</f>
        <v>0</v>
      </c>
      <c r="N342" s="333"/>
      <c r="O342" s="333"/>
      <c r="P342" s="333"/>
      <c r="Q342" s="333"/>
      <c r="R342" s="333">
        <f>SUM(N342:Q342)</f>
        <v>0</v>
      </c>
      <c r="S342" s="822">
        <f>'7. Gestión Institucional '!N120</f>
        <v>0</v>
      </c>
      <c r="T342" s="822"/>
      <c r="U342" s="822"/>
      <c r="V342" s="822" t="e">
        <f>(T342+U342)/S342</f>
        <v>#DIV/0!</v>
      </c>
      <c r="W342" s="425"/>
    </row>
    <row r="343" spans="1:23" s="348" customFormat="1" ht="30" x14ac:dyDescent="0.2">
      <c r="A343" s="899"/>
      <c r="B343" s="570"/>
      <c r="C343" s="570">
        <f>'7. Gestión Institucional '!C121</f>
        <v>0</v>
      </c>
      <c r="D343" s="606">
        <f>'7. Gestión Institucional '!D121</f>
        <v>0</v>
      </c>
      <c r="E343" s="606">
        <f>'7. Gestión Institucional '!E121</f>
        <v>0</v>
      </c>
      <c r="F343" s="606">
        <f>'7. Gestión Institucional '!F121</f>
        <v>0</v>
      </c>
      <c r="G343" s="492" t="str">
        <f>'7. Gestión Institucional '!G121</f>
        <v xml:space="preserve">Seguimiento a la información en los medios de comunicación </v>
      </c>
      <c r="H343" s="317">
        <f>'7. Gestión Institucional '!H121</f>
        <v>0</v>
      </c>
      <c r="I343" s="241">
        <f>'7. Gestión Institucional '!I121</f>
        <v>0</v>
      </c>
      <c r="J343" s="241">
        <f>'7. Gestión Institucional '!J121</f>
        <v>0</v>
      </c>
      <c r="K343" s="241">
        <f>'7. Gestión Institucional '!K121</f>
        <v>0</v>
      </c>
      <c r="L343" s="241">
        <f>'7. Gestión Institucional '!L121</f>
        <v>0</v>
      </c>
      <c r="M343" s="241">
        <f>'7. Gestión Institucional '!M121</f>
        <v>0</v>
      </c>
      <c r="N343" s="333"/>
      <c r="O343" s="333"/>
      <c r="P343" s="333"/>
      <c r="Q343" s="333"/>
      <c r="R343" s="333">
        <f t="shared" ref="R343:R344" si="80">SUM(N343:Q343)</f>
        <v>0</v>
      </c>
      <c r="S343" s="823"/>
      <c r="T343" s="823"/>
      <c r="U343" s="823"/>
      <c r="V343" s="823" t="e">
        <f t="shared" ref="V343:V344" si="81">(T343+U343)/S343</f>
        <v>#DIV/0!</v>
      </c>
      <c r="W343" s="425"/>
    </row>
    <row r="344" spans="1:23" s="348" customFormat="1" ht="30" x14ac:dyDescent="0.2">
      <c r="A344" s="899"/>
      <c r="B344" s="570"/>
      <c r="C344" s="570">
        <f>'7. Gestión Institucional '!C122</f>
        <v>0</v>
      </c>
      <c r="D344" s="606">
        <f>'7. Gestión Institucional '!D122</f>
        <v>0</v>
      </c>
      <c r="E344" s="606">
        <f>'7. Gestión Institucional '!E122</f>
        <v>0</v>
      </c>
      <c r="F344" s="606">
        <f>'7. Gestión Institucional '!F122</f>
        <v>0</v>
      </c>
      <c r="G344" s="492" t="str">
        <f>'7. Gestión Institucional '!G122</f>
        <v>Alineamiento de las campañas de información, comunicación, educación y mercadeo</v>
      </c>
      <c r="H344" s="317">
        <f>'7. Gestión Institucional '!H122</f>
        <v>0</v>
      </c>
      <c r="I344" s="241">
        <f>'7. Gestión Institucional '!I122</f>
        <v>0</v>
      </c>
      <c r="J344" s="241">
        <f>'7. Gestión Institucional '!J122</f>
        <v>0</v>
      </c>
      <c r="K344" s="241">
        <f>'7. Gestión Institucional '!K122</f>
        <v>0</v>
      </c>
      <c r="L344" s="241">
        <f>'7. Gestión Institucional '!L122</f>
        <v>0</v>
      </c>
      <c r="M344" s="241">
        <f>'7. Gestión Institucional '!M122</f>
        <v>0</v>
      </c>
      <c r="N344" s="333"/>
      <c r="O344" s="333"/>
      <c r="P344" s="333"/>
      <c r="Q344" s="333"/>
      <c r="R344" s="333">
        <f t="shared" si="80"/>
        <v>0</v>
      </c>
      <c r="S344" s="823"/>
      <c r="T344" s="823"/>
      <c r="U344" s="823"/>
      <c r="V344" s="823" t="e">
        <f t="shared" si="81"/>
        <v>#DIV/0!</v>
      </c>
      <c r="W344" s="425"/>
    </row>
    <row r="345" spans="1:23" s="348" customFormat="1" x14ac:dyDescent="0.2">
      <c r="A345" s="899"/>
      <c r="B345" s="447"/>
      <c r="C345" s="448"/>
      <c r="D345" s="549"/>
      <c r="E345" s="549"/>
      <c r="F345" s="481">
        <f>SUM(F342)</f>
        <v>1</v>
      </c>
      <c r="G345" s="798" t="s">
        <v>485</v>
      </c>
      <c r="H345" s="799"/>
      <c r="I345" s="799"/>
      <c r="J345" s="799"/>
      <c r="K345" s="799"/>
      <c r="L345" s="799"/>
      <c r="M345" s="800"/>
      <c r="N345" s="396" t="e">
        <f>AVERAGE(N342:N344)</f>
        <v>#DIV/0!</v>
      </c>
      <c r="O345" s="396" t="e">
        <f>AVERAGE(O342:O344)</f>
        <v>#DIV/0!</v>
      </c>
      <c r="P345" s="396" t="e">
        <f>AVERAGE(P342:P344)</f>
        <v>#DIV/0!</v>
      </c>
      <c r="Q345" s="396" t="e">
        <f>AVERAGE(Q342:Q344)</f>
        <v>#DIV/0!</v>
      </c>
      <c r="R345" s="396">
        <f>AVERAGE(R342:R344)</f>
        <v>0</v>
      </c>
      <c r="S345" s="397">
        <f>SUM(S342:S344)</f>
        <v>0</v>
      </c>
      <c r="T345" s="397">
        <f>SUM(T342:T344)</f>
        <v>0</v>
      </c>
      <c r="U345" s="397">
        <f>SUM(U342:U344)</f>
        <v>0</v>
      </c>
      <c r="V345" s="398" t="e">
        <f>AVERAGE(V342:V344)</f>
        <v>#DIV/0!</v>
      </c>
    </row>
    <row r="346" spans="1:23" ht="30" x14ac:dyDescent="0.2">
      <c r="A346" s="899"/>
      <c r="B346" s="750" t="str">
        <f>'7. Gestión Institucional '!B123:F123</f>
        <v>RE4. Medidas minimizadoras del riesgo</v>
      </c>
      <c r="C346" s="495" t="str">
        <f>'7. Gestión Institucional '!C123:G123</f>
        <v>Indicador</v>
      </c>
      <c r="D346" s="490" t="str">
        <f>'7. Gestión Institucional '!D123:H123</f>
        <v>Meta</v>
      </c>
      <c r="E346" s="810" t="str">
        <f>'7. Gestión Institucional '!E123:I123</f>
        <v>Meta Trimestral</v>
      </c>
      <c r="F346" s="811">
        <f>'7. Gestión Institucional '!F123:J123</f>
        <v>0</v>
      </c>
      <c r="G346" s="811">
        <f>'7. Gestión Institucional '!G123:K123</f>
        <v>0</v>
      </c>
      <c r="H346" s="812">
        <f>'7. Gestión Institucional '!H123:L123</f>
        <v>0</v>
      </c>
      <c r="I346" s="808" t="str">
        <f>'7. Gestión Institucional '!I123:M123</f>
        <v>Total programado</v>
      </c>
      <c r="J346" s="831" t="str">
        <f>'7. Gestión Institucional '!J123:O123</f>
        <v>PRESUPUESTO ASIGNADO A MEDIDAS MINIMIZADORAS DEL RIESGO</v>
      </c>
      <c r="K346" s="832"/>
      <c r="L346" s="832"/>
      <c r="M346" s="833"/>
      <c r="N346" s="461" t="s">
        <v>482</v>
      </c>
      <c r="O346" s="461" t="s">
        <v>342</v>
      </c>
      <c r="P346" s="461" t="s">
        <v>19</v>
      </c>
      <c r="Q346" s="461" t="s">
        <v>20</v>
      </c>
      <c r="R346" s="419"/>
      <c r="S346" s="463"/>
      <c r="T346" s="463"/>
      <c r="U346" s="463"/>
      <c r="V346" s="463"/>
    </row>
    <row r="347" spans="1:23" x14ac:dyDescent="0.2">
      <c r="A347" s="899"/>
      <c r="B347" s="752"/>
      <c r="C347" s="496">
        <f>'7. Gestión Institucional '!C124:G124</f>
        <v>0</v>
      </c>
      <c r="D347" s="464">
        <f>'7. Gestión Institucional '!D124:H124</f>
        <v>0</v>
      </c>
      <c r="E347" s="464" t="str">
        <f>'7. Gestión Institucional '!E124:I124</f>
        <v>I</v>
      </c>
      <c r="F347" s="464" t="str">
        <f>'7. Gestión Institucional '!F124:J124</f>
        <v>II</v>
      </c>
      <c r="G347" s="496" t="str">
        <f>'7. Gestión Institucional '!G124:K124</f>
        <v>III</v>
      </c>
      <c r="H347" s="464" t="str">
        <f>'7. Gestión Institucional '!H124:L124</f>
        <v>IV</v>
      </c>
      <c r="I347" s="809"/>
      <c r="J347" s="834"/>
      <c r="K347" s="835"/>
      <c r="L347" s="835"/>
      <c r="M347" s="836"/>
      <c r="N347" s="465" t="s">
        <v>21</v>
      </c>
      <c r="O347" s="465" t="s">
        <v>21</v>
      </c>
      <c r="P347" s="465" t="s">
        <v>21</v>
      </c>
      <c r="Q347" s="466" t="s">
        <v>21</v>
      </c>
      <c r="R347" s="419"/>
      <c r="S347" s="407"/>
      <c r="T347" s="463"/>
      <c r="U347" s="463"/>
      <c r="V347" s="463"/>
    </row>
    <row r="348" spans="1:23" ht="30" x14ac:dyDescent="0.2">
      <c r="A348" s="899"/>
      <c r="B348" s="178" t="str">
        <f>'7. Gestión Institucional '!B125</f>
        <v>Gestionar la dotación de personal idóneo a la unidad organizativa.</v>
      </c>
      <c r="C348" s="178" t="str">
        <f>'7. Gestión Institucional '!C125</f>
        <v>Número de funcionarios nuevos</v>
      </c>
      <c r="D348" s="208">
        <f>'7. Gestión Institucional '!D125</f>
        <v>1</v>
      </c>
      <c r="E348" s="241">
        <f>'7. Gestión Institucional '!E125</f>
        <v>1</v>
      </c>
      <c r="F348" s="241">
        <f>'7. Gestión Institucional '!F125</f>
        <v>0</v>
      </c>
      <c r="G348" s="338">
        <f>'7. Gestión Institucional '!G125</f>
        <v>0</v>
      </c>
      <c r="H348" s="241">
        <f>'7. Gestión Institucional '!H125</f>
        <v>0</v>
      </c>
      <c r="I348" s="241">
        <f>'7. Gestión Institucional '!I125</f>
        <v>1</v>
      </c>
      <c r="J348" s="813">
        <f>'7. Gestión Institucional '!J125</f>
        <v>0</v>
      </c>
      <c r="K348" s="814"/>
      <c r="L348" s="814"/>
      <c r="M348" s="815"/>
      <c r="N348" s="333"/>
      <c r="O348" s="333"/>
      <c r="P348" s="333"/>
      <c r="Q348" s="333"/>
      <c r="R348" s="333">
        <f>SUM(N348:Q348)</f>
        <v>0</v>
      </c>
      <c r="S348" s="227"/>
      <c r="T348" s="822"/>
      <c r="U348" s="822"/>
      <c r="V348" s="822" t="e">
        <f>(T348+U348)/J348</f>
        <v>#DIV/0!</v>
      </c>
    </row>
    <row r="349" spans="1:23" ht="45" x14ac:dyDescent="0.2">
      <c r="A349" s="899"/>
      <c r="B349" s="178" t="str">
        <f>'7. Gestión Institucional '!B126</f>
        <v>Elaborar una priorización de gastos para ejecutar la caja chica.</v>
      </c>
      <c r="C349" s="178" t="str">
        <f>'7. Gestión Institucional '!C126</f>
        <v>Número de modificaciones presupuestarias</v>
      </c>
      <c r="D349" s="208">
        <f>'7. Gestión Institucional '!D126</f>
        <v>2</v>
      </c>
      <c r="E349" s="241">
        <f>'7. Gestión Institucional '!E126</f>
        <v>0</v>
      </c>
      <c r="F349" s="241">
        <f>'7. Gestión Institucional '!F126</f>
        <v>0.5</v>
      </c>
      <c r="G349" s="338">
        <f>'7. Gestión Institucional '!G126</f>
        <v>0</v>
      </c>
      <c r="H349" s="241">
        <f>'7. Gestión Institucional '!H126</f>
        <v>0.5</v>
      </c>
      <c r="I349" s="241">
        <f>'7. Gestión Institucional '!I126</f>
        <v>1</v>
      </c>
      <c r="J349" s="816"/>
      <c r="K349" s="817"/>
      <c r="L349" s="817"/>
      <c r="M349" s="818"/>
      <c r="N349" s="333"/>
      <c r="O349" s="333"/>
      <c r="P349" s="333"/>
      <c r="Q349" s="333"/>
      <c r="R349" s="333">
        <f>SUM(N349:Q349)</f>
        <v>0</v>
      </c>
      <c r="S349" s="227"/>
      <c r="T349" s="823"/>
      <c r="U349" s="823"/>
      <c r="V349" s="823" t="e">
        <f>(T349+U349)/J349</f>
        <v>#DIV/0!</v>
      </c>
    </row>
    <row r="350" spans="1:23" x14ac:dyDescent="0.2">
      <c r="A350" s="899"/>
      <c r="B350" s="178">
        <f>'7. Gestión Institucional '!B127</f>
        <v>0</v>
      </c>
      <c r="C350" s="178">
        <f>'7. Gestión Institucional '!C127</f>
        <v>0</v>
      </c>
      <c r="D350" s="208">
        <f>'7. Gestión Institucional '!D127</f>
        <v>0</v>
      </c>
      <c r="E350" s="241">
        <f>'7. Gestión Institucional '!E127</f>
        <v>0</v>
      </c>
      <c r="F350" s="241">
        <f>'7. Gestión Institucional '!F127</f>
        <v>0</v>
      </c>
      <c r="G350" s="338">
        <f>'7. Gestión Institucional '!G127</f>
        <v>0</v>
      </c>
      <c r="H350" s="241">
        <f>'7. Gestión Institucional '!H127</f>
        <v>0</v>
      </c>
      <c r="I350" s="241">
        <f>'7. Gestión Institucional '!I127</f>
        <v>0</v>
      </c>
      <c r="J350" s="819"/>
      <c r="K350" s="820"/>
      <c r="L350" s="820"/>
      <c r="M350" s="821"/>
      <c r="N350" s="333"/>
      <c r="O350" s="333"/>
      <c r="P350" s="333"/>
      <c r="Q350" s="333"/>
      <c r="R350" s="333">
        <f>SUM(N350:Q350)</f>
        <v>0</v>
      </c>
      <c r="S350" s="227"/>
      <c r="T350" s="826"/>
      <c r="U350" s="826"/>
      <c r="V350" s="826" t="e">
        <f>(T350+U350)/J350</f>
        <v>#DIV/0!</v>
      </c>
    </row>
    <row r="351" spans="1:23" s="348" customFormat="1" x14ac:dyDescent="0.2">
      <c r="A351" s="900"/>
      <c r="B351" s="798" t="s">
        <v>488</v>
      </c>
      <c r="C351" s="799"/>
      <c r="D351" s="799"/>
      <c r="E351" s="799"/>
      <c r="F351" s="799"/>
      <c r="G351" s="799"/>
      <c r="H351" s="799"/>
      <c r="I351" s="800"/>
      <c r="J351" s="862">
        <f>SUM(J348:M350)</f>
        <v>0</v>
      </c>
      <c r="K351" s="862"/>
      <c r="L351" s="862"/>
      <c r="M351" s="863"/>
      <c r="N351" s="457" t="e">
        <f>AVERAGE(N348:N350)</f>
        <v>#DIV/0!</v>
      </c>
      <c r="O351" s="457" t="e">
        <f>AVERAGE(O348:O350)</f>
        <v>#DIV/0!</v>
      </c>
      <c r="P351" s="457" t="e">
        <f>AVERAGE(P348:P350)</f>
        <v>#DIV/0!</v>
      </c>
      <c r="Q351" s="457" t="e">
        <f>AVERAGE(Q348:Q350)</f>
        <v>#DIV/0!</v>
      </c>
      <c r="R351" s="457">
        <f>AVERAGE(R348:R350)</f>
        <v>0</v>
      </c>
      <c r="S351" s="447"/>
      <c r="T351" s="397">
        <f>SUM(T348:T350)</f>
        <v>0</v>
      </c>
      <c r="U351" s="397">
        <f>SUM(U348:U350)</f>
        <v>0</v>
      </c>
      <c r="V351" s="447" t="e">
        <f>AVERAGE(V348:V350)</f>
        <v>#DIV/0!</v>
      </c>
    </row>
    <row r="352" spans="1:23" s="348" customFormat="1" x14ac:dyDescent="0.2">
      <c r="A352" s="482"/>
      <c r="B352" s="483"/>
      <c r="C352" s="467"/>
      <c r="D352" s="484"/>
      <c r="E352" s="484"/>
      <c r="F352" s="469">
        <f>SUM(F234,F241,F262,FF291279,F281,F296,F303,F314,F320,F332,F341,F345,F246,F252,F257,F272,F278,F285,F289,F335,F337)</f>
        <v>1519.7</v>
      </c>
      <c r="G352" s="859" t="s">
        <v>487</v>
      </c>
      <c r="H352" s="860"/>
      <c r="I352" s="860"/>
      <c r="J352" s="860"/>
      <c r="K352" s="860"/>
      <c r="L352" s="860"/>
      <c r="M352" s="861"/>
      <c r="N352" s="431" t="e">
        <f>AVERAGE(N234,N241,N262,N272,N278,N281,N296,N303,N314,N320,N332,N341,N345,N351,N246,N252,N257,N285,N289,N335,N337)</f>
        <v>#DIV/0!</v>
      </c>
      <c r="O352" s="431" t="e">
        <f>AVERAGE(O234,O241,O262,O272,O278,O281,O296,O303,O314,O320,O332,O341,O345,O351,O246,O252,O257,O285,O289,O335,O337)</f>
        <v>#DIV/0!</v>
      </c>
      <c r="P352" s="431" t="e">
        <f>AVERAGE(P234,P241,P262,P272,P278,P281,P296,P303,P314,P320,P332,P341,P345,P351,P246,P252,P257,P285,P289,P335,P337)</f>
        <v>#DIV/0!</v>
      </c>
      <c r="Q352" s="431" t="e">
        <f>AVERAGE(Q234,Q241,Q262,Q272,Q278,Q281,Q296,Q303,Q314,Q320,Q332,Q341,Q345,Q351,Q246,Q252,Q257,Q285,Q289,Q335,Q337)</f>
        <v>#DIV/0!</v>
      </c>
      <c r="R352" s="431">
        <f>AVERAGE(R234,R241,R262,R272,R278,R281,R296,R303,R314,R320,R332,R341,R345,R351,R246,R252,R257,R285,R289,R335,R337)</f>
        <v>0</v>
      </c>
      <c r="S352" s="423">
        <f>SUM(S234,S241,S262,S272,S278,S281,S296,S303,S314,S320,S332,S341,S345,S351,S246,S252,S257,S285,S289,S335,J351)</f>
        <v>0</v>
      </c>
      <c r="T352" s="423">
        <f>SUM(T234,T241,T262,T272,T278,T281,T296,T303,T314,T320,T332,T341,T345,T351,T246,T252,T257,T285,T289,T335,T337)</f>
        <v>0</v>
      </c>
      <c r="U352" s="423">
        <f>SUM(U234,U241,U262,U272,U278,U281,U296,U303,U314,U320,U332,U341,U345,U351,U246,U252,U257,U285,U289,U335,U337)</f>
        <v>0</v>
      </c>
      <c r="V352" s="432" t="e">
        <f>AVERAGE(V234,V241,V262,V272,V278,V281,V296,V303,V314,V320,V332,V341,V345,V351,V246,V252,V257,V285,V289,V335,V337)</f>
        <v>#DIV/0!</v>
      </c>
    </row>
    <row r="353" spans="1:22" x14ac:dyDescent="0.2">
      <c r="A353" s="497"/>
      <c r="B353" s="849" t="s">
        <v>475</v>
      </c>
      <c r="C353" s="850"/>
      <c r="D353" s="850"/>
      <c r="E353" s="850"/>
      <c r="F353" s="850"/>
      <c r="G353" s="850"/>
      <c r="H353" s="850"/>
      <c r="I353" s="850"/>
      <c r="J353" s="850"/>
      <c r="K353" s="850"/>
      <c r="L353" s="850"/>
      <c r="M353" s="850"/>
      <c r="N353" s="850"/>
      <c r="O353" s="850"/>
      <c r="P353" s="850"/>
      <c r="Q353" s="850"/>
      <c r="R353" s="850"/>
      <c r="S353" s="850"/>
      <c r="T353" s="850"/>
      <c r="U353" s="850"/>
      <c r="V353" s="851"/>
    </row>
    <row r="354" spans="1:22" x14ac:dyDescent="0.2">
      <c r="H354" s="246"/>
    </row>
    <row r="355" spans="1:22" x14ac:dyDescent="0.2">
      <c r="B355" s="348"/>
    </row>
    <row r="356" spans="1:22" x14ac:dyDescent="0.2">
      <c r="B356" s="716" t="s">
        <v>413</v>
      </c>
      <c r="C356" s="717"/>
      <c r="D356" s="499"/>
      <c r="E356" s="499"/>
      <c r="F356" s="499"/>
      <c r="G356" s="498"/>
      <c r="H356" s="499"/>
      <c r="I356" s="499"/>
      <c r="J356" s="499"/>
      <c r="K356" s="500"/>
    </row>
    <row r="357" spans="1:22" x14ac:dyDescent="0.2">
      <c r="B357" s="501"/>
      <c r="C357" s="502"/>
      <c r="D357" s="503"/>
      <c r="E357" s="503"/>
      <c r="F357" s="503"/>
      <c r="G357" s="502"/>
      <c r="H357" s="503"/>
      <c r="I357" s="503"/>
      <c r="J357" s="503"/>
      <c r="K357" s="504"/>
    </row>
    <row r="358" spans="1:22" x14ac:dyDescent="0.2">
      <c r="B358" s="855" t="s">
        <v>414</v>
      </c>
      <c r="C358" s="856"/>
      <c r="D358" s="506"/>
      <c r="E358" s="506"/>
      <c r="F358" s="506"/>
      <c r="G358" s="505"/>
      <c r="H358" s="506"/>
      <c r="I358" s="506"/>
      <c r="J358" s="506"/>
      <c r="K358" s="507"/>
    </row>
    <row r="359" spans="1:22" x14ac:dyDescent="0.2">
      <c r="B359" s="857"/>
      <c r="C359" s="858"/>
      <c r="D359" s="509"/>
      <c r="E359" s="509"/>
      <c r="F359" s="509"/>
      <c r="G359" s="508"/>
      <c r="H359" s="509"/>
      <c r="I359" s="509"/>
      <c r="J359" s="509"/>
      <c r="K359" s="510"/>
    </row>
    <row r="360" spans="1:22" x14ac:dyDescent="0.2">
      <c r="B360" s="511" t="s">
        <v>415</v>
      </c>
      <c r="C360" s="512"/>
      <c r="D360" s="513"/>
      <c r="E360" s="513"/>
      <c r="F360" s="513"/>
      <c r="G360" s="512"/>
      <c r="H360" s="513"/>
      <c r="I360" s="513"/>
      <c r="J360" s="513"/>
      <c r="K360" s="514"/>
    </row>
    <row r="361" spans="1:22" ht="45" x14ac:dyDescent="0.2">
      <c r="B361" s="511" t="s">
        <v>416</v>
      </c>
      <c r="C361" s="515"/>
      <c r="D361" s="552" t="s">
        <v>417</v>
      </c>
      <c r="E361" s="514"/>
      <c r="F361" s="552" t="s">
        <v>418</v>
      </c>
      <c r="G361" s="512"/>
      <c r="H361" s="513"/>
      <c r="I361" s="513"/>
      <c r="J361" s="513"/>
      <c r="K361" s="514"/>
    </row>
    <row r="362" spans="1:22" x14ac:dyDescent="0.2">
      <c r="B362" s="760" t="s">
        <v>419</v>
      </c>
      <c r="C362" s="761"/>
      <c r="D362" s="761"/>
      <c r="E362" s="761"/>
      <c r="F362" s="854"/>
      <c r="G362" s="760" t="str">
        <f>'7. Gestión Institucional '!G136:J136</f>
        <v>Porcentaje de acciones programadas</v>
      </c>
      <c r="H362" s="761"/>
      <c r="I362" s="761"/>
      <c r="J362" s="854"/>
      <c r="K362" s="852" t="s">
        <v>489</v>
      </c>
      <c r="L362" s="853"/>
      <c r="M362" s="853"/>
      <c r="N362" s="853"/>
      <c r="O362" s="620" t="s">
        <v>490</v>
      </c>
      <c r="P362" s="620" t="str">
        <f>'7. Gestión Institucional '!L136</f>
        <v>Presupuesto asignado plan de mejora</v>
      </c>
      <c r="Q362" s="622" t="s">
        <v>491</v>
      </c>
      <c r="R362" s="623"/>
      <c r="S362" s="620" t="s">
        <v>492</v>
      </c>
    </row>
    <row r="363" spans="1:22" ht="30" x14ac:dyDescent="0.2">
      <c r="B363" s="516" t="s">
        <v>423</v>
      </c>
      <c r="C363" s="517" t="s">
        <v>424</v>
      </c>
      <c r="D363" s="518" t="s">
        <v>425</v>
      </c>
      <c r="E363" s="518" t="s">
        <v>426</v>
      </c>
      <c r="F363" s="518" t="s">
        <v>427</v>
      </c>
      <c r="G363" s="517" t="s">
        <v>428</v>
      </c>
      <c r="H363" s="518" t="s">
        <v>429</v>
      </c>
      <c r="I363" s="518" t="s">
        <v>430</v>
      </c>
      <c r="J363" s="518" t="s">
        <v>431</v>
      </c>
      <c r="K363" s="519" t="s">
        <v>428</v>
      </c>
      <c r="L363" s="519" t="s">
        <v>429</v>
      </c>
      <c r="M363" s="519" t="s">
        <v>430</v>
      </c>
      <c r="N363" s="520" t="s">
        <v>431</v>
      </c>
      <c r="O363" s="645"/>
      <c r="P363" s="645"/>
      <c r="Q363" s="620" t="s">
        <v>493</v>
      </c>
      <c r="R363" s="180" t="s">
        <v>494</v>
      </c>
      <c r="S363" s="645"/>
    </row>
    <row r="364" spans="1:22" x14ac:dyDescent="0.2">
      <c r="B364" s="521"/>
      <c r="C364" s="522"/>
      <c r="D364" s="523"/>
      <c r="E364" s="523"/>
      <c r="F364" s="523"/>
      <c r="G364" s="522"/>
      <c r="H364" s="523"/>
      <c r="I364" s="523"/>
      <c r="J364" s="523"/>
      <c r="K364" s="524"/>
      <c r="L364" s="434"/>
      <c r="M364" s="434"/>
      <c r="N364" s="434"/>
      <c r="O364" s="621"/>
      <c r="P364" s="621"/>
      <c r="Q364" s="621"/>
      <c r="R364" s="182"/>
      <c r="S364" s="621"/>
    </row>
    <row r="365" spans="1:22" x14ac:dyDescent="0.2">
      <c r="B365" s="525" t="s">
        <v>433</v>
      </c>
      <c r="C365" s="526">
        <f>'7. Gestión Institucional '!C139</f>
        <v>0</v>
      </c>
      <c r="D365" s="553">
        <f>'7. Gestión Institucional '!D139</f>
        <v>0</v>
      </c>
      <c r="E365" s="553">
        <f>'7. Gestión Institucional '!E139</f>
        <v>0</v>
      </c>
      <c r="F365" s="553">
        <f>'7. Gestión Institucional '!F139</f>
        <v>0</v>
      </c>
      <c r="G365" s="338">
        <f>'7. Gestión Institucional '!G139</f>
        <v>0</v>
      </c>
      <c r="H365" s="241">
        <f>'7. Gestión Institucional '!H139</f>
        <v>0</v>
      </c>
      <c r="I365" s="241">
        <f>'7. Gestión Institucional '!I139</f>
        <v>0</v>
      </c>
      <c r="J365" s="241">
        <f>'7. Gestión Institucional '!J139</f>
        <v>0</v>
      </c>
      <c r="K365" s="241"/>
      <c r="L365" s="241"/>
      <c r="M365" s="241"/>
      <c r="N365" s="241"/>
      <c r="O365" s="435">
        <f>SUM(K365:N365)</f>
        <v>0</v>
      </c>
      <c r="P365" s="840">
        <f>'7. Gestión Institucional '!L139</f>
        <v>0</v>
      </c>
      <c r="Q365" s="843"/>
      <c r="R365" s="843"/>
      <c r="S365" s="846" t="e">
        <f t="shared" ref="S365:S395" si="82">(Q365+R365)/P365</f>
        <v>#DIV/0!</v>
      </c>
    </row>
    <row r="366" spans="1:22" x14ac:dyDescent="0.2">
      <c r="B366" s="527"/>
      <c r="C366" s="526">
        <f>'7. Gestión Institucional '!C140</f>
        <v>0</v>
      </c>
      <c r="D366" s="553">
        <f>'7. Gestión Institucional '!D140</f>
        <v>0</v>
      </c>
      <c r="E366" s="553">
        <f>'7. Gestión Institucional '!E140</f>
        <v>0</v>
      </c>
      <c r="F366" s="553">
        <f>'7. Gestión Institucional '!F140</f>
        <v>0</v>
      </c>
      <c r="G366" s="338">
        <f>'7. Gestión Institucional '!G140</f>
        <v>0</v>
      </c>
      <c r="H366" s="241">
        <f>'7. Gestión Institucional '!H140</f>
        <v>0</v>
      </c>
      <c r="I366" s="241">
        <f>'7. Gestión Institucional '!I140</f>
        <v>0</v>
      </c>
      <c r="J366" s="241">
        <f>'7. Gestión Institucional '!J140</f>
        <v>0</v>
      </c>
      <c r="K366" s="241"/>
      <c r="L366" s="241"/>
      <c r="M366" s="241"/>
      <c r="N366" s="241"/>
      <c r="O366" s="435">
        <f t="shared" ref="O366:O394" si="83">SUM(K366:N366)</f>
        <v>0</v>
      </c>
      <c r="P366" s="841"/>
      <c r="Q366" s="844"/>
      <c r="R366" s="844"/>
      <c r="S366" s="847" t="e">
        <f t="shared" si="82"/>
        <v>#DIV/0!</v>
      </c>
    </row>
    <row r="367" spans="1:22" x14ac:dyDescent="0.2">
      <c r="B367" s="527"/>
      <c r="C367" s="526">
        <f>'7. Gestión Institucional '!C141</f>
        <v>0</v>
      </c>
      <c r="D367" s="553">
        <f>'7. Gestión Institucional '!D141</f>
        <v>0</v>
      </c>
      <c r="E367" s="553">
        <f>'7. Gestión Institucional '!E141</f>
        <v>0</v>
      </c>
      <c r="F367" s="553">
        <f>'7. Gestión Institucional '!F141</f>
        <v>0</v>
      </c>
      <c r="G367" s="338">
        <f>'7. Gestión Institucional '!G141</f>
        <v>0</v>
      </c>
      <c r="H367" s="241">
        <f>'7. Gestión Institucional '!H141</f>
        <v>0</v>
      </c>
      <c r="I367" s="241">
        <f>'7. Gestión Institucional '!I141</f>
        <v>0</v>
      </c>
      <c r="J367" s="241">
        <f>'7. Gestión Institucional '!J141</f>
        <v>0</v>
      </c>
      <c r="K367" s="241"/>
      <c r="L367" s="241"/>
      <c r="M367" s="241"/>
      <c r="N367" s="241"/>
      <c r="O367" s="435">
        <f t="shared" si="83"/>
        <v>0</v>
      </c>
      <c r="P367" s="841"/>
      <c r="Q367" s="844"/>
      <c r="R367" s="844"/>
      <c r="S367" s="847" t="e">
        <f t="shared" si="82"/>
        <v>#DIV/0!</v>
      </c>
    </row>
    <row r="368" spans="1:22" x14ac:dyDescent="0.2">
      <c r="B368" s="527"/>
      <c r="C368" s="526">
        <f>'7. Gestión Institucional '!C142</f>
        <v>0</v>
      </c>
      <c r="D368" s="553">
        <f>'7. Gestión Institucional '!D142</f>
        <v>0</v>
      </c>
      <c r="E368" s="553">
        <f>'7. Gestión Institucional '!E142</f>
        <v>0</v>
      </c>
      <c r="F368" s="553">
        <f>'7. Gestión Institucional '!F142</f>
        <v>0</v>
      </c>
      <c r="G368" s="338">
        <f>'7. Gestión Institucional '!G142</f>
        <v>0</v>
      </c>
      <c r="H368" s="241">
        <f>'7. Gestión Institucional '!H142</f>
        <v>0</v>
      </c>
      <c r="I368" s="241">
        <f>'7. Gestión Institucional '!I142</f>
        <v>0</v>
      </c>
      <c r="J368" s="241">
        <f>'7. Gestión Institucional '!J142</f>
        <v>0</v>
      </c>
      <c r="K368" s="241"/>
      <c r="L368" s="241"/>
      <c r="M368" s="241"/>
      <c r="N368" s="241"/>
      <c r="O368" s="435">
        <f t="shared" si="83"/>
        <v>0</v>
      </c>
      <c r="P368" s="841"/>
      <c r="Q368" s="844"/>
      <c r="R368" s="844"/>
      <c r="S368" s="847" t="e">
        <f t="shared" si="82"/>
        <v>#DIV/0!</v>
      </c>
    </row>
    <row r="369" spans="2:19" x14ac:dyDescent="0.2">
      <c r="B369" s="528"/>
      <c r="C369" s="526">
        <f>'7. Gestión Institucional '!C143</f>
        <v>0</v>
      </c>
      <c r="D369" s="553">
        <f>'7. Gestión Institucional '!D143</f>
        <v>0</v>
      </c>
      <c r="E369" s="553">
        <f>'7. Gestión Institucional '!E143</f>
        <v>0</v>
      </c>
      <c r="F369" s="553">
        <f>'7. Gestión Institucional '!F143</f>
        <v>0</v>
      </c>
      <c r="G369" s="338">
        <f>'7. Gestión Institucional '!G143</f>
        <v>0</v>
      </c>
      <c r="H369" s="241">
        <f>'7. Gestión Institucional '!H143</f>
        <v>0</v>
      </c>
      <c r="I369" s="241">
        <f>'7. Gestión Institucional '!I143</f>
        <v>0</v>
      </c>
      <c r="J369" s="241">
        <f>'7. Gestión Institucional '!J143</f>
        <v>0</v>
      </c>
      <c r="K369" s="241"/>
      <c r="L369" s="241"/>
      <c r="M369" s="241"/>
      <c r="N369" s="241"/>
      <c r="O369" s="435">
        <f t="shared" si="83"/>
        <v>0</v>
      </c>
      <c r="P369" s="841"/>
      <c r="Q369" s="844"/>
      <c r="R369" s="844"/>
      <c r="S369" s="847" t="e">
        <f t="shared" si="82"/>
        <v>#DIV/0!</v>
      </c>
    </row>
    <row r="370" spans="2:19" x14ac:dyDescent="0.2">
      <c r="B370" s="529" t="s">
        <v>434</v>
      </c>
      <c r="C370" s="526">
        <f>'7. Gestión Institucional '!C144</f>
        <v>0</v>
      </c>
      <c r="D370" s="553">
        <f>'7. Gestión Institucional '!D144</f>
        <v>0</v>
      </c>
      <c r="E370" s="553">
        <f>'7. Gestión Institucional '!E144</f>
        <v>0</v>
      </c>
      <c r="F370" s="553">
        <f>'7. Gestión Institucional '!F144</f>
        <v>0</v>
      </c>
      <c r="G370" s="338">
        <f>'7. Gestión Institucional '!G144</f>
        <v>0</v>
      </c>
      <c r="H370" s="241">
        <f>'7. Gestión Institucional '!H144</f>
        <v>0</v>
      </c>
      <c r="I370" s="241">
        <f>'7. Gestión Institucional '!I144</f>
        <v>0</v>
      </c>
      <c r="J370" s="241">
        <f>'7. Gestión Institucional '!J144</f>
        <v>0</v>
      </c>
      <c r="K370" s="241"/>
      <c r="L370" s="241"/>
      <c r="M370" s="241"/>
      <c r="N370" s="241"/>
      <c r="O370" s="435">
        <f t="shared" si="83"/>
        <v>0</v>
      </c>
      <c r="P370" s="841"/>
      <c r="Q370" s="844"/>
      <c r="R370" s="844"/>
      <c r="S370" s="847" t="e">
        <f t="shared" si="82"/>
        <v>#DIV/0!</v>
      </c>
    </row>
    <row r="371" spans="2:19" x14ac:dyDescent="0.2">
      <c r="B371" s="530"/>
      <c r="C371" s="526">
        <f>'7. Gestión Institucional '!C145</f>
        <v>0</v>
      </c>
      <c r="D371" s="553">
        <f>'7. Gestión Institucional '!D145</f>
        <v>0</v>
      </c>
      <c r="E371" s="553">
        <f>'7. Gestión Institucional '!E145</f>
        <v>0</v>
      </c>
      <c r="F371" s="553">
        <f>'7. Gestión Institucional '!F145</f>
        <v>0</v>
      </c>
      <c r="G371" s="338">
        <f>'7. Gestión Institucional '!G145</f>
        <v>0</v>
      </c>
      <c r="H371" s="241">
        <f>'7. Gestión Institucional '!H145</f>
        <v>0</v>
      </c>
      <c r="I371" s="241">
        <f>'7. Gestión Institucional '!I145</f>
        <v>0</v>
      </c>
      <c r="J371" s="241">
        <f>'7. Gestión Institucional '!J145</f>
        <v>0</v>
      </c>
      <c r="K371" s="241"/>
      <c r="L371" s="241"/>
      <c r="M371" s="241"/>
      <c r="N371" s="241"/>
      <c r="O371" s="435">
        <f t="shared" si="83"/>
        <v>0</v>
      </c>
      <c r="P371" s="841"/>
      <c r="Q371" s="844"/>
      <c r="R371" s="844"/>
      <c r="S371" s="847" t="e">
        <f t="shared" si="82"/>
        <v>#DIV/0!</v>
      </c>
    </row>
    <row r="372" spans="2:19" x14ac:dyDescent="0.2">
      <c r="B372" s="530"/>
      <c r="C372" s="526">
        <f>'7. Gestión Institucional '!C146</f>
        <v>0</v>
      </c>
      <c r="D372" s="553">
        <f>'7. Gestión Institucional '!D146</f>
        <v>0</v>
      </c>
      <c r="E372" s="553">
        <f>'7. Gestión Institucional '!E146</f>
        <v>0</v>
      </c>
      <c r="F372" s="553">
        <f>'7. Gestión Institucional '!F146</f>
        <v>0</v>
      </c>
      <c r="G372" s="338">
        <f>'7. Gestión Institucional '!G146</f>
        <v>0</v>
      </c>
      <c r="H372" s="241">
        <f>'7. Gestión Institucional '!H146</f>
        <v>0</v>
      </c>
      <c r="I372" s="241">
        <f>'7. Gestión Institucional '!I146</f>
        <v>0</v>
      </c>
      <c r="J372" s="241">
        <f>'7. Gestión Institucional '!J146</f>
        <v>0</v>
      </c>
      <c r="K372" s="241"/>
      <c r="L372" s="241"/>
      <c r="M372" s="241"/>
      <c r="N372" s="241"/>
      <c r="O372" s="435">
        <f t="shared" si="83"/>
        <v>0</v>
      </c>
      <c r="P372" s="841"/>
      <c r="Q372" s="844"/>
      <c r="R372" s="844"/>
      <c r="S372" s="847" t="e">
        <f t="shared" si="82"/>
        <v>#DIV/0!</v>
      </c>
    </row>
    <row r="373" spans="2:19" x14ac:dyDescent="0.2">
      <c r="B373" s="530"/>
      <c r="C373" s="526">
        <f>'7. Gestión Institucional '!C147</f>
        <v>0</v>
      </c>
      <c r="D373" s="553">
        <f>'7. Gestión Institucional '!D147</f>
        <v>0</v>
      </c>
      <c r="E373" s="553">
        <f>'7. Gestión Institucional '!E147</f>
        <v>0</v>
      </c>
      <c r="F373" s="553">
        <f>'7. Gestión Institucional '!F147</f>
        <v>0</v>
      </c>
      <c r="G373" s="338">
        <f>'7. Gestión Institucional '!G147</f>
        <v>0</v>
      </c>
      <c r="H373" s="241">
        <f>'7. Gestión Institucional '!H147</f>
        <v>0</v>
      </c>
      <c r="I373" s="241">
        <f>'7. Gestión Institucional '!I147</f>
        <v>0</v>
      </c>
      <c r="J373" s="241">
        <f>'7. Gestión Institucional '!J147</f>
        <v>0</v>
      </c>
      <c r="K373" s="241"/>
      <c r="L373" s="241"/>
      <c r="M373" s="241"/>
      <c r="N373" s="241"/>
      <c r="O373" s="435">
        <f t="shared" si="83"/>
        <v>0</v>
      </c>
      <c r="P373" s="841"/>
      <c r="Q373" s="844"/>
      <c r="R373" s="844"/>
      <c r="S373" s="847" t="e">
        <f t="shared" si="82"/>
        <v>#DIV/0!</v>
      </c>
    </row>
    <row r="374" spans="2:19" x14ac:dyDescent="0.2">
      <c r="B374" s="531"/>
      <c r="C374" s="526">
        <f>'7. Gestión Institucional '!C148</f>
        <v>0</v>
      </c>
      <c r="D374" s="553">
        <f>'7. Gestión Institucional '!D148</f>
        <v>0</v>
      </c>
      <c r="E374" s="553">
        <f>'7. Gestión Institucional '!E148</f>
        <v>0</v>
      </c>
      <c r="F374" s="553">
        <f>'7. Gestión Institucional '!F148</f>
        <v>0</v>
      </c>
      <c r="G374" s="338">
        <f>'7. Gestión Institucional '!G148</f>
        <v>0</v>
      </c>
      <c r="H374" s="241">
        <f>'7. Gestión Institucional '!H148</f>
        <v>0</v>
      </c>
      <c r="I374" s="241">
        <f>'7. Gestión Institucional '!I148</f>
        <v>0</v>
      </c>
      <c r="J374" s="241">
        <f>'7. Gestión Institucional '!J148</f>
        <v>0</v>
      </c>
      <c r="K374" s="241"/>
      <c r="L374" s="241"/>
      <c r="M374" s="241"/>
      <c r="N374" s="241"/>
      <c r="O374" s="435">
        <f t="shared" si="83"/>
        <v>0</v>
      </c>
      <c r="P374" s="841"/>
      <c r="Q374" s="844"/>
      <c r="R374" s="844"/>
      <c r="S374" s="847" t="e">
        <f t="shared" si="82"/>
        <v>#DIV/0!</v>
      </c>
    </row>
    <row r="375" spans="2:19" x14ac:dyDescent="0.2">
      <c r="B375" s="532" t="s">
        <v>435</v>
      </c>
      <c r="C375" s="526">
        <f>'7. Gestión Institucional '!C149</f>
        <v>0</v>
      </c>
      <c r="D375" s="553">
        <f>'7. Gestión Institucional '!D149</f>
        <v>0</v>
      </c>
      <c r="E375" s="553">
        <f>'7. Gestión Institucional '!E149</f>
        <v>0</v>
      </c>
      <c r="F375" s="553">
        <f>'7. Gestión Institucional '!F149</f>
        <v>0</v>
      </c>
      <c r="G375" s="338">
        <f>'7. Gestión Institucional '!G149</f>
        <v>0</v>
      </c>
      <c r="H375" s="241">
        <f>'7. Gestión Institucional '!H149</f>
        <v>0</v>
      </c>
      <c r="I375" s="241">
        <f>'7. Gestión Institucional '!I149</f>
        <v>0</v>
      </c>
      <c r="J375" s="241">
        <f>'7. Gestión Institucional '!J149</f>
        <v>0</v>
      </c>
      <c r="K375" s="241"/>
      <c r="L375" s="241"/>
      <c r="M375" s="241"/>
      <c r="N375" s="241"/>
      <c r="O375" s="435">
        <f t="shared" si="83"/>
        <v>0</v>
      </c>
      <c r="P375" s="841"/>
      <c r="Q375" s="844"/>
      <c r="R375" s="844"/>
      <c r="S375" s="847" t="e">
        <f t="shared" si="82"/>
        <v>#DIV/0!</v>
      </c>
    </row>
    <row r="376" spans="2:19" x14ac:dyDescent="0.2">
      <c r="B376" s="533"/>
      <c r="C376" s="526">
        <f>'7. Gestión Institucional '!C150</f>
        <v>0</v>
      </c>
      <c r="D376" s="553">
        <f>'7. Gestión Institucional '!D150</f>
        <v>0</v>
      </c>
      <c r="E376" s="553">
        <f>'7. Gestión Institucional '!E150</f>
        <v>0</v>
      </c>
      <c r="F376" s="553">
        <f>'7. Gestión Institucional '!F150</f>
        <v>0</v>
      </c>
      <c r="G376" s="338">
        <f>'7. Gestión Institucional '!G150</f>
        <v>0</v>
      </c>
      <c r="H376" s="241">
        <f>'7. Gestión Institucional '!H150</f>
        <v>0</v>
      </c>
      <c r="I376" s="241">
        <f>'7. Gestión Institucional '!I150</f>
        <v>0</v>
      </c>
      <c r="J376" s="241">
        <f>'7. Gestión Institucional '!J150</f>
        <v>0</v>
      </c>
      <c r="K376" s="241"/>
      <c r="L376" s="241"/>
      <c r="M376" s="241"/>
      <c r="N376" s="241"/>
      <c r="O376" s="435">
        <f t="shared" si="83"/>
        <v>0</v>
      </c>
      <c r="P376" s="841"/>
      <c r="Q376" s="844"/>
      <c r="R376" s="844"/>
      <c r="S376" s="847" t="e">
        <f t="shared" si="82"/>
        <v>#DIV/0!</v>
      </c>
    </row>
    <row r="377" spans="2:19" x14ac:dyDescent="0.2">
      <c r="B377" s="533"/>
      <c r="C377" s="526">
        <f>'7. Gestión Institucional '!C151</f>
        <v>0</v>
      </c>
      <c r="D377" s="553">
        <f>'7. Gestión Institucional '!D151</f>
        <v>0</v>
      </c>
      <c r="E377" s="553">
        <f>'7. Gestión Institucional '!E151</f>
        <v>0</v>
      </c>
      <c r="F377" s="553">
        <f>'7. Gestión Institucional '!F151</f>
        <v>0</v>
      </c>
      <c r="G377" s="338">
        <f>'7. Gestión Institucional '!G151</f>
        <v>0</v>
      </c>
      <c r="H377" s="241">
        <f>'7. Gestión Institucional '!H151</f>
        <v>0</v>
      </c>
      <c r="I377" s="241">
        <f>'7. Gestión Institucional '!I151</f>
        <v>0</v>
      </c>
      <c r="J377" s="241">
        <f>'7. Gestión Institucional '!J151</f>
        <v>0</v>
      </c>
      <c r="K377" s="241"/>
      <c r="L377" s="241"/>
      <c r="M377" s="241"/>
      <c r="N377" s="241"/>
      <c r="O377" s="435">
        <f t="shared" si="83"/>
        <v>0</v>
      </c>
      <c r="P377" s="841"/>
      <c r="Q377" s="844"/>
      <c r="R377" s="844"/>
      <c r="S377" s="847" t="e">
        <f t="shared" si="82"/>
        <v>#DIV/0!</v>
      </c>
    </row>
    <row r="378" spans="2:19" x14ac:dyDescent="0.2">
      <c r="B378" s="533"/>
      <c r="C378" s="526">
        <f>'7. Gestión Institucional '!C152</f>
        <v>0</v>
      </c>
      <c r="D378" s="553">
        <f>'7. Gestión Institucional '!D152</f>
        <v>0</v>
      </c>
      <c r="E378" s="553">
        <f>'7. Gestión Institucional '!E152</f>
        <v>0</v>
      </c>
      <c r="F378" s="553">
        <f>'7. Gestión Institucional '!F152</f>
        <v>0</v>
      </c>
      <c r="G378" s="338">
        <f>'7. Gestión Institucional '!G152</f>
        <v>0</v>
      </c>
      <c r="H378" s="241">
        <f>'7. Gestión Institucional '!H152</f>
        <v>0</v>
      </c>
      <c r="I378" s="241">
        <f>'7. Gestión Institucional '!I152</f>
        <v>0</v>
      </c>
      <c r="J378" s="241">
        <f>'7. Gestión Institucional '!J152</f>
        <v>0</v>
      </c>
      <c r="K378" s="241"/>
      <c r="L378" s="241"/>
      <c r="M378" s="241"/>
      <c r="N378" s="241"/>
      <c r="O378" s="435">
        <f t="shared" si="83"/>
        <v>0</v>
      </c>
      <c r="P378" s="841"/>
      <c r="Q378" s="844"/>
      <c r="R378" s="844"/>
      <c r="S378" s="847" t="e">
        <f t="shared" si="82"/>
        <v>#DIV/0!</v>
      </c>
    </row>
    <row r="379" spans="2:19" x14ac:dyDescent="0.2">
      <c r="B379" s="534"/>
      <c r="C379" s="526">
        <f>'7. Gestión Institucional '!C153</f>
        <v>0</v>
      </c>
      <c r="D379" s="553">
        <f>'7. Gestión Institucional '!D153</f>
        <v>0</v>
      </c>
      <c r="E379" s="553">
        <f>'7. Gestión Institucional '!E153</f>
        <v>0</v>
      </c>
      <c r="F379" s="553">
        <f>'7. Gestión Institucional '!F153</f>
        <v>0</v>
      </c>
      <c r="G379" s="338">
        <f>'7. Gestión Institucional '!G153</f>
        <v>0</v>
      </c>
      <c r="H379" s="241">
        <f>'7. Gestión Institucional '!H153</f>
        <v>0</v>
      </c>
      <c r="I379" s="241">
        <f>'7. Gestión Institucional '!I153</f>
        <v>0</v>
      </c>
      <c r="J379" s="241">
        <f>'7. Gestión Institucional '!J153</f>
        <v>0</v>
      </c>
      <c r="K379" s="241"/>
      <c r="L379" s="241"/>
      <c r="M379" s="241"/>
      <c r="N379" s="241"/>
      <c r="O379" s="435">
        <f t="shared" si="83"/>
        <v>0</v>
      </c>
      <c r="P379" s="841"/>
      <c r="Q379" s="844"/>
      <c r="R379" s="844"/>
      <c r="S379" s="847" t="e">
        <f t="shared" si="82"/>
        <v>#DIV/0!</v>
      </c>
    </row>
    <row r="380" spans="2:19" x14ac:dyDescent="0.2">
      <c r="B380" s="535" t="s">
        <v>436</v>
      </c>
      <c r="C380" s="526">
        <f>'7. Gestión Institucional '!C154</f>
        <v>0</v>
      </c>
      <c r="D380" s="553">
        <f>'7. Gestión Institucional '!D154</f>
        <v>0</v>
      </c>
      <c r="E380" s="553">
        <f>'7. Gestión Institucional '!E154</f>
        <v>0</v>
      </c>
      <c r="F380" s="553">
        <f>'7. Gestión Institucional '!F154</f>
        <v>0</v>
      </c>
      <c r="G380" s="338">
        <f>'7. Gestión Institucional '!G154</f>
        <v>0</v>
      </c>
      <c r="H380" s="241">
        <f>'7. Gestión Institucional '!H154</f>
        <v>0</v>
      </c>
      <c r="I380" s="241">
        <f>'7. Gestión Institucional '!I154</f>
        <v>0</v>
      </c>
      <c r="J380" s="241">
        <f>'7. Gestión Institucional '!J154</f>
        <v>0</v>
      </c>
      <c r="K380" s="241"/>
      <c r="L380" s="241"/>
      <c r="M380" s="241"/>
      <c r="N380" s="241"/>
      <c r="O380" s="435">
        <f t="shared" si="83"/>
        <v>0</v>
      </c>
      <c r="P380" s="841"/>
      <c r="Q380" s="844"/>
      <c r="R380" s="844"/>
      <c r="S380" s="847" t="e">
        <f t="shared" si="82"/>
        <v>#DIV/0!</v>
      </c>
    </row>
    <row r="381" spans="2:19" x14ac:dyDescent="0.2">
      <c r="B381" s="536"/>
      <c r="C381" s="526">
        <f>'7. Gestión Institucional '!C155</f>
        <v>0</v>
      </c>
      <c r="D381" s="553">
        <f>'7. Gestión Institucional '!D155</f>
        <v>0</v>
      </c>
      <c r="E381" s="553">
        <f>'7. Gestión Institucional '!E155</f>
        <v>0</v>
      </c>
      <c r="F381" s="553">
        <f>'7. Gestión Institucional '!F155</f>
        <v>0</v>
      </c>
      <c r="G381" s="338">
        <f>'7. Gestión Institucional '!G155</f>
        <v>0</v>
      </c>
      <c r="H381" s="241">
        <f>'7. Gestión Institucional '!H155</f>
        <v>0</v>
      </c>
      <c r="I381" s="241">
        <f>'7. Gestión Institucional '!I155</f>
        <v>0</v>
      </c>
      <c r="J381" s="241">
        <f>'7. Gestión Institucional '!J155</f>
        <v>0</v>
      </c>
      <c r="K381" s="241"/>
      <c r="L381" s="241"/>
      <c r="M381" s="241"/>
      <c r="N381" s="241"/>
      <c r="O381" s="435">
        <f t="shared" si="83"/>
        <v>0</v>
      </c>
      <c r="P381" s="841"/>
      <c r="Q381" s="844"/>
      <c r="R381" s="844"/>
      <c r="S381" s="847" t="e">
        <f t="shared" si="82"/>
        <v>#DIV/0!</v>
      </c>
    </row>
    <row r="382" spans="2:19" x14ac:dyDescent="0.2">
      <c r="B382" s="536"/>
      <c r="C382" s="526">
        <f>'7. Gestión Institucional '!C156</f>
        <v>0</v>
      </c>
      <c r="D382" s="553">
        <f>'7. Gestión Institucional '!D156</f>
        <v>0</v>
      </c>
      <c r="E382" s="553">
        <f>'7. Gestión Institucional '!E156</f>
        <v>0</v>
      </c>
      <c r="F382" s="553">
        <f>'7. Gestión Institucional '!F156</f>
        <v>0</v>
      </c>
      <c r="G382" s="338">
        <f>'7. Gestión Institucional '!G156</f>
        <v>0</v>
      </c>
      <c r="H382" s="241">
        <f>'7. Gestión Institucional '!H156</f>
        <v>0</v>
      </c>
      <c r="I382" s="241">
        <f>'7. Gestión Institucional '!I156</f>
        <v>0</v>
      </c>
      <c r="J382" s="241">
        <f>'7. Gestión Institucional '!J156</f>
        <v>0</v>
      </c>
      <c r="K382" s="241"/>
      <c r="L382" s="241"/>
      <c r="M382" s="241"/>
      <c r="N382" s="241"/>
      <c r="O382" s="435">
        <f t="shared" si="83"/>
        <v>0</v>
      </c>
      <c r="P382" s="841"/>
      <c r="Q382" s="844"/>
      <c r="R382" s="844"/>
      <c r="S382" s="847" t="e">
        <f t="shared" si="82"/>
        <v>#DIV/0!</v>
      </c>
    </row>
    <row r="383" spans="2:19" x14ac:dyDescent="0.2">
      <c r="B383" s="536"/>
      <c r="C383" s="526">
        <f>'7. Gestión Institucional '!C157</f>
        <v>0</v>
      </c>
      <c r="D383" s="553">
        <f>'7. Gestión Institucional '!D157</f>
        <v>0</v>
      </c>
      <c r="E383" s="553">
        <f>'7. Gestión Institucional '!E157</f>
        <v>0</v>
      </c>
      <c r="F383" s="553">
        <f>'7. Gestión Institucional '!F157</f>
        <v>0</v>
      </c>
      <c r="G383" s="338">
        <f>'7. Gestión Institucional '!G157</f>
        <v>0</v>
      </c>
      <c r="H383" s="241">
        <f>'7. Gestión Institucional '!H157</f>
        <v>0</v>
      </c>
      <c r="I383" s="241">
        <f>'7. Gestión Institucional '!I157</f>
        <v>0</v>
      </c>
      <c r="J383" s="241">
        <f>'7. Gestión Institucional '!J157</f>
        <v>0</v>
      </c>
      <c r="K383" s="241"/>
      <c r="L383" s="241"/>
      <c r="M383" s="241"/>
      <c r="N383" s="241"/>
      <c r="O383" s="435">
        <f t="shared" si="83"/>
        <v>0</v>
      </c>
      <c r="P383" s="841"/>
      <c r="Q383" s="844"/>
      <c r="R383" s="844"/>
      <c r="S383" s="847" t="e">
        <f t="shared" si="82"/>
        <v>#DIV/0!</v>
      </c>
    </row>
    <row r="384" spans="2:19" x14ac:dyDescent="0.2">
      <c r="B384" s="537"/>
      <c r="C384" s="526">
        <f>'7. Gestión Institucional '!C158</f>
        <v>0</v>
      </c>
      <c r="D384" s="553">
        <f>'7. Gestión Institucional '!D158</f>
        <v>0</v>
      </c>
      <c r="E384" s="553">
        <f>'7. Gestión Institucional '!E158</f>
        <v>0</v>
      </c>
      <c r="F384" s="553">
        <f>'7. Gestión Institucional '!F158</f>
        <v>0</v>
      </c>
      <c r="G384" s="338">
        <f>'7. Gestión Institucional '!G158</f>
        <v>0</v>
      </c>
      <c r="H384" s="241">
        <f>'7. Gestión Institucional '!H158</f>
        <v>0</v>
      </c>
      <c r="I384" s="241">
        <f>'7. Gestión Institucional '!I158</f>
        <v>0</v>
      </c>
      <c r="J384" s="241">
        <f>'7. Gestión Institucional '!J158</f>
        <v>0</v>
      </c>
      <c r="K384" s="241"/>
      <c r="L384" s="241"/>
      <c r="M384" s="241"/>
      <c r="N384" s="241"/>
      <c r="O384" s="435">
        <f t="shared" si="83"/>
        <v>0</v>
      </c>
      <c r="P384" s="841"/>
      <c r="Q384" s="844"/>
      <c r="R384" s="844"/>
      <c r="S384" s="847" t="e">
        <f t="shared" si="82"/>
        <v>#DIV/0!</v>
      </c>
    </row>
    <row r="385" spans="2:19" x14ac:dyDescent="0.2">
      <c r="B385" s="538" t="s">
        <v>437</v>
      </c>
      <c r="C385" s="526">
        <f>'7. Gestión Institucional '!C159</f>
        <v>0</v>
      </c>
      <c r="D385" s="553">
        <f>'7. Gestión Institucional '!D159</f>
        <v>0</v>
      </c>
      <c r="E385" s="553">
        <f>'7. Gestión Institucional '!E159</f>
        <v>0</v>
      </c>
      <c r="F385" s="553">
        <f>'7. Gestión Institucional '!F159</f>
        <v>0</v>
      </c>
      <c r="G385" s="338">
        <f>'7. Gestión Institucional '!G159</f>
        <v>0</v>
      </c>
      <c r="H385" s="241">
        <f>'7. Gestión Institucional '!H159</f>
        <v>0</v>
      </c>
      <c r="I385" s="241">
        <f>'7. Gestión Institucional '!I159</f>
        <v>0</v>
      </c>
      <c r="J385" s="241">
        <f>'7. Gestión Institucional '!J159</f>
        <v>0</v>
      </c>
      <c r="K385" s="241"/>
      <c r="L385" s="241"/>
      <c r="M385" s="241"/>
      <c r="N385" s="241"/>
      <c r="O385" s="435">
        <f t="shared" si="83"/>
        <v>0</v>
      </c>
      <c r="P385" s="841"/>
      <c r="Q385" s="844"/>
      <c r="R385" s="844"/>
      <c r="S385" s="847" t="e">
        <f t="shared" si="82"/>
        <v>#DIV/0!</v>
      </c>
    </row>
    <row r="386" spans="2:19" x14ac:dyDescent="0.2">
      <c r="B386" s="539"/>
      <c r="C386" s="526">
        <f>'7. Gestión Institucional '!C160</f>
        <v>0</v>
      </c>
      <c r="D386" s="553">
        <f>'7. Gestión Institucional '!D160</f>
        <v>0</v>
      </c>
      <c r="E386" s="553">
        <f>'7. Gestión Institucional '!E160</f>
        <v>0</v>
      </c>
      <c r="F386" s="553">
        <f>'7. Gestión Institucional '!F160</f>
        <v>0</v>
      </c>
      <c r="G386" s="338">
        <f>'7. Gestión Institucional '!G160</f>
        <v>0</v>
      </c>
      <c r="H386" s="241">
        <f>'7. Gestión Institucional '!H160</f>
        <v>0</v>
      </c>
      <c r="I386" s="241">
        <f>'7. Gestión Institucional '!I160</f>
        <v>0</v>
      </c>
      <c r="J386" s="241">
        <f>'7. Gestión Institucional '!J160</f>
        <v>0</v>
      </c>
      <c r="K386" s="241"/>
      <c r="L386" s="241"/>
      <c r="M386" s="241"/>
      <c r="N386" s="241"/>
      <c r="O386" s="435">
        <f t="shared" si="83"/>
        <v>0</v>
      </c>
      <c r="P386" s="841"/>
      <c r="Q386" s="844"/>
      <c r="R386" s="844"/>
      <c r="S386" s="847" t="e">
        <f t="shared" si="82"/>
        <v>#DIV/0!</v>
      </c>
    </row>
    <row r="387" spans="2:19" x14ac:dyDescent="0.2">
      <c r="B387" s="539"/>
      <c r="C387" s="526">
        <f>'7. Gestión Institucional '!C161</f>
        <v>0</v>
      </c>
      <c r="D387" s="553">
        <f>'7. Gestión Institucional '!D161</f>
        <v>0</v>
      </c>
      <c r="E387" s="553">
        <f>'7. Gestión Institucional '!E161</f>
        <v>0</v>
      </c>
      <c r="F387" s="553">
        <f>'7. Gestión Institucional '!F161</f>
        <v>0</v>
      </c>
      <c r="G387" s="338">
        <f>'7. Gestión Institucional '!G161</f>
        <v>0</v>
      </c>
      <c r="H387" s="241">
        <f>'7. Gestión Institucional '!H161</f>
        <v>0</v>
      </c>
      <c r="I387" s="241">
        <f>'7. Gestión Institucional '!I161</f>
        <v>0</v>
      </c>
      <c r="J387" s="241">
        <f>'7. Gestión Institucional '!J161</f>
        <v>0</v>
      </c>
      <c r="K387" s="241"/>
      <c r="L387" s="241"/>
      <c r="M387" s="241"/>
      <c r="N387" s="241"/>
      <c r="O387" s="435">
        <f t="shared" si="83"/>
        <v>0</v>
      </c>
      <c r="P387" s="841"/>
      <c r="Q387" s="844"/>
      <c r="R387" s="844"/>
      <c r="S387" s="847" t="e">
        <f t="shared" si="82"/>
        <v>#DIV/0!</v>
      </c>
    </row>
    <row r="388" spans="2:19" x14ac:dyDescent="0.2">
      <c r="B388" s="539"/>
      <c r="C388" s="526">
        <f>'7. Gestión Institucional '!C162</f>
        <v>0</v>
      </c>
      <c r="D388" s="553">
        <f>'7. Gestión Institucional '!D162</f>
        <v>0</v>
      </c>
      <c r="E388" s="553">
        <f>'7. Gestión Institucional '!E162</f>
        <v>0</v>
      </c>
      <c r="F388" s="553">
        <f>'7. Gestión Institucional '!F162</f>
        <v>0</v>
      </c>
      <c r="G388" s="338">
        <f>'7. Gestión Institucional '!G162</f>
        <v>0</v>
      </c>
      <c r="H388" s="241">
        <f>'7. Gestión Institucional '!H162</f>
        <v>0</v>
      </c>
      <c r="I388" s="241">
        <f>'7. Gestión Institucional '!I162</f>
        <v>0</v>
      </c>
      <c r="J388" s="241">
        <f>'7. Gestión Institucional '!J162</f>
        <v>0</v>
      </c>
      <c r="K388" s="241"/>
      <c r="L388" s="241"/>
      <c r="M388" s="241"/>
      <c r="N388" s="241"/>
      <c r="O388" s="435">
        <f t="shared" si="83"/>
        <v>0</v>
      </c>
      <c r="P388" s="841"/>
      <c r="Q388" s="844"/>
      <c r="R388" s="844"/>
      <c r="S388" s="847" t="e">
        <f t="shared" si="82"/>
        <v>#DIV/0!</v>
      </c>
    </row>
    <row r="389" spans="2:19" x14ac:dyDescent="0.2">
      <c r="B389" s="540"/>
      <c r="C389" s="526">
        <f>'7. Gestión Institucional '!C163</f>
        <v>0</v>
      </c>
      <c r="D389" s="553">
        <f>'7. Gestión Institucional '!D163</f>
        <v>0</v>
      </c>
      <c r="E389" s="553">
        <f>'7. Gestión Institucional '!E163</f>
        <v>0</v>
      </c>
      <c r="F389" s="553">
        <f>'7. Gestión Institucional '!F163</f>
        <v>0</v>
      </c>
      <c r="G389" s="338">
        <f>'7. Gestión Institucional '!G163</f>
        <v>0</v>
      </c>
      <c r="H389" s="241">
        <f>'7. Gestión Institucional '!H163</f>
        <v>0</v>
      </c>
      <c r="I389" s="241">
        <f>'7. Gestión Institucional '!I163</f>
        <v>0</v>
      </c>
      <c r="J389" s="241">
        <f>'7. Gestión Institucional '!J163</f>
        <v>0</v>
      </c>
      <c r="K389" s="241"/>
      <c r="L389" s="241"/>
      <c r="M389" s="241"/>
      <c r="N389" s="241"/>
      <c r="O389" s="435">
        <f t="shared" si="83"/>
        <v>0</v>
      </c>
      <c r="P389" s="841"/>
      <c r="Q389" s="844"/>
      <c r="R389" s="844"/>
      <c r="S389" s="847" t="e">
        <f t="shared" si="82"/>
        <v>#DIV/0!</v>
      </c>
    </row>
    <row r="390" spans="2:19" x14ac:dyDescent="0.2">
      <c r="B390" s="541" t="s">
        <v>438</v>
      </c>
      <c r="C390" s="526">
        <f>'7. Gestión Institucional '!C164</f>
        <v>0</v>
      </c>
      <c r="D390" s="553">
        <f>'7. Gestión Institucional '!D164</f>
        <v>0</v>
      </c>
      <c r="E390" s="553">
        <f>'7. Gestión Institucional '!E164</f>
        <v>0</v>
      </c>
      <c r="F390" s="553">
        <f>'7. Gestión Institucional '!F164</f>
        <v>0</v>
      </c>
      <c r="G390" s="338">
        <f>'7. Gestión Institucional '!G164</f>
        <v>0</v>
      </c>
      <c r="H390" s="241">
        <f>'7. Gestión Institucional '!H164</f>
        <v>0</v>
      </c>
      <c r="I390" s="241">
        <f>'7. Gestión Institucional '!I164</f>
        <v>0</v>
      </c>
      <c r="J390" s="241">
        <f>'7. Gestión Institucional '!J164</f>
        <v>0</v>
      </c>
      <c r="K390" s="241"/>
      <c r="L390" s="241"/>
      <c r="M390" s="241"/>
      <c r="N390" s="241"/>
      <c r="O390" s="435">
        <f t="shared" si="83"/>
        <v>0</v>
      </c>
      <c r="P390" s="841"/>
      <c r="Q390" s="844"/>
      <c r="R390" s="844"/>
      <c r="S390" s="847" t="e">
        <f t="shared" si="82"/>
        <v>#DIV/0!</v>
      </c>
    </row>
    <row r="391" spans="2:19" x14ac:dyDescent="0.2">
      <c r="B391" s="542"/>
      <c r="C391" s="526">
        <f>'7. Gestión Institucional '!C165</f>
        <v>0</v>
      </c>
      <c r="D391" s="553">
        <f>'7. Gestión Institucional '!D165</f>
        <v>0</v>
      </c>
      <c r="E391" s="553">
        <f>'7. Gestión Institucional '!E165</f>
        <v>0</v>
      </c>
      <c r="F391" s="553">
        <f>'7. Gestión Institucional '!F165</f>
        <v>0</v>
      </c>
      <c r="G391" s="338">
        <f>'7. Gestión Institucional '!G165</f>
        <v>0</v>
      </c>
      <c r="H391" s="241">
        <f>'7. Gestión Institucional '!H165</f>
        <v>0</v>
      </c>
      <c r="I391" s="241">
        <f>'7. Gestión Institucional '!I165</f>
        <v>0</v>
      </c>
      <c r="J391" s="241">
        <f>'7. Gestión Institucional '!J165</f>
        <v>0</v>
      </c>
      <c r="K391" s="241"/>
      <c r="L391" s="241"/>
      <c r="M391" s="241"/>
      <c r="N391" s="241"/>
      <c r="O391" s="435">
        <f t="shared" si="83"/>
        <v>0</v>
      </c>
      <c r="P391" s="841"/>
      <c r="Q391" s="844"/>
      <c r="R391" s="844"/>
      <c r="S391" s="847" t="e">
        <f t="shared" si="82"/>
        <v>#DIV/0!</v>
      </c>
    </row>
    <row r="392" spans="2:19" x14ac:dyDescent="0.2">
      <c r="B392" s="542"/>
      <c r="C392" s="526">
        <f>'7. Gestión Institucional '!C166</f>
        <v>0</v>
      </c>
      <c r="D392" s="553">
        <f>'7. Gestión Institucional '!D166</f>
        <v>0</v>
      </c>
      <c r="E392" s="553">
        <f>'7. Gestión Institucional '!E166</f>
        <v>0</v>
      </c>
      <c r="F392" s="553">
        <f>'7. Gestión Institucional '!F166</f>
        <v>0</v>
      </c>
      <c r="G392" s="338">
        <f>'7. Gestión Institucional '!G166</f>
        <v>0</v>
      </c>
      <c r="H392" s="241">
        <f>'7. Gestión Institucional '!H166</f>
        <v>0</v>
      </c>
      <c r="I392" s="241">
        <f>'7. Gestión Institucional '!I166</f>
        <v>0</v>
      </c>
      <c r="J392" s="241">
        <f>'7. Gestión Institucional '!J166</f>
        <v>0</v>
      </c>
      <c r="K392" s="241"/>
      <c r="L392" s="241"/>
      <c r="M392" s="241"/>
      <c r="N392" s="241"/>
      <c r="O392" s="435">
        <f t="shared" si="83"/>
        <v>0</v>
      </c>
      <c r="P392" s="841"/>
      <c r="Q392" s="844"/>
      <c r="R392" s="844"/>
      <c r="S392" s="847" t="e">
        <f t="shared" si="82"/>
        <v>#DIV/0!</v>
      </c>
    </row>
    <row r="393" spans="2:19" x14ac:dyDescent="0.2">
      <c r="B393" s="542"/>
      <c r="C393" s="526">
        <f>'7. Gestión Institucional '!C167</f>
        <v>0</v>
      </c>
      <c r="D393" s="553">
        <f>'7. Gestión Institucional '!D167</f>
        <v>0</v>
      </c>
      <c r="E393" s="553">
        <f>'7. Gestión Institucional '!E167</f>
        <v>0</v>
      </c>
      <c r="F393" s="553">
        <f>'7. Gestión Institucional '!F167</f>
        <v>0</v>
      </c>
      <c r="G393" s="338">
        <f>'7. Gestión Institucional '!G167</f>
        <v>0</v>
      </c>
      <c r="H393" s="241">
        <f>'7. Gestión Institucional '!H167</f>
        <v>0</v>
      </c>
      <c r="I393" s="241">
        <f>'7. Gestión Institucional '!I167</f>
        <v>0</v>
      </c>
      <c r="J393" s="241">
        <f>'7. Gestión Institucional '!J167</f>
        <v>0</v>
      </c>
      <c r="K393" s="241"/>
      <c r="L393" s="241"/>
      <c r="M393" s="241"/>
      <c r="N393" s="241"/>
      <c r="O393" s="435">
        <f t="shared" si="83"/>
        <v>0</v>
      </c>
      <c r="P393" s="841"/>
      <c r="Q393" s="844"/>
      <c r="R393" s="844"/>
      <c r="S393" s="847" t="e">
        <f t="shared" si="82"/>
        <v>#DIV/0!</v>
      </c>
    </row>
    <row r="394" spans="2:19" x14ac:dyDescent="0.2">
      <c r="B394" s="543"/>
      <c r="C394" s="526">
        <f>'7. Gestión Institucional '!C168</f>
        <v>0</v>
      </c>
      <c r="D394" s="553">
        <f>'7. Gestión Institucional '!D168</f>
        <v>0</v>
      </c>
      <c r="E394" s="553">
        <f>'7. Gestión Institucional '!E168</f>
        <v>0</v>
      </c>
      <c r="F394" s="553">
        <f>'7. Gestión Institucional '!F168</f>
        <v>0</v>
      </c>
      <c r="G394" s="338">
        <f>'7. Gestión Institucional '!G168</f>
        <v>0</v>
      </c>
      <c r="H394" s="241">
        <f>'7. Gestión Institucional '!H168</f>
        <v>0</v>
      </c>
      <c r="I394" s="241">
        <f>'7. Gestión Institucional '!I168</f>
        <v>0</v>
      </c>
      <c r="J394" s="241">
        <f>'7. Gestión Institucional '!J168</f>
        <v>0</v>
      </c>
      <c r="K394" s="241"/>
      <c r="L394" s="241"/>
      <c r="M394" s="241"/>
      <c r="N394" s="241"/>
      <c r="O394" s="435">
        <f t="shared" si="83"/>
        <v>0</v>
      </c>
      <c r="P394" s="842"/>
      <c r="Q394" s="845"/>
      <c r="R394" s="845"/>
      <c r="S394" s="848" t="e">
        <f t="shared" si="82"/>
        <v>#DIV/0!</v>
      </c>
    </row>
    <row r="395" spans="2:19" x14ac:dyDescent="0.2">
      <c r="H395" s="246"/>
      <c r="O395" s="544">
        <f>AVERAGE(O365:O394)</f>
        <v>0</v>
      </c>
      <c r="P395" s="545">
        <f>SUM(P365:P394)</f>
        <v>0</v>
      </c>
      <c r="Q395" s="546">
        <f>SUM(Q365:Q394)</f>
        <v>0</v>
      </c>
      <c r="R395" s="546">
        <f>SUM(R365:R394)</f>
        <v>0</v>
      </c>
      <c r="S395" s="547" t="e">
        <f t="shared" si="82"/>
        <v>#DIV/0!</v>
      </c>
    </row>
    <row r="396" spans="2:19" x14ac:dyDescent="0.2">
      <c r="H396" s="394"/>
    </row>
  </sheetData>
  <mergeCells count="499">
    <mergeCell ref="S242:S245"/>
    <mergeCell ref="T242:T245"/>
    <mergeCell ref="U242:U245"/>
    <mergeCell ref="V242:V245"/>
    <mergeCell ref="S247:S251"/>
    <mergeCell ref="T247:T251"/>
    <mergeCell ref="U247:U251"/>
    <mergeCell ref="V247:V251"/>
    <mergeCell ref="B333:G333"/>
    <mergeCell ref="V282:V284"/>
    <mergeCell ref="S282:S284"/>
    <mergeCell ref="T282:T284"/>
    <mergeCell ref="U282:U284"/>
    <mergeCell ref="T258:T261"/>
    <mergeCell ref="U258:U261"/>
    <mergeCell ref="V258:V261"/>
    <mergeCell ref="S258:S261"/>
    <mergeCell ref="V274:V277"/>
    <mergeCell ref="T279:T280"/>
    <mergeCell ref="U279:U280"/>
    <mergeCell ref="V279:V280"/>
    <mergeCell ref="E258:E261"/>
    <mergeCell ref="F258:F261"/>
    <mergeCell ref="S274:S277"/>
    <mergeCell ref="G335:M335"/>
    <mergeCell ref="G337:M337"/>
    <mergeCell ref="G246:M246"/>
    <mergeCell ref="G252:M252"/>
    <mergeCell ref="B242:B245"/>
    <mergeCell ref="C242:C245"/>
    <mergeCell ref="D242:D245"/>
    <mergeCell ref="E242:E245"/>
    <mergeCell ref="F242:F245"/>
    <mergeCell ref="B247:B251"/>
    <mergeCell ref="C247:C251"/>
    <mergeCell ref="D247:D251"/>
    <mergeCell ref="E247:E251"/>
    <mergeCell ref="F247:F251"/>
    <mergeCell ref="B258:B261"/>
    <mergeCell ref="B279:B280"/>
    <mergeCell ref="B282:B284"/>
    <mergeCell ref="F282:F284"/>
    <mergeCell ref="B263:G263"/>
    <mergeCell ref="B264:B271"/>
    <mergeCell ref="G281:M281"/>
    <mergeCell ref="B273:G273"/>
    <mergeCell ref="G278:M278"/>
    <mergeCell ref="B274:B277"/>
    <mergeCell ref="V215:V217"/>
    <mergeCell ref="U187:U194"/>
    <mergeCell ref="U180:U182"/>
    <mergeCell ref="U215:U217"/>
    <mergeCell ref="U208:U211"/>
    <mergeCell ref="V208:V211"/>
    <mergeCell ref="V187:V194"/>
    <mergeCell ref="S187:S194"/>
    <mergeCell ref="S203:S206"/>
    <mergeCell ref="V180:V182"/>
    <mergeCell ref="T187:T194"/>
    <mergeCell ref="T215:T217"/>
    <mergeCell ref="T180:T182"/>
    <mergeCell ref="C129:C131"/>
    <mergeCell ref="D129:D131"/>
    <mergeCell ref="S129:S131"/>
    <mergeCell ref="J122:M124"/>
    <mergeCell ref="T122:T124"/>
    <mergeCell ref="U122:U124"/>
    <mergeCell ref="B128:F128"/>
    <mergeCell ref="I120:I121"/>
    <mergeCell ref="T129:T131"/>
    <mergeCell ref="B99:B102"/>
    <mergeCell ref="C99:C100"/>
    <mergeCell ref="C101:C102"/>
    <mergeCell ref="D99:D100"/>
    <mergeCell ref="S113:S114"/>
    <mergeCell ref="T113:T114"/>
    <mergeCell ref="G112:M112"/>
    <mergeCell ref="F105:F107"/>
    <mergeCell ref="E110:E111"/>
    <mergeCell ref="F110:F111"/>
    <mergeCell ref="G108:M108"/>
    <mergeCell ref="B109:G109"/>
    <mergeCell ref="D101:D102"/>
    <mergeCell ref="B105:B107"/>
    <mergeCell ref="D110:D111"/>
    <mergeCell ref="S110:S111"/>
    <mergeCell ref="S99:S102"/>
    <mergeCell ref="E113:E114"/>
    <mergeCell ref="B110:B111"/>
    <mergeCell ref="F113:F114"/>
    <mergeCell ref="B113:B114"/>
    <mergeCell ref="C113:C114"/>
    <mergeCell ref="D113:D114"/>
    <mergeCell ref="E105:E107"/>
    <mergeCell ref="D48:D51"/>
    <mergeCell ref="E48:E51"/>
    <mergeCell ref="C56:C58"/>
    <mergeCell ref="D56:D58"/>
    <mergeCell ref="E56:E58"/>
    <mergeCell ref="F56:F58"/>
    <mergeCell ref="C48:C51"/>
    <mergeCell ref="V85:V87"/>
    <mergeCell ref="B89:G89"/>
    <mergeCell ref="S85:S87"/>
    <mergeCell ref="T85:T87"/>
    <mergeCell ref="U85:U87"/>
    <mergeCell ref="B85:B87"/>
    <mergeCell ref="C85:C87"/>
    <mergeCell ref="G88:M88"/>
    <mergeCell ref="F85:F87"/>
    <mergeCell ref="F64:F67"/>
    <mergeCell ref="G84:M84"/>
    <mergeCell ref="F82:F83"/>
    <mergeCell ref="G81:M81"/>
    <mergeCell ref="F69:F80"/>
    <mergeCell ref="G68:M68"/>
    <mergeCell ref="B82:B83"/>
    <mergeCell ref="B69:B80"/>
    <mergeCell ref="U29:U45"/>
    <mergeCell ref="V29:V45"/>
    <mergeCell ref="S29:S45"/>
    <mergeCell ref="V99:V102"/>
    <mergeCell ref="U99:U102"/>
    <mergeCell ref="U47:U62"/>
    <mergeCell ref="V47:V62"/>
    <mergeCell ref="T99:T102"/>
    <mergeCell ref="V64:V67"/>
    <mergeCell ref="S47:S62"/>
    <mergeCell ref="T47:T62"/>
    <mergeCell ref="V69:V80"/>
    <mergeCell ref="S82:S83"/>
    <mergeCell ref="T82:T83"/>
    <mergeCell ref="U82:U83"/>
    <mergeCell ref="V82:V83"/>
    <mergeCell ref="S69:S80"/>
    <mergeCell ref="U64:U67"/>
    <mergeCell ref="T69:T80"/>
    <mergeCell ref="U69:U80"/>
    <mergeCell ref="F18:F27"/>
    <mergeCell ref="E18:E27"/>
    <mergeCell ref="D18:D27"/>
    <mergeCell ref="C29:C43"/>
    <mergeCell ref="D29:D43"/>
    <mergeCell ref="E29:E43"/>
    <mergeCell ref="G46:M46"/>
    <mergeCell ref="T29:T45"/>
    <mergeCell ref="G135:M135"/>
    <mergeCell ref="E64:E67"/>
    <mergeCell ref="C82:C83"/>
    <mergeCell ref="D82:D83"/>
    <mergeCell ref="E82:E83"/>
    <mergeCell ref="C110:C111"/>
    <mergeCell ref="E101:E102"/>
    <mergeCell ref="F101:F102"/>
    <mergeCell ref="E99:E100"/>
    <mergeCell ref="F99:F100"/>
    <mergeCell ref="G97:M97"/>
    <mergeCell ref="C64:C67"/>
    <mergeCell ref="D64:D67"/>
    <mergeCell ref="C69:C80"/>
    <mergeCell ref="D69:D80"/>
    <mergeCell ref="E69:E80"/>
    <mergeCell ref="C105:C107"/>
    <mergeCell ref="A186:A219"/>
    <mergeCell ref="A128:A182"/>
    <mergeCell ref="B221:F221"/>
    <mergeCell ref="B208:B211"/>
    <mergeCell ref="C208:C211"/>
    <mergeCell ref="G195:M195"/>
    <mergeCell ref="G199:M199"/>
    <mergeCell ref="J178:M179"/>
    <mergeCell ref="I178:I179"/>
    <mergeCell ref="D208:D211"/>
    <mergeCell ref="C203:C206"/>
    <mergeCell ref="B203:B206"/>
    <mergeCell ref="D203:D206"/>
    <mergeCell ref="E203:E206"/>
    <mergeCell ref="F203:F206"/>
    <mergeCell ref="A221:A351"/>
    <mergeCell ref="F236:F240"/>
    <mergeCell ref="J183:M183"/>
    <mergeCell ref="J213:M214"/>
    <mergeCell ref="G119:M119"/>
    <mergeCell ref="G132:M132"/>
    <mergeCell ref="B129:B131"/>
    <mergeCell ref="G166:M166"/>
    <mergeCell ref="V3:V5"/>
    <mergeCell ref="B133:G133"/>
    <mergeCell ref="U4:U5"/>
    <mergeCell ref="T4:T5"/>
    <mergeCell ref="N3:Q3"/>
    <mergeCell ref="G126:M126"/>
    <mergeCell ref="J125:M125"/>
    <mergeCell ref="B125:I125"/>
    <mergeCell ref="H3:I3"/>
    <mergeCell ref="G103:M103"/>
    <mergeCell ref="D85:D87"/>
    <mergeCell ref="B120:B121"/>
    <mergeCell ref="D120:D121"/>
    <mergeCell ref="E129:E131"/>
    <mergeCell ref="F129:F131"/>
    <mergeCell ref="S64:S67"/>
    <mergeCell ref="T64:T67"/>
    <mergeCell ref="T3:U3"/>
    <mergeCell ref="J120:M121"/>
    <mergeCell ref="J3:M3"/>
    <mergeCell ref="S3:S5"/>
    <mergeCell ref="R3:R5"/>
    <mergeCell ref="B64:B67"/>
    <mergeCell ref="G91:M91"/>
    <mergeCell ref="A1:I1"/>
    <mergeCell ref="A2:D2"/>
    <mergeCell ref="B6:F6"/>
    <mergeCell ref="B98:F98"/>
    <mergeCell ref="E85:E87"/>
    <mergeCell ref="A6:A126"/>
    <mergeCell ref="B104:F104"/>
    <mergeCell ref="G93:M93"/>
    <mergeCell ref="G95:M95"/>
    <mergeCell ref="G28:M28"/>
    <mergeCell ref="E120:H120"/>
    <mergeCell ref="G115:M115"/>
    <mergeCell ref="B47:B62"/>
    <mergeCell ref="B29:B45"/>
    <mergeCell ref="B7:B27"/>
    <mergeCell ref="C7:C10"/>
    <mergeCell ref="C18:C27"/>
    <mergeCell ref="F30:F31"/>
    <mergeCell ref="B116:B118"/>
    <mergeCell ref="F48:F51"/>
    <mergeCell ref="F3:F5"/>
    <mergeCell ref="D7:D10"/>
    <mergeCell ref="E7:E10"/>
    <mergeCell ref="F7:F10"/>
    <mergeCell ref="T136:T139"/>
    <mergeCell ref="U136:U139"/>
    <mergeCell ref="V110:V111"/>
    <mergeCell ref="U110:U111"/>
    <mergeCell ref="U105:U107"/>
    <mergeCell ref="S116:S118"/>
    <mergeCell ref="T116:T118"/>
    <mergeCell ref="U116:U118"/>
    <mergeCell ref="V116:V118"/>
    <mergeCell ref="S105:S107"/>
    <mergeCell ref="T105:T107"/>
    <mergeCell ref="T110:T111"/>
    <mergeCell ref="U113:U114"/>
    <mergeCell ref="V113:V114"/>
    <mergeCell ref="V122:V124"/>
    <mergeCell ref="F32:F33"/>
    <mergeCell ref="F34:F35"/>
    <mergeCell ref="F36:F37"/>
    <mergeCell ref="F38:F39"/>
    <mergeCell ref="F208:F211"/>
    <mergeCell ref="C190:C193"/>
    <mergeCell ref="D190:D193"/>
    <mergeCell ref="E190:E193"/>
    <mergeCell ref="F190:F193"/>
    <mergeCell ref="B186:F186"/>
    <mergeCell ref="B202:F202"/>
    <mergeCell ref="D168:D169"/>
    <mergeCell ref="B178:B179"/>
    <mergeCell ref="B141:B165"/>
    <mergeCell ref="B136:B139"/>
    <mergeCell ref="C120:C121"/>
    <mergeCell ref="C137:C139"/>
    <mergeCell ref="D137:D139"/>
    <mergeCell ref="E137:E139"/>
    <mergeCell ref="C144:C165"/>
    <mergeCell ref="D144:D165"/>
    <mergeCell ref="E144:E165"/>
    <mergeCell ref="F137:F139"/>
    <mergeCell ref="D105:D107"/>
    <mergeCell ref="F144:F165"/>
    <mergeCell ref="C168:C169"/>
    <mergeCell ref="F168:F169"/>
    <mergeCell ref="E168:E169"/>
    <mergeCell ref="B167:B174"/>
    <mergeCell ref="G175:M175"/>
    <mergeCell ref="C171:C172"/>
    <mergeCell ref="E236:E240"/>
    <mergeCell ref="G207:M207"/>
    <mergeCell ref="T254:T256"/>
    <mergeCell ref="U254:U256"/>
    <mergeCell ref="V254:V256"/>
    <mergeCell ref="S236:S240"/>
    <mergeCell ref="C258:C261"/>
    <mergeCell ref="D258:D261"/>
    <mergeCell ref="B187:B194"/>
    <mergeCell ref="G177:M177"/>
    <mergeCell ref="D213:D214"/>
    <mergeCell ref="E214:H214"/>
    <mergeCell ref="G234:M234"/>
    <mergeCell ref="B222:B233"/>
    <mergeCell ref="C222:C233"/>
    <mergeCell ref="D222:D233"/>
    <mergeCell ref="E213:H213"/>
    <mergeCell ref="E222:E233"/>
    <mergeCell ref="G219:M219"/>
    <mergeCell ref="B213:B214"/>
    <mergeCell ref="C213:C214"/>
    <mergeCell ref="G201:M201"/>
    <mergeCell ref="J180:M182"/>
    <mergeCell ref="B183:I183"/>
    <mergeCell ref="J218:M218"/>
    <mergeCell ref="T203:T206"/>
    <mergeCell ref="T274:T277"/>
    <mergeCell ref="S279:S280"/>
    <mergeCell ref="U274:U277"/>
    <mergeCell ref="V305:V313"/>
    <mergeCell ref="S305:S313"/>
    <mergeCell ref="T290:T295"/>
    <mergeCell ref="U290:U295"/>
    <mergeCell ref="V290:V295"/>
    <mergeCell ref="T297:T302"/>
    <mergeCell ref="U297:U302"/>
    <mergeCell ref="V297:V302"/>
    <mergeCell ref="S297:S302"/>
    <mergeCell ref="S290:S295"/>
    <mergeCell ref="T305:T313"/>
    <mergeCell ref="U305:U313"/>
    <mergeCell ref="V286:V288"/>
    <mergeCell ref="S286:S288"/>
    <mergeCell ref="T286:T288"/>
    <mergeCell ref="U286:U288"/>
    <mergeCell ref="V321:V331"/>
    <mergeCell ref="G320:M320"/>
    <mergeCell ref="B316:B319"/>
    <mergeCell ref="C316:C319"/>
    <mergeCell ref="D316:D319"/>
    <mergeCell ref="E316:E319"/>
    <mergeCell ref="F316:F319"/>
    <mergeCell ref="S316:S319"/>
    <mergeCell ref="S321:S331"/>
    <mergeCell ref="T316:T319"/>
    <mergeCell ref="U316:U319"/>
    <mergeCell ref="F324:F331"/>
    <mergeCell ref="E324:E331"/>
    <mergeCell ref="D324:D331"/>
    <mergeCell ref="C324:C331"/>
    <mergeCell ref="V342:V344"/>
    <mergeCell ref="G341:M341"/>
    <mergeCell ref="C339:C340"/>
    <mergeCell ref="D339:D340"/>
    <mergeCell ref="E339:E340"/>
    <mergeCell ref="F339:F340"/>
    <mergeCell ref="S339:S340"/>
    <mergeCell ref="T339:T340"/>
    <mergeCell ref="U339:U340"/>
    <mergeCell ref="V339:V340"/>
    <mergeCell ref="S342:S344"/>
    <mergeCell ref="V348:V350"/>
    <mergeCell ref="V316:V319"/>
    <mergeCell ref="G332:M332"/>
    <mergeCell ref="B321:B331"/>
    <mergeCell ref="U321:U331"/>
    <mergeCell ref="T321:T331"/>
    <mergeCell ref="P365:P394"/>
    <mergeCell ref="Q365:Q394"/>
    <mergeCell ref="R365:R394"/>
    <mergeCell ref="S365:S394"/>
    <mergeCell ref="Q362:R362"/>
    <mergeCell ref="B353:V353"/>
    <mergeCell ref="K362:N362"/>
    <mergeCell ref="O362:O364"/>
    <mergeCell ref="P362:P364"/>
    <mergeCell ref="B362:F362"/>
    <mergeCell ref="G362:J362"/>
    <mergeCell ref="Q363:Q364"/>
    <mergeCell ref="S362:S364"/>
    <mergeCell ref="B356:C356"/>
    <mergeCell ref="B358:C359"/>
    <mergeCell ref="G352:M352"/>
    <mergeCell ref="J351:M351"/>
    <mergeCell ref="B351:I351"/>
    <mergeCell ref="J346:M347"/>
    <mergeCell ref="B346:B347"/>
    <mergeCell ref="G345:M345"/>
    <mergeCell ref="J348:M350"/>
    <mergeCell ref="T348:T350"/>
    <mergeCell ref="U348:U350"/>
    <mergeCell ref="T342:T344"/>
    <mergeCell ref="U342:U344"/>
    <mergeCell ref="B338:G338"/>
    <mergeCell ref="E346:H346"/>
    <mergeCell ref="I346:I347"/>
    <mergeCell ref="B342:B344"/>
    <mergeCell ref="C342:C344"/>
    <mergeCell ref="D342:D344"/>
    <mergeCell ref="E342:E344"/>
    <mergeCell ref="F342:F344"/>
    <mergeCell ref="B339:B340"/>
    <mergeCell ref="V7:V27"/>
    <mergeCell ref="T7:T27"/>
    <mergeCell ref="U7:U27"/>
    <mergeCell ref="G140:M140"/>
    <mergeCell ref="S7:S27"/>
    <mergeCell ref="T222:T233"/>
    <mergeCell ref="U203:U206"/>
    <mergeCell ref="V203:V206"/>
    <mergeCell ref="T208:T211"/>
    <mergeCell ref="S222:S233"/>
    <mergeCell ref="S208:S211"/>
    <mergeCell ref="G63:M63"/>
    <mergeCell ref="S141:S165"/>
    <mergeCell ref="T141:T165"/>
    <mergeCell ref="U141:U165"/>
    <mergeCell ref="V141:V165"/>
    <mergeCell ref="U167:U174"/>
    <mergeCell ref="V167:V174"/>
    <mergeCell ref="S167:S174"/>
    <mergeCell ref="T167:T174"/>
    <mergeCell ref="V136:V139"/>
    <mergeCell ref="U129:U131"/>
    <mergeCell ref="V129:V131"/>
    <mergeCell ref="S136:S139"/>
    <mergeCell ref="V264:V271"/>
    <mergeCell ref="S264:S271"/>
    <mergeCell ref="T264:T271"/>
    <mergeCell ref="U264:U271"/>
    <mergeCell ref="G272:M272"/>
    <mergeCell ref="U222:U233"/>
    <mergeCell ref="V222:V233"/>
    <mergeCell ref="B235:G235"/>
    <mergeCell ref="G197:M197"/>
    <mergeCell ref="C265:C271"/>
    <mergeCell ref="D265:D271"/>
    <mergeCell ref="E265:E271"/>
    <mergeCell ref="F265:F271"/>
    <mergeCell ref="F254:F256"/>
    <mergeCell ref="S254:S256"/>
    <mergeCell ref="T236:T240"/>
    <mergeCell ref="U236:U240"/>
    <mergeCell ref="V236:V240"/>
    <mergeCell ref="B253:G253"/>
    <mergeCell ref="G262:M262"/>
    <mergeCell ref="B254:B256"/>
    <mergeCell ref="C254:C256"/>
    <mergeCell ref="D254:D256"/>
    <mergeCell ref="E254:E256"/>
    <mergeCell ref="G296:M296"/>
    <mergeCell ref="B290:B295"/>
    <mergeCell ref="C290:C295"/>
    <mergeCell ref="D290:D295"/>
    <mergeCell ref="C11:C17"/>
    <mergeCell ref="D11:D17"/>
    <mergeCell ref="E11:E17"/>
    <mergeCell ref="F11:F17"/>
    <mergeCell ref="G257:M257"/>
    <mergeCell ref="G241:M241"/>
    <mergeCell ref="C178:C179"/>
    <mergeCell ref="D178:D179"/>
    <mergeCell ref="E178:H178"/>
    <mergeCell ref="F222:F233"/>
    <mergeCell ref="J215:M217"/>
    <mergeCell ref="E208:E211"/>
    <mergeCell ref="G212:M212"/>
    <mergeCell ref="B218:I218"/>
    <mergeCell ref="G285:M285"/>
    <mergeCell ref="G289:M289"/>
    <mergeCell ref="F286:F288"/>
    <mergeCell ref="B236:B240"/>
    <mergeCell ref="C236:C240"/>
    <mergeCell ref="D236:D240"/>
    <mergeCell ref="C279:C280"/>
    <mergeCell ref="D279:D280"/>
    <mergeCell ref="E279:E280"/>
    <mergeCell ref="F279:F280"/>
    <mergeCell ref="C282:C284"/>
    <mergeCell ref="D282:D284"/>
    <mergeCell ref="E282:E284"/>
    <mergeCell ref="C274:C277"/>
    <mergeCell ref="D274:D277"/>
    <mergeCell ref="E274:E277"/>
    <mergeCell ref="F274:F277"/>
    <mergeCell ref="C286:C288"/>
    <mergeCell ref="D286:D288"/>
    <mergeCell ref="E286:E288"/>
    <mergeCell ref="B305:B313"/>
    <mergeCell ref="C305:C313"/>
    <mergeCell ref="D305:D313"/>
    <mergeCell ref="E305:E313"/>
    <mergeCell ref="F305:F313"/>
    <mergeCell ref="C321:C323"/>
    <mergeCell ref="D321:D323"/>
    <mergeCell ref="E321:E323"/>
    <mergeCell ref="F321:F323"/>
    <mergeCell ref="B315:G315"/>
    <mergeCell ref="B304:G304"/>
    <mergeCell ref="G314:M314"/>
    <mergeCell ref="E290:E295"/>
    <mergeCell ref="F290:F295"/>
    <mergeCell ref="G303:M303"/>
    <mergeCell ref="B286:B288"/>
    <mergeCell ref="B297:B302"/>
    <mergeCell ref="C297:C302"/>
    <mergeCell ref="D297:D302"/>
    <mergeCell ref="E297:E302"/>
    <mergeCell ref="F297:F302"/>
  </mergeCells>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28"/>
  <sheetViews>
    <sheetView showGridLines="0" zoomScale="25" zoomScaleNormal="70" workbookViewId="0">
      <pane ySplit="7" topLeftCell="A8" activePane="bottomLeft" state="frozen"/>
      <selection pane="bottomLeft" activeCell="I50" sqref="I50"/>
    </sheetView>
  </sheetViews>
  <sheetFormatPr baseColWidth="10" defaultColWidth="11.42578125" defaultRowHeight="15" x14ac:dyDescent="0.3"/>
  <cols>
    <col min="1" max="2" width="16.85546875" style="39" customWidth="1"/>
    <col min="3" max="3" width="44" style="39" customWidth="1"/>
    <col min="4" max="4" width="73" style="39" customWidth="1"/>
    <col min="5" max="5" width="64.140625" style="39" customWidth="1"/>
    <col min="6" max="6" width="56.42578125" style="39" customWidth="1"/>
    <col min="7" max="7" width="44.42578125" style="39" customWidth="1"/>
    <col min="8" max="8" width="47.42578125" style="39" customWidth="1"/>
    <col min="9" max="9" width="21.42578125" style="39" customWidth="1"/>
    <col min="10" max="10" width="25.28515625" style="39" customWidth="1"/>
    <col min="11" max="11" width="32.85546875" style="39" customWidth="1"/>
    <col min="12" max="12" width="64" style="39" customWidth="1"/>
    <col min="13" max="13" width="68.85546875" style="39" customWidth="1"/>
    <col min="14" max="14" width="100.28515625" style="39" customWidth="1"/>
    <col min="15" max="15" width="49.7109375" style="39" customWidth="1"/>
    <col min="16" max="16" width="24.140625" style="39" customWidth="1"/>
    <col min="17" max="18" width="25.140625" style="39" customWidth="1"/>
    <col min="19" max="19" width="28.7109375" style="39" customWidth="1"/>
    <col min="20" max="20" width="26.42578125" style="39" hidden="1" customWidth="1"/>
    <col min="21" max="22" width="24.140625" style="39" hidden="1" customWidth="1"/>
    <col min="23" max="23" width="29.28515625" style="39" customWidth="1"/>
    <col min="24" max="30" width="33.85546875" style="39" hidden="1" customWidth="1"/>
    <col min="31" max="31" width="13.7109375" style="39" hidden="1" customWidth="1"/>
    <col min="32" max="32" width="40.42578125" style="39" customWidth="1"/>
    <col min="33" max="33" width="68" style="39" customWidth="1"/>
    <col min="34" max="34" width="65.42578125" style="39" customWidth="1"/>
    <col min="35" max="16384" width="11.42578125" style="39"/>
  </cols>
  <sheetData>
    <row r="1" spans="1:35" ht="38.25" customHeight="1" x14ac:dyDescent="0.3">
      <c r="A1" s="940" t="s">
        <v>439</v>
      </c>
      <c r="B1" s="941"/>
      <c r="C1" s="941"/>
      <c r="D1" s="941"/>
      <c r="E1" s="941"/>
      <c r="F1" s="941"/>
      <c r="G1" s="941"/>
      <c r="H1" s="941"/>
      <c r="I1" s="941"/>
      <c r="J1" s="941"/>
      <c r="K1" s="941"/>
      <c r="L1" s="941"/>
      <c r="M1" s="941"/>
      <c r="N1" s="941"/>
      <c r="O1" s="941"/>
      <c r="P1" s="941"/>
      <c r="Q1" s="941"/>
      <c r="R1" s="941"/>
      <c r="S1" s="941"/>
      <c r="T1" s="941"/>
      <c r="U1" s="941"/>
      <c r="V1" s="941"/>
      <c r="W1" s="941"/>
      <c r="X1" s="941"/>
      <c r="Y1" s="941"/>
      <c r="Z1" s="941"/>
      <c r="AA1" s="941"/>
      <c r="AB1" s="941"/>
      <c r="AC1" s="941"/>
      <c r="AD1" s="941"/>
      <c r="AE1" s="942"/>
    </row>
    <row r="2" spans="1:35" ht="38.25" customHeight="1" x14ac:dyDescent="0.3">
      <c r="A2" s="943"/>
      <c r="B2" s="944"/>
      <c r="C2" s="944"/>
      <c r="D2" s="944"/>
      <c r="E2" s="944"/>
      <c r="F2" s="944"/>
      <c r="G2" s="944"/>
      <c r="H2" s="944"/>
      <c r="I2" s="944"/>
      <c r="J2" s="944"/>
      <c r="K2" s="944"/>
      <c r="L2" s="944"/>
      <c r="M2" s="944"/>
      <c r="N2" s="944"/>
      <c r="O2" s="944"/>
      <c r="P2" s="944"/>
      <c r="Q2" s="944"/>
      <c r="R2" s="944"/>
      <c r="S2" s="944"/>
      <c r="T2" s="944"/>
      <c r="U2" s="944"/>
      <c r="V2" s="944"/>
      <c r="W2" s="944"/>
      <c r="X2" s="944"/>
      <c r="Y2" s="944"/>
      <c r="Z2" s="944"/>
      <c r="AA2" s="944"/>
      <c r="AB2" s="944"/>
      <c r="AC2" s="944"/>
      <c r="AD2" s="944"/>
      <c r="AE2" s="945"/>
    </row>
    <row r="3" spans="1:35" ht="38.25" customHeight="1" x14ac:dyDescent="0.3">
      <c r="A3" s="943"/>
      <c r="B3" s="944"/>
      <c r="C3" s="944"/>
      <c r="D3" s="944"/>
      <c r="E3" s="944"/>
      <c r="F3" s="944"/>
      <c r="G3" s="944"/>
      <c r="H3" s="944"/>
      <c r="I3" s="944"/>
      <c r="J3" s="944"/>
      <c r="K3" s="944"/>
      <c r="L3" s="944"/>
      <c r="M3" s="944"/>
      <c r="N3" s="944"/>
      <c r="O3" s="944"/>
      <c r="P3" s="944"/>
      <c r="Q3" s="944"/>
      <c r="R3" s="944"/>
      <c r="S3" s="944"/>
      <c r="T3" s="944"/>
      <c r="U3" s="944"/>
      <c r="V3" s="944"/>
      <c r="W3" s="944"/>
      <c r="X3" s="944"/>
      <c r="Y3" s="944"/>
      <c r="Z3" s="944"/>
      <c r="AA3" s="944"/>
      <c r="AB3" s="944"/>
      <c r="AC3" s="944"/>
      <c r="AD3" s="944"/>
      <c r="AE3" s="945"/>
    </row>
    <row r="4" spans="1:35" ht="15.75" thickBot="1" x14ac:dyDescent="0.35">
      <c r="A4" s="946"/>
      <c r="B4" s="947"/>
      <c r="C4" s="947"/>
      <c r="D4" s="947"/>
      <c r="E4" s="947"/>
      <c r="F4" s="947"/>
      <c r="G4" s="947"/>
      <c r="H4" s="947"/>
      <c r="I4" s="947"/>
      <c r="J4" s="947"/>
      <c r="K4" s="947"/>
      <c r="L4" s="947"/>
      <c r="M4" s="947"/>
      <c r="N4" s="947"/>
      <c r="O4" s="947"/>
      <c r="P4" s="947"/>
      <c r="Q4" s="947"/>
      <c r="R4" s="947"/>
      <c r="S4" s="947"/>
      <c r="T4" s="947"/>
      <c r="U4" s="947"/>
      <c r="V4" s="947"/>
      <c r="W4" s="947"/>
      <c r="X4" s="947"/>
      <c r="Y4" s="947"/>
      <c r="Z4" s="947"/>
      <c r="AA4" s="947"/>
      <c r="AB4" s="947"/>
      <c r="AC4" s="947"/>
      <c r="AD4" s="947"/>
      <c r="AE4" s="948"/>
    </row>
    <row r="5" spans="1:35" ht="58.5" customHeight="1" thickBot="1" x14ac:dyDescent="0.35">
      <c r="A5" s="951" t="s">
        <v>440</v>
      </c>
      <c r="B5" s="952"/>
      <c r="C5" s="953"/>
      <c r="D5" s="951" t="s">
        <v>441</v>
      </c>
      <c r="E5" s="937" t="s">
        <v>442</v>
      </c>
      <c r="F5" s="937" t="s">
        <v>443</v>
      </c>
      <c r="G5" s="960" t="s">
        <v>444</v>
      </c>
      <c r="H5" s="961"/>
      <c r="I5" s="933" t="s">
        <v>445</v>
      </c>
      <c r="J5" s="934"/>
      <c r="K5" s="937" t="s">
        <v>446</v>
      </c>
      <c r="L5" s="937" t="s">
        <v>447</v>
      </c>
      <c r="M5" s="937" t="s">
        <v>448</v>
      </c>
      <c r="N5" s="90" t="s">
        <v>449</v>
      </c>
      <c r="O5" s="90" t="s">
        <v>450</v>
      </c>
      <c r="P5" s="937" t="s">
        <v>451</v>
      </c>
      <c r="Q5" s="937" t="s">
        <v>452</v>
      </c>
      <c r="R5" s="937" t="s">
        <v>453</v>
      </c>
      <c r="S5" s="79" t="s">
        <v>454</v>
      </c>
      <c r="T5" s="79" t="s">
        <v>455</v>
      </c>
      <c r="U5" s="79" t="s">
        <v>456</v>
      </c>
      <c r="V5" s="79" t="s">
        <v>457</v>
      </c>
      <c r="W5" s="937" t="s">
        <v>458</v>
      </c>
      <c r="X5" s="41" t="s">
        <v>459</v>
      </c>
      <c r="Y5" s="42">
        <v>0</v>
      </c>
      <c r="Z5" s="43">
        <v>0.219</v>
      </c>
      <c r="AA5" s="44" t="s">
        <v>460</v>
      </c>
      <c r="AB5" s="42" t="s">
        <v>459</v>
      </c>
      <c r="AC5" s="42">
        <v>0</v>
      </c>
      <c r="AD5" s="45">
        <v>0.12</v>
      </c>
      <c r="AE5" s="86" t="s">
        <v>461</v>
      </c>
      <c r="AF5" s="918" t="s">
        <v>462</v>
      </c>
      <c r="AG5" s="918" t="s">
        <v>463</v>
      </c>
      <c r="AH5" s="918" t="s">
        <v>464</v>
      </c>
    </row>
    <row r="6" spans="1:35" ht="24.75" customHeight="1" thickBot="1" x14ac:dyDescent="0.35">
      <c r="A6" s="954"/>
      <c r="B6" s="955"/>
      <c r="C6" s="956"/>
      <c r="D6" s="954"/>
      <c r="E6" s="939"/>
      <c r="F6" s="939"/>
      <c r="G6" s="89" t="s">
        <v>465</v>
      </c>
      <c r="H6" s="89" t="s">
        <v>466</v>
      </c>
      <c r="I6" s="935"/>
      <c r="J6" s="936"/>
      <c r="K6" s="938"/>
      <c r="L6" s="939"/>
      <c r="M6" s="939"/>
      <c r="N6" s="89" t="s">
        <v>444</v>
      </c>
      <c r="O6" s="949" t="s">
        <v>445</v>
      </c>
      <c r="P6" s="938"/>
      <c r="Q6" s="938"/>
      <c r="R6" s="938"/>
      <c r="S6" s="80"/>
      <c r="T6" s="80"/>
      <c r="U6" s="80"/>
      <c r="V6" s="80"/>
      <c r="W6" s="938"/>
      <c r="X6" s="41" t="s">
        <v>459</v>
      </c>
      <c r="Y6" s="43">
        <v>0.22</v>
      </c>
      <c r="Z6" s="46">
        <v>0.65900000000000003</v>
      </c>
      <c r="AA6" s="47" t="s">
        <v>467</v>
      </c>
      <c r="AB6" s="42" t="s">
        <v>459</v>
      </c>
      <c r="AC6" s="46">
        <v>0.125</v>
      </c>
      <c r="AD6" s="45">
        <v>0.25</v>
      </c>
      <c r="AE6" s="87" t="s">
        <v>467</v>
      </c>
      <c r="AF6" s="918"/>
      <c r="AG6" s="918"/>
      <c r="AH6" s="918"/>
    </row>
    <row r="7" spans="1:35" ht="42" customHeight="1" thickBot="1" x14ac:dyDescent="0.35">
      <c r="A7" s="957"/>
      <c r="B7" s="958"/>
      <c r="C7" s="959"/>
      <c r="D7" s="957"/>
      <c r="E7" s="938"/>
      <c r="F7" s="938"/>
      <c r="G7" s="81"/>
      <c r="H7" s="81"/>
      <c r="I7" s="82" t="s">
        <v>468</v>
      </c>
      <c r="J7" s="82" t="s">
        <v>466</v>
      </c>
      <c r="K7" s="82" t="s">
        <v>469</v>
      </c>
      <c r="L7" s="938"/>
      <c r="M7" s="938"/>
      <c r="N7" s="81"/>
      <c r="O7" s="950"/>
      <c r="P7" s="82" t="s">
        <v>470</v>
      </c>
      <c r="Q7" s="83" t="s">
        <v>471</v>
      </c>
      <c r="R7" s="84"/>
      <c r="S7" s="83" t="s">
        <v>472</v>
      </c>
      <c r="T7" s="85"/>
      <c r="U7" s="85"/>
      <c r="V7" s="85"/>
      <c r="W7" s="84"/>
      <c r="X7" s="41" t="s">
        <v>459</v>
      </c>
      <c r="Y7" s="45">
        <v>0.66</v>
      </c>
      <c r="Z7" s="45">
        <v>1</v>
      </c>
      <c r="AA7" s="49" t="s">
        <v>473</v>
      </c>
      <c r="AB7" s="42" t="s">
        <v>459</v>
      </c>
      <c r="AC7" s="46">
        <v>0.255</v>
      </c>
      <c r="AD7" s="45">
        <v>1</v>
      </c>
      <c r="AE7" s="88" t="s">
        <v>473</v>
      </c>
      <c r="AF7" s="918"/>
      <c r="AG7" s="918"/>
      <c r="AH7" s="918"/>
    </row>
    <row r="8" spans="1:35" ht="4.5" customHeight="1" x14ac:dyDescent="0.3">
      <c r="A8" s="50"/>
      <c r="B8" s="51"/>
      <c r="C8" s="51"/>
      <c r="D8" s="51"/>
      <c r="E8" s="51"/>
      <c r="F8" s="51"/>
      <c r="G8" s="51"/>
      <c r="H8" s="51"/>
      <c r="I8" s="51"/>
      <c r="J8" s="51"/>
      <c r="K8" s="51"/>
      <c r="L8" s="51"/>
      <c r="M8" s="51"/>
      <c r="N8" s="51"/>
      <c r="O8" s="51"/>
      <c r="P8" s="51"/>
      <c r="Q8" s="51"/>
      <c r="R8" s="51"/>
      <c r="S8" s="51"/>
      <c r="T8" s="51"/>
      <c r="U8" s="51"/>
      <c r="V8" s="51"/>
      <c r="W8" s="52"/>
    </row>
    <row r="9" spans="1:35" ht="27.75" x14ac:dyDescent="0.3">
      <c r="A9" s="53"/>
      <c r="B9" s="53"/>
      <c r="C9" s="53"/>
      <c r="D9" s="53"/>
      <c r="E9" s="53"/>
      <c r="F9" s="53"/>
      <c r="G9" s="53"/>
      <c r="H9" s="53"/>
      <c r="I9" s="53"/>
      <c r="J9" s="53"/>
      <c r="K9" s="53"/>
      <c r="L9" s="53"/>
      <c r="M9" s="53"/>
      <c r="N9" s="53"/>
      <c r="O9" s="53"/>
      <c r="P9" s="53"/>
      <c r="Q9" s="53"/>
      <c r="R9" s="53"/>
      <c r="S9" s="53"/>
      <c r="T9" s="53"/>
      <c r="U9" s="53"/>
      <c r="V9" s="53"/>
      <c r="W9" s="53"/>
      <c r="AF9" s="53"/>
      <c r="AG9" s="53"/>
      <c r="AH9" s="53"/>
    </row>
    <row r="10" spans="1:35" ht="84.75" customHeight="1" x14ac:dyDescent="0.3">
      <c r="A10" s="921" t="str">
        <f>'1. DireccyConducc '!A9</f>
        <v>RE.1 DIRECCIÓN Y CONDUCCIÓN FORTALECIDA</v>
      </c>
      <c r="B10" s="922"/>
      <c r="C10" s="923"/>
      <c r="D10" s="176" t="s">
        <v>474</v>
      </c>
      <c r="E10" s="176" t="s">
        <v>1030</v>
      </c>
      <c r="F10" s="176" t="s">
        <v>1031</v>
      </c>
      <c r="G10" s="54" t="s">
        <v>1032</v>
      </c>
      <c r="H10" s="54" t="s">
        <v>1033</v>
      </c>
      <c r="I10" s="40">
        <f>IF(G10="","",IF(G10="ALTA",3,IF(G10="MEDIA",2,IF(G10="BAJA",1,""))))</f>
        <v>2</v>
      </c>
      <c r="J10" s="40">
        <f>IF(H10="","",IF(H10="ALTO",3,IF(H10="MANEJABLE",2,IF(H10="NULO",1,""))))</f>
        <v>2</v>
      </c>
      <c r="K10" s="48">
        <f>IF(OR(I10="",J10=""),"",I10*J10)</f>
        <v>4</v>
      </c>
      <c r="L10" s="176" t="s">
        <v>1029</v>
      </c>
      <c r="M10" s="176" t="s">
        <v>1034</v>
      </c>
      <c r="N10" s="54"/>
      <c r="O10" s="40" t="str">
        <f>IF(N10="","",IF(N10="EXCELENTE",1,IF(N10="MUY BUENA",2,IF(N10="BUENA",3,IF(N10="REGULAR",4,IF(N10="MALA",5,""))))))</f>
        <v/>
      </c>
      <c r="P10" s="48" t="str">
        <f>IF(OR(K10="",O10=""),"",K10*O10)</f>
        <v/>
      </c>
      <c r="Q10" s="55" t="str">
        <f>IF(P10="","",(K10/9))</f>
        <v/>
      </c>
      <c r="R10" s="55" t="str">
        <f>IF(P10="","",(P10/45))</f>
        <v/>
      </c>
      <c r="S10" s="919">
        <f>IF(T10=0,"",(SUM(K10:K12)/U10))</f>
        <v>0.44444444444444442</v>
      </c>
      <c r="T10" s="930">
        <f>COUNT(K10:K12)</f>
        <v>1</v>
      </c>
      <c r="U10" s="930">
        <f>T10*9</f>
        <v>9</v>
      </c>
      <c r="V10" s="930">
        <f>U10*5</f>
        <v>45</v>
      </c>
      <c r="W10" s="919">
        <f>IF(T10=0,"",(SUM(P10:P25)/V10))</f>
        <v>0</v>
      </c>
      <c r="AF10" s="556"/>
      <c r="AG10" s="556"/>
      <c r="AH10" s="556"/>
    </row>
    <row r="11" spans="1:35" ht="84.75" customHeight="1" x14ac:dyDescent="0.3">
      <c r="A11" s="924"/>
      <c r="B11" s="925"/>
      <c r="C11" s="926"/>
      <c r="D11" s="176"/>
      <c r="E11" s="176"/>
      <c r="F11" s="176"/>
      <c r="G11" s="54"/>
      <c r="H11" s="54"/>
      <c r="I11" s="40" t="str">
        <f>IF(G11="","",IF(G11="ALTA",3,IF(G11="MEDIA",2,IF(G11="BAJA",1,""))))</f>
        <v/>
      </c>
      <c r="J11" s="40" t="str">
        <f>IF(H11="","",IF(H11="ALTO",3,IF(H11="MANEJABLE",2,IF(H11="NULO",1,""))))</f>
        <v/>
      </c>
      <c r="K11" s="48" t="str">
        <f>IF(OR(I11="",J11=""),"",I11*J11)</f>
        <v/>
      </c>
      <c r="L11" s="176"/>
      <c r="M11" s="176"/>
      <c r="N11" s="54"/>
      <c r="O11" s="40" t="str">
        <f t="shared" ref="O11:O24" si="0">IF(N11="","",IF(N11="EXCELENTE",1,IF(N11="MUY BUENA",2,IF(N11="BUENA",3,IF(N11="REGULAR",4,IF(N11="MALA",5,""))))))</f>
        <v/>
      </c>
      <c r="P11" s="48" t="str">
        <f>IF(OR(K11="",O11=""),"",K11*O11)</f>
        <v/>
      </c>
      <c r="Q11" s="55" t="str">
        <f>IF(P11="","",(K11/9))</f>
        <v/>
      </c>
      <c r="R11" s="55" t="str">
        <f>IF(P11="","",(P11/45))</f>
        <v/>
      </c>
      <c r="S11" s="920"/>
      <c r="T11" s="930"/>
      <c r="U11" s="930"/>
      <c r="V11" s="930"/>
      <c r="W11" s="920"/>
      <c r="AF11" s="556"/>
      <c r="AG11" s="556"/>
      <c r="AH11" s="556"/>
    </row>
    <row r="12" spans="1:35" ht="84.75" customHeight="1" x14ac:dyDescent="0.3">
      <c r="A12" s="927"/>
      <c r="B12" s="928"/>
      <c r="C12" s="929"/>
      <c r="D12" s="176"/>
      <c r="E12" s="176"/>
      <c r="F12" s="176"/>
      <c r="G12" s="54"/>
      <c r="H12" s="54"/>
      <c r="I12" s="40" t="str">
        <f>IF(G12="","",IF(G12="ALTA",3,IF(G12="MEDIA",2,IF(G12="BAJA",1,""))))</f>
        <v/>
      </c>
      <c r="J12" s="40" t="str">
        <f>IF(H12="","",IF(H12="ALTO",3,IF(H12="MANEJABLE",2,IF(H12="NULO",1,""))))</f>
        <v/>
      </c>
      <c r="K12" s="48" t="str">
        <f>IF(OR(I12="",J12=""),"",I12*J12)</f>
        <v/>
      </c>
      <c r="L12" s="176"/>
      <c r="M12" s="176"/>
      <c r="N12" s="54"/>
      <c r="O12" s="40" t="str">
        <f t="shared" si="0"/>
        <v/>
      </c>
      <c r="P12" s="48" t="str">
        <f>IF(OR(K12="",O12=""),"",K12*O12)</f>
        <v/>
      </c>
      <c r="Q12" s="55" t="str">
        <f>IF(P12="","",(K12/9))</f>
        <v/>
      </c>
      <c r="R12" s="55" t="str">
        <f>IF(P12="","",(P12/45))</f>
        <v/>
      </c>
      <c r="S12" s="920"/>
      <c r="T12" s="930"/>
      <c r="U12" s="930"/>
      <c r="V12" s="930"/>
      <c r="W12" s="920"/>
      <c r="AF12" s="556"/>
      <c r="AG12" s="556"/>
      <c r="AH12" s="556"/>
    </row>
    <row r="13" spans="1:35" ht="27.75" x14ac:dyDescent="0.3">
      <c r="A13" s="53"/>
      <c r="B13" s="53"/>
      <c r="C13" s="53"/>
      <c r="D13" s="558"/>
      <c r="E13" s="558"/>
      <c r="F13" s="558"/>
      <c r="G13" s="53"/>
      <c r="H13" s="53"/>
      <c r="I13" s="53"/>
      <c r="J13" s="53"/>
      <c r="K13" s="53"/>
      <c r="L13" s="558"/>
      <c r="M13" s="558"/>
      <c r="N13" s="53"/>
      <c r="O13" s="53"/>
      <c r="P13" s="53"/>
      <c r="Q13" s="53"/>
      <c r="R13" s="53"/>
      <c r="S13" s="53"/>
      <c r="T13" s="53"/>
      <c r="U13" s="53"/>
      <c r="V13" s="53"/>
      <c r="W13" s="920"/>
      <c r="AF13" s="557"/>
      <c r="AG13" s="557"/>
      <c r="AH13" s="557"/>
      <c r="AI13" s="109"/>
    </row>
    <row r="14" spans="1:35" ht="90" customHeight="1" x14ac:dyDescent="0.3">
      <c r="A14" s="921" t="str">
        <f>'3. Reg en Salud'!A8</f>
        <v xml:space="preserve">
RE2.REGULACIÓN EN SALUD, EFICIENTE Y EFICAZ </v>
      </c>
      <c r="B14" s="922"/>
      <c r="C14" s="923"/>
      <c r="D14" s="176" t="s">
        <v>635</v>
      </c>
      <c r="E14" s="176" t="s">
        <v>1090</v>
      </c>
      <c r="F14" s="176" t="s">
        <v>1091</v>
      </c>
      <c r="G14" s="54" t="s">
        <v>1051</v>
      </c>
      <c r="H14" s="54" t="s">
        <v>468</v>
      </c>
      <c r="I14" s="40">
        <f>IF(G14="","",IF(G14="ALTA",3,IF(G14="MEDIA",2,IF(G14="BAJA",1,""))))</f>
        <v>3</v>
      </c>
      <c r="J14" s="40">
        <f>IF(H14="","",IF(H14="ALTO",3,IF(H14="MANEJABLE",2,IF(H14="NULO",1,""))))</f>
        <v>3</v>
      </c>
      <c r="K14" s="48">
        <f>IF(OR(I14="",J14=""),"",I14*J14)</f>
        <v>9</v>
      </c>
      <c r="L14" s="559" t="s">
        <v>1053</v>
      </c>
      <c r="M14" s="559" t="s">
        <v>1092</v>
      </c>
      <c r="N14" s="54"/>
      <c r="O14" s="40" t="str">
        <f t="shared" si="0"/>
        <v/>
      </c>
      <c r="P14" s="48" t="str">
        <f>IF(OR(K14="",O14=""),"",K14*O14)</f>
        <v/>
      </c>
      <c r="Q14" s="55" t="str">
        <f>IF(P14="","",(K14/9))</f>
        <v/>
      </c>
      <c r="R14" s="55" t="str">
        <f>IF(P14="","",(P14/45))</f>
        <v/>
      </c>
      <c r="S14" s="919">
        <f>IF(T14=0,"",(SUM(K14:K16)/U14))</f>
        <v>1</v>
      </c>
      <c r="T14" s="930">
        <f>COUNT(K14:K16)</f>
        <v>1</v>
      </c>
      <c r="U14" s="930">
        <f>T14*9</f>
        <v>9</v>
      </c>
      <c r="V14" s="930">
        <f>U14*5</f>
        <v>45</v>
      </c>
      <c r="W14" s="920"/>
      <c r="AF14" s="556"/>
      <c r="AG14" s="556"/>
      <c r="AH14" s="556"/>
    </row>
    <row r="15" spans="1:35" ht="90" customHeight="1" x14ac:dyDescent="0.3">
      <c r="A15" s="924"/>
      <c r="B15" s="925"/>
      <c r="C15" s="926"/>
      <c r="D15" s="176"/>
      <c r="E15" s="176"/>
      <c r="F15" s="176"/>
      <c r="G15" s="54"/>
      <c r="H15" s="54"/>
      <c r="I15" s="40" t="str">
        <f>IF(G15="","",IF(G15="ALTA",3,IF(G15="MEDIA",2,IF(G15="BAJA",1,""))))</f>
        <v/>
      </c>
      <c r="J15" s="40" t="str">
        <f>IF(H15="","",IF(H15="ALTO",3,IF(H15="MANEJABLE",2,IF(H15="NULO",1,""))))</f>
        <v/>
      </c>
      <c r="K15" s="48" t="str">
        <f>IF(OR(I15="",J15=""),"",I15*J15)</f>
        <v/>
      </c>
      <c r="L15" s="559"/>
      <c r="M15" s="559"/>
      <c r="N15" s="54"/>
      <c r="O15" s="40" t="str">
        <f t="shared" si="0"/>
        <v/>
      </c>
      <c r="P15" s="48" t="str">
        <f>IF(OR(K15="",O15=""),"",K15*O15)</f>
        <v/>
      </c>
      <c r="Q15" s="55" t="str">
        <f>IF(P15="","",(K15/9))</f>
        <v/>
      </c>
      <c r="R15" s="55" t="str">
        <f>IF(P15="","",(P15/45))</f>
        <v/>
      </c>
      <c r="S15" s="920"/>
      <c r="T15" s="930"/>
      <c r="U15" s="930"/>
      <c r="V15" s="930"/>
      <c r="W15" s="920"/>
      <c r="AF15" s="556"/>
      <c r="AG15" s="556"/>
      <c r="AH15" s="556"/>
    </row>
    <row r="16" spans="1:35" ht="90" customHeight="1" x14ac:dyDescent="0.3">
      <c r="A16" s="927"/>
      <c r="B16" s="928"/>
      <c r="C16" s="929"/>
      <c r="D16" s="176"/>
      <c r="E16" s="176"/>
      <c r="F16" s="176"/>
      <c r="G16" s="54"/>
      <c r="H16" s="54"/>
      <c r="I16" s="40" t="str">
        <f>IF(G16="","",IF(G16="ALTA",3,IF(G16="MEDIA",2,IF(G16="BAJA",1,""))))</f>
        <v/>
      </c>
      <c r="J16" s="40" t="str">
        <f>IF(H16="","",IF(H16="ALTO",3,IF(H16="MANEJABLE",2,IF(H16="NULO",1,""))))</f>
        <v/>
      </c>
      <c r="K16" s="48" t="str">
        <f>IF(OR(I16="",J16=""),"",I16*J16)</f>
        <v/>
      </c>
      <c r="L16" s="560"/>
      <c r="M16" s="560"/>
      <c r="N16" s="54"/>
      <c r="O16" s="40" t="str">
        <f t="shared" si="0"/>
        <v/>
      </c>
      <c r="P16" s="48" t="str">
        <f>IF(OR(K16="",O16=""),"",K16*O16)</f>
        <v/>
      </c>
      <c r="Q16" s="55" t="str">
        <f>IF(P16="","",(K16/9))</f>
        <v/>
      </c>
      <c r="R16" s="55" t="str">
        <f>IF(P16="","",(P16/45))</f>
        <v/>
      </c>
      <c r="S16" s="920"/>
      <c r="T16" s="930"/>
      <c r="U16" s="930"/>
      <c r="V16" s="930"/>
      <c r="W16" s="920"/>
      <c r="AF16" s="556"/>
      <c r="AG16" s="556"/>
      <c r="AH16" s="556"/>
    </row>
    <row r="17" spans="1:34" ht="27.75" x14ac:dyDescent="0.3">
      <c r="A17" s="53"/>
      <c r="B17" s="53"/>
      <c r="C17" s="53"/>
      <c r="D17" s="558"/>
      <c r="E17" s="558"/>
      <c r="F17" s="558"/>
      <c r="G17" s="53"/>
      <c r="H17" s="53"/>
      <c r="I17" s="53"/>
      <c r="J17" s="53"/>
      <c r="K17" s="53"/>
      <c r="L17" s="558"/>
      <c r="M17" s="558"/>
      <c r="N17" s="53"/>
      <c r="O17" s="53"/>
      <c r="P17" s="53"/>
      <c r="Q17" s="53"/>
      <c r="R17" s="53"/>
      <c r="S17" s="53"/>
      <c r="T17" s="53"/>
      <c r="U17" s="53"/>
      <c r="V17" s="53"/>
      <c r="W17" s="920"/>
      <c r="AF17" s="557"/>
      <c r="AG17" s="557"/>
      <c r="AH17" s="557"/>
    </row>
    <row r="18" spans="1:34" ht="90" customHeight="1" x14ac:dyDescent="0.3">
      <c r="A18" s="921" t="str">
        <f>'5. Vigilancia  '!A9</f>
        <v>RE3.VIGILANCIA DE LOS DETERMINANTES DE LA SALUD FORTALECIDA</v>
      </c>
      <c r="B18" s="922"/>
      <c r="C18" s="923"/>
      <c r="D18" s="176" t="s">
        <v>642</v>
      </c>
      <c r="E18" s="176" t="s">
        <v>1123</v>
      </c>
      <c r="F18" s="176" t="s">
        <v>1124</v>
      </c>
      <c r="G18" s="54" t="s">
        <v>1051</v>
      </c>
      <c r="H18" s="54" t="s">
        <v>468</v>
      </c>
      <c r="I18" s="40">
        <f>IF(G18="","",IF(G18="ALTA",3,IF(G18="MEDIA",2,IF(G18="BAJA",1,""))))</f>
        <v>3</v>
      </c>
      <c r="J18" s="40">
        <f>IF(H18="","",IF(H18="ALTO",3,IF(H18="MANEJABLE",2,IF(H18="NULO",1,""))))</f>
        <v>3</v>
      </c>
      <c r="K18" s="48">
        <f>IF(OR(I18="",J18=""),"",I18*J18)</f>
        <v>9</v>
      </c>
      <c r="L18" s="176" t="s">
        <v>1121</v>
      </c>
      <c r="M18" s="176" t="s">
        <v>1122</v>
      </c>
      <c r="N18" s="54"/>
      <c r="O18" s="40" t="str">
        <f t="shared" si="0"/>
        <v/>
      </c>
      <c r="P18" s="48" t="str">
        <f>IF(OR(K18="",O18=""),"",K18*O18)</f>
        <v/>
      </c>
      <c r="Q18" s="55" t="str">
        <f>IF(P18="","",(K18/9))</f>
        <v/>
      </c>
      <c r="R18" s="55" t="str">
        <f>IF(P18="","",(P18/45))</f>
        <v/>
      </c>
      <c r="S18" s="919">
        <f>IF(T18=0,"",(SUM(K18:K20)/U18))</f>
        <v>1</v>
      </c>
      <c r="T18" s="930">
        <f>COUNT(K18:K20)</f>
        <v>1</v>
      </c>
      <c r="U18" s="930">
        <f>T18*9</f>
        <v>9</v>
      </c>
      <c r="V18" s="930">
        <f>U18*5</f>
        <v>45</v>
      </c>
      <c r="W18" s="920"/>
      <c r="AF18" s="556"/>
      <c r="AG18" s="556"/>
      <c r="AH18" s="556"/>
    </row>
    <row r="19" spans="1:34" ht="90" customHeight="1" x14ac:dyDescent="0.3">
      <c r="A19" s="924"/>
      <c r="B19" s="925"/>
      <c r="C19" s="926"/>
      <c r="D19" s="176"/>
      <c r="E19" s="176"/>
      <c r="F19" s="176"/>
      <c r="G19" s="54"/>
      <c r="H19" s="54"/>
      <c r="I19" s="40" t="str">
        <f>IF(G19="","",IF(G19="ALTA",3,IF(G19="MEDIA",2,IF(G19="BAJA",1,""))))</f>
        <v/>
      </c>
      <c r="J19" s="40" t="str">
        <f>IF(H19="","",IF(H19="ALTO",3,IF(H19="MANEJABLE",2,IF(H19="NULO",1,""))))</f>
        <v/>
      </c>
      <c r="K19" s="48" t="str">
        <f>IF(OR(I19="",J19=""),"",I19*J19)</f>
        <v/>
      </c>
      <c r="L19" s="176"/>
      <c r="M19" s="176"/>
      <c r="N19" s="54"/>
      <c r="O19" s="40" t="str">
        <f t="shared" si="0"/>
        <v/>
      </c>
      <c r="P19" s="48" t="str">
        <f>IF(OR(K19="",O19=""),"",K19*O19)</f>
        <v/>
      </c>
      <c r="Q19" s="55" t="str">
        <f>IF(P19="","",(K19/9))</f>
        <v/>
      </c>
      <c r="R19" s="55" t="str">
        <f>IF(P19="","",(P19/45))</f>
        <v/>
      </c>
      <c r="S19" s="920"/>
      <c r="T19" s="930"/>
      <c r="U19" s="930"/>
      <c r="V19" s="930"/>
      <c r="W19" s="920"/>
      <c r="AF19" s="556"/>
      <c r="AG19" s="556"/>
      <c r="AH19" s="556"/>
    </row>
    <row r="20" spans="1:34" ht="90" customHeight="1" x14ac:dyDescent="0.3">
      <c r="A20" s="927"/>
      <c r="B20" s="928"/>
      <c r="C20" s="929"/>
      <c r="D20" s="176"/>
      <c r="E20" s="176"/>
      <c r="F20" s="176"/>
      <c r="G20" s="54"/>
      <c r="H20" s="54"/>
      <c r="I20" s="40" t="str">
        <f>IF(G20="","",IF(G20="ALTA",3,IF(G20="MEDIA",2,IF(G20="BAJA",1,""))))</f>
        <v/>
      </c>
      <c r="J20" s="40" t="str">
        <f>IF(H20="","",IF(H20="ALTO",3,IF(H20="MANEJABLE",2,IF(H20="NULO",1,""))))</f>
        <v/>
      </c>
      <c r="K20" s="48" t="str">
        <f>IF(OR(I20="",J20=""),"",I20*J20)</f>
        <v/>
      </c>
      <c r="L20" s="176"/>
      <c r="M20" s="176"/>
      <c r="N20" s="54"/>
      <c r="O20" s="40" t="str">
        <f t="shared" si="0"/>
        <v/>
      </c>
      <c r="P20" s="48" t="str">
        <f>IF(OR(K20="",O20=""),"",K20*O20)</f>
        <v/>
      </c>
      <c r="Q20" s="55" t="str">
        <f>IF(P20="","",(K20/9))</f>
        <v/>
      </c>
      <c r="R20" s="55" t="str">
        <f>IF(P20="","",(P20/45))</f>
        <v/>
      </c>
      <c r="S20" s="920"/>
      <c r="T20" s="930"/>
      <c r="U20" s="930"/>
      <c r="V20" s="930"/>
      <c r="W20" s="920"/>
      <c r="AF20" s="556"/>
      <c r="AG20" s="556"/>
      <c r="AH20" s="556"/>
    </row>
    <row r="21" spans="1:34" ht="27.75" x14ac:dyDescent="0.3">
      <c r="A21" s="53"/>
      <c r="B21" s="53"/>
      <c r="C21" s="53"/>
      <c r="D21" s="558"/>
      <c r="E21" s="558"/>
      <c r="F21" s="558"/>
      <c r="G21" s="53"/>
      <c r="H21" s="53"/>
      <c r="I21" s="53"/>
      <c r="J21" s="53"/>
      <c r="K21" s="53"/>
      <c r="L21" s="558"/>
      <c r="M21" s="558"/>
      <c r="N21" s="53"/>
      <c r="O21" s="53"/>
      <c r="P21" s="53"/>
      <c r="Q21" s="53"/>
      <c r="R21" s="53"/>
      <c r="S21" s="53"/>
      <c r="T21" s="53"/>
      <c r="U21" s="53"/>
      <c r="V21" s="53"/>
      <c r="W21" s="920"/>
      <c r="AF21" s="557"/>
      <c r="AG21" s="557"/>
      <c r="AH21" s="557"/>
    </row>
    <row r="22" spans="1:34" ht="90" customHeight="1" x14ac:dyDescent="0.3">
      <c r="A22" s="921" t="str">
        <f>'7. Gestión Institucional '!A9</f>
        <v>RE4. GESTIÓN INSTITUCIONAL EFICIENTE Y EFICAZ</v>
      </c>
      <c r="B22" s="922"/>
      <c r="C22" s="923"/>
      <c r="D22" s="176" t="s">
        <v>635</v>
      </c>
      <c r="E22" s="176" t="s">
        <v>1050</v>
      </c>
      <c r="F22" s="176" t="s">
        <v>1052</v>
      </c>
      <c r="G22" s="54" t="s">
        <v>1051</v>
      </c>
      <c r="H22" s="54" t="s">
        <v>468</v>
      </c>
      <c r="I22" s="40">
        <f>IF(G22="","",IF(G22="ALTA",3,IF(G22="MEDIA",2,IF(G22="BAJA",1,""))))</f>
        <v>3</v>
      </c>
      <c r="J22" s="40">
        <f>IF(H22="","",IF(H22="ALTO",3,IF(H22="MANEJABLE",2,IF(H22="NULO",1,""))))</f>
        <v>3</v>
      </c>
      <c r="K22" s="48">
        <f>IF(OR(I22="",J22=""),"",I22*J22)</f>
        <v>9</v>
      </c>
      <c r="L22" s="176" t="s">
        <v>1053</v>
      </c>
      <c r="M22" s="176" t="s">
        <v>1054</v>
      </c>
      <c r="N22" s="54"/>
      <c r="O22" s="40" t="str">
        <f t="shared" si="0"/>
        <v/>
      </c>
      <c r="P22" s="48" t="str">
        <f>IF(OR(K22="",O22=""),"",K22*O22)</f>
        <v/>
      </c>
      <c r="Q22" s="55" t="str">
        <f>IF(P22="","",(K22/9))</f>
        <v/>
      </c>
      <c r="R22" s="55" t="str">
        <f>IF(P22="","",(P22/45))</f>
        <v/>
      </c>
      <c r="S22" s="919">
        <f>IF(T22=0,"",(SUM(K22:K24)/U22))</f>
        <v>1</v>
      </c>
      <c r="T22" s="930">
        <f>COUNT(K22:K24)</f>
        <v>2</v>
      </c>
      <c r="U22" s="930">
        <f>T22*9</f>
        <v>18</v>
      </c>
      <c r="V22" s="930">
        <f>U22*5</f>
        <v>90</v>
      </c>
      <c r="W22" s="920"/>
      <c r="AF22" s="556"/>
      <c r="AG22" s="556"/>
      <c r="AH22" s="556"/>
    </row>
    <row r="23" spans="1:34" ht="90" customHeight="1" x14ac:dyDescent="0.3">
      <c r="A23" s="924"/>
      <c r="B23" s="925"/>
      <c r="C23" s="926"/>
      <c r="D23" s="176" t="s">
        <v>638</v>
      </c>
      <c r="E23" s="176" t="s">
        <v>1139</v>
      </c>
      <c r="F23" s="176" t="s">
        <v>1140</v>
      </c>
      <c r="G23" s="54" t="s">
        <v>1051</v>
      </c>
      <c r="H23" s="54" t="s">
        <v>468</v>
      </c>
      <c r="I23" s="40">
        <f>IF(G23="","",IF(G23="ALTA",3,IF(G23="MEDIA",2,IF(G23="BAJA",1,""))))</f>
        <v>3</v>
      </c>
      <c r="J23" s="40">
        <f>IF(H23="","",IF(H23="ALTO",3,IF(H23="MANEJABLE",2,IF(H23="NULO",1,""))))</f>
        <v>3</v>
      </c>
      <c r="K23" s="48">
        <f>IF(OR(I23="",J23=""),"",I23*J23)</f>
        <v>9</v>
      </c>
      <c r="L23" s="176" t="s">
        <v>1141</v>
      </c>
      <c r="M23" s="176" t="s">
        <v>1142</v>
      </c>
      <c r="N23" s="54"/>
      <c r="O23" s="40" t="str">
        <f t="shared" si="0"/>
        <v/>
      </c>
      <c r="P23" s="48" t="str">
        <f>IF(OR(K23="",O23=""),"",K23*O23)</f>
        <v/>
      </c>
      <c r="Q23" s="55" t="str">
        <f>IF(P23="","",(K23/9))</f>
        <v/>
      </c>
      <c r="R23" s="55" t="str">
        <f>IF(P23="","",(P23/45))</f>
        <v/>
      </c>
      <c r="S23" s="920"/>
      <c r="T23" s="930"/>
      <c r="U23" s="930"/>
      <c r="V23" s="930"/>
      <c r="W23" s="920"/>
      <c r="AF23" s="556"/>
      <c r="AG23" s="556"/>
      <c r="AH23" s="556"/>
    </row>
    <row r="24" spans="1:34" ht="90" customHeight="1" x14ac:dyDescent="0.3">
      <c r="A24" s="927"/>
      <c r="B24" s="928"/>
      <c r="C24" s="929"/>
      <c r="D24" s="176"/>
      <c r="E24" s="176"/>
      <c r="F24" s="176"/>
      <c r="G24" s="54"/>
      <c r="H24" s="54"/>
      <c r="I24" s="40" t="str">
        <f>IF(G24="","",IF(G24="ALTA",3,IF(G24="MEDIA",2,IF(G24="BAJA",1,""))))</f>
        <v/>
      </c>
      <c r="J24" s="40" t="str">
        <f>IF(H24="","",IF(H24="ALTO",3,IF(H24="MANEJABLE",2,IF(H24="NULO",1,""))))</f>
        <v/>
      </c>
      <c r="K24" s="48" t="str">
        <f>IF(OR(I24="",J24=""),"",I24*J24)</f>
        <v/>
      </c>
      <c r="L24" s="176"/>
      <c r="M24" s="176"/>
      <c r="N24" s="54"/>
      <c r="O24" s="40" t="str">
        <f t="shared" si="0"/>
        <v/>
      </c>
      <c r="P24" s="48" t="str">
        <f>IF(OR(K24="",O24=""),"",K24*O24)</f>
        <v/>
      </c>
      <c r="Q24" s="55" t="str">
        <f>IF(P24="","",(K24/9))</f>
        <v/>
      </c>
      <c r="R24" s="55" t="str">
        <f>IF(P24="","",(P24/45))</f>
        <v/>
      </c>
      <c r="S24" s="920"/>
      <c r="T24" s="930"/>
      <c r="U24" s="930"/>
      <c r="V24" s="930"/>
      <c r="W24" s="920"/>
      <c r="AF24" s="556"/>
      <c r="AG24" s="556"/>
      <c r="AH24" s="556"/>
    </row>
    <row r="25" spans="1:34" ht="27.75" x14ac:dyDescent="0.3">
      <c r="A25" s="53"/>
      <c r="B25" s="53"/>
      <c r="C25" s="53"/>
      <c r="D25" s="53"/>
      <c r="E25" s="53"/>
      <c r="F25" s="53"/>
      <c r="G25" s="53"/>
      <c r="H25" s="53"/>
      <c r="I25" s="53"/>
      <c r="J25" s="53"/>
      <c r="K25" s="53"/>
      <c r="L25" s="53"/>
      <c r="M25" s="53"/>
      <c r="N25" s="53"/>
      <c r="O25" s="53"/>
      <c r="P25" s="53"/>
      <c r="Q25" s="53"/>
      <c r="R25" s="53"/>
      <c r="S25" s="53"/>
      <c r="T25" s="53"/>
      <c r="U25" s="53"/>
      <c r="V25" s="53"/>
      <c r="W25" s="920"/>
      <c r="AF25" s="53"/>
      <c r="AG25" s="53"/>
      <c r="AH25" s="53"/>
    </row>
    <row r="26" spans="1:34" ht="4.5" customHeight="1" x14ac:dyDescent="0.3">
      <c r="A26" s="50"/>
      <c r="B26" s="51"/>
      <c r="C26" s="51"/>
      <c r="D26" s="51"/>
      <c r="E26" s="51"/>
      <c r="F26" s="51"/>
      <c r="G26" s="51"/>
      <c r="H26" s="51"/>
      <c r="I26" s="51"/>
      <c r="J26" s="51"/>
      <c r="K26" s="51"/>
      <c r="L26" s="51"/>
      <c r="M26" s="51"/>
      <c r="N26" s="51"/>
      <c r="O26" s="51"/>
      <c r="P26" s="51"/>
      <c r="Q26" s="51"/>
      <c r="R26" s="51"/>
      <c r="S26" s="51"/>
      <c r="T26" s="51"/>
      <c r="U26" s="51"/>
      <c r="V26" s="51"/>
      <c r="W26" s="52"/>
    </row>
    <row r="27" spans="1:34" ht="31.5" customHeight="1" x14ac:dyDescent="0.3">
      <c r="A27" s="931" t="s">
        <v>475</v>
      </c>
      <c r="B27" s="169"/>
      <c r="C27" s="931" t="s">
        <v>475</v>
      </c>
      <c r="D27" s="931" t="s">
        <v>475</v>
      </c>
      <c r="E27" s="931" t="s">
        <v>475</v>
      </c>
      <c r="F27" s="931" t="s">
        <v>475</v>
      </c>
      <c r="G27" s="56" t="s">
        <v>475</v>
      </c>
      <c r="H27" s="56" t="s">
        <v>475</v>
      </c>
      <c r="I27" s="56" t="s">
        <v>475</v>
      </c>
      <c r="J27" s="56" t="s">
        <v>475</v>
      </c>
      <c r="K27" s="56" t="s">
        <v>475</v>
      </c>
      <c r="L27" s="56" t="s">
        <v>475</v>
      </c>
      <c r="M27" s="56" t="s">
        <v>475</v>
      </c>
      <c r="N27" s="56" t="s">
        <v>475</v>
      </c>
      <c r="O27" s="56" t="s">
        <v>475</v>
      </c>
      <c r="P27" s="56" t="s">
        <v>475</v>
      </c>
      <c r="Q27" s="56" t="s">
        <v>475</v>
      </c>
      <c r="R27" s="56" t="s">
        <v>475</v>
      </c>
      <c r="S27" s="56" t="s">
        <v>475</v>
      </c>
      <c r="T27" s="57"/>
      <c r="U27" s="56" t="s">
        <v>475</v>
      </c>
      <c r="V27" s="56" t="s">
        <v>475</v>
      </c>
      <c r="W27" s="56" t="s">
        <v>475</v>
      </c>
      <c r="AF27" s="56" t="s">
        <v>475</v>
      </c>
      <c r="AG27" s="56" t="s">
        <v>475</v>
      </c>
      <c r="AH27" s="56" t="s">
        <v>475</v>
      </c>
    </row>
    <row r="28" spans="1:34" ht="18" x14ac:dyDescent="0.3">
      <c r="A28" s="932"/>
      <c r="B28" s="170"/>
      <c r="C28" s="932"/>
      <c r="D28" s="932"/>
      <c r="E28" s="932"/>
      <c r="F28" s="932"/>
      <c r="G28" s="58"/>
      <c r="H28" s="58"/>
      <c r="I28" s="58"/>
      <c r="J28" s="58"/>
      <c r="K28" s="58"/>
      <c r="L28" s="58"/>
      <c r="M28" s="58"/>
      <c r="N28" s="58"/>
      <c r="O28" s="58"/>
      <c r="P28" s="58"/>
      <c r="Q28" s="58"/>
      <c r="R28" s="58"/>
      <c r="S28" s="58"/>
      <c r="T28" s="57"/>
      <c r="U28" s="58"/>
      <c r="V28" s="58"/>
      <c r="W28" s="58"/>
    </row>
  </sheetData>
  <dataConsolidate/>
  <mergeCells count="44">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 ref="A14:C16"/>
    <mergeCell ref="T10:T12"/>
    <mergeCell ref="U10:U12"/>
    <mergeCell ref="V10:V12"/>
    <mergeCell ref="A27:A28"/>
    <mergeCell ref="C27:C28"/>
    <mergeCell ref="D27:D28"/>
    <mergeCell ref="S18:S20"/>
    <mergeCell ref="T18:T20"/>
    <mergeCell ref="U18:U20"/>
    <mergeCell ref="E27:E28"/>
    <mergeCell ref="F27:F28"/>
    <mergeCell ref="S14:S16"/>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s>
  <conditionalFormatting sqref="W10:W25">
    <cfRule type="cellIs" dxfId="6" priority="356" stopIfTrue="1" operator="between">
      <formula>#REF!</formula>
      <formula>#REF!</formula>
    </cfRule>
    <cfRule type="cellIs" dxfId="5" priority="357" stopIfTrue="1" operator="between">
      <formula>#REF!</formula>
      <formula>#REF!</formula>
    </cfRule>
    <cfRule type="cellIs" dxfId="4" priority="358" stopIfTrue="1" operator="between">
      <formula>#REF!</formula>
      <formula>#REF!</formula>
    </cfRule>
  </conditionalFormatting>
  <conditionalFormatting sqref="W10:W25 R10">
    <cfRule type="cellIs" dxfId="3" priority="353" stopIfTrue="1" operator="between">
      <formula>$Y$7</formula>
      <formula>$Z$7</formula>
    </cfRule>
    <cfRule type="cellIs" dxfId="2" priority="354" stopIfTrue="1" operator="between">
      <formula>$Y$6</formula>
      <formula>$Z$6</formula>
    </cfRule>
    <cfRule type="cellIs" dxfId="1" priority="355" stopIfTrue="1" operator="between">
      <formula>$Y$5</formula>
      <formula>$Z$5</formula>
    </cfRule>
  </conditionalFormatting>
  <conditionalFormatting sqref="J26:K26">
    <cfRule type="cellIs" dxfId="0" priority="163" stopIfTrue="1" operator="greaterThan">
      <formula>0</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P82"/>
  <sheetViews>
    <sheetView showGridLines="0" zoomScale="55" zoomScaleNormal="55" workbookViewId="0">
      <selection activeCell="A7" sqref="A7:XFD7"/>
    </sheetView>
  </sheetViews>
  <sheetFormatPr baseColWidth="10" defaultColWidth="9.140625" defaultRowHeight="12.75" x14ac:dyDescent="0.2"/>
  <cols>
    <col min="2" max="2" width="41.42578125" bestFit="1" customWidth="1"/>
    <col min="3" max="3" width="13.42578125" bestFit="1" customWidth="1"/>
    <col min="4" max="4" width="14.42578125" bestFit="1" customWidth="1"/>
    <col min="5" max="8" width="24.28515625" customWidth="1"/>
    <col min="11" max="11" width="11.42578125" customWidth="1"/>
    <col min="12" max="12" width="41.140625" customWidth="1"/>
    <col min="13" max="13" width="22.140625" customWidth="1"/>
    <col min="14" max="14" width="25.42578125" customWidth="1"/>
    <col min="15" max="15" width="20.140625" customWidth="1"/>
    <col min="16" max="16" width="19.85546875" customWidth="1"/>
    <col min="17" max="17" width="17.85546875" customWidth="1"/>
    <col min="18" max="18" width="17.28515625" customWidth="1"/>
    <col min="19" max="20" width="11.42578125" customWidth="1"/>
    <col min="21" max="21" width="77" bestFit="1" customWidth="1"/>
    <col min="22" max="258" width="11.42578125" customWidth="1"/>
  </cols>
  <sheetData>
    <row r="1" spans="1:198" ht="75" customHeight="1" x14ac:dyDescent="0.35">
      <c r="A1" s="972" t="s">
        <v>710</v>
      </c>
      <c r="B1" s="972"/>
      <c r="C1" s="972"/>
      <c r="D1" s="972"/>
      <c r="E1" s="972"/>
      <c r="F1" s="972"/>
      <c r="G1" s="972"/>
      <c r="H1" s="972"/>
      <c r="K1" s="972" t="s">
        <v>710</v>
      </c>
      <c r="L1" s="972"/>
      <c r="M1" s="972"/>
      <c r="N1" s="972"/>
      <c r="O1" s="972"/>
      <c r="P1" s="972"/>
      <c r="Q1" s="972"/>
      <c r="R1" s="972"/>
      <c r="T1" s="972" t="s">
        <v>710</v>
      </c>
      <c r="U1" s="972"/>
      <c r="V1" s="972"/>
      <c r="W1" s="972"/>
      <c r="X1" s="972"/>
      <c r="Y1" s="972"/>
      <c r="Z1" s="972"/>
      <c r="AA1" s="972"/>
      <c r="AC1" s="972" t="s">
        <v>710</v>
      </c>
      <c r="AD1" s="972"/>
      <c r="AE1" s="972"/>
      <c r="AF1" s="972"/>
      <c r="AG1" s="972"/>
      <c r="AH1" s="972"/>
      <c r="AI1" s="972"/>
      <c r="AJ1" s="972"/>
      <c r="AL1" s="972" t="s">
        <v>710</v>
      </c>
      <c r="AM1" s="972"/>
      <c r="AN1" s="972"/>
      <c r="AO1" s="972"/>
      <c r="AP1" s="972"/>
      <c r="AQ1" s="972"/>
      <c r="AR1" s="972"/>
      <c r="AS1" s="972"/>
      <c r="AU1" s="972" t="s">
        <v>710</v>
      </c>
      <c r="AV1" s="972"/>
      <c r="AW1" s="972"/>
      <c r="AX1" s="972"/>
      <c r="AY1" s="972"/>
      <c r="AZ1" s="972"/>
      <c r="BA1" s="972"/>
      <c r="BB1" s="972"/>
      <c r="BD1" s="972" t="s">
        <v>710</v>
      </c>
      <c r="BE1" s="972"/>
      <c r="BF1" s="972"/>
      <c r="BG1" s="972"/>
      <c r="BH1" s="972"/>
      <c r="BI1" s="972"/>
      <c r="BJ1" s="972"/>
      <c r="BK1" s="972"/>
      <c r="BM1" s="972" t="s">
        <v>710</v>
      </c>
      <c r="BN1" s="972"/>
      <c r="BO1" s="972"/>
      <c r="BP1" s="972"/>
      <c r="BQ1" s="972"/>
      <c r="BR1" s="972"/>
      <c r="BS1" s="972"/>
      <c r="BT1" s="972"/>
      <c r="BV1" s="972" t="s">
        <v>710</v>
      </c>
      <c r="BW1" s="972"/>
      <c r="BX1" s="972"/>
      <c r="BY1" s="972"/>
      <c r="BZ1" s="972"/>
      <c r="CA1" s="972"/>
      <c r="CB1" s="972"/>
      <c r="CC1" s="972"/>
      <c r="CE1" s="972" t="s">
        <v>710</v>
      </c>
      <c r="CF1" s="972"/>
      <c r="CG1" s="972"/>
      <c r="CH1" s="972"/>
      <c r="CI1" s="972"/>
      <c r="CJ1" s="972"/>
      <c r="CK1" s="972"/>
      <c r="CL1" s="972"/>
      <c r="CN1" s="972" t="s">
        <v>710</v>
      </c>
      <c r="CO1" s="972"/>
      <c r="CP1" s="972"/>
      <c r="CQ1" s="972"/>
      <c r="CR1" s="972"/>
      <c r="CS1" s="972"/>
      <c r="CT1" s="972"/>
      <c r="CU1" s="972"/>
      <c r="CW1" s="972" t="s">
        <v>710</v>
      </c>
      <c r="CX1" s="972"/>
      <c r="CY1" s="972"/>
      <c r="CZ1" s="972"/>
      <c r="DA1" s="972"/>
      <c r="DB1" s="972"/>
      <c r="DC1" s="972"/>
      <c r="DD1" s="972"/>
      <c r="DF1" s="972" t="s">
        <v>710</v>
      </c>
      <c r="DG1" s="972"/>
      <c r="DH1" s="972"/>
      <c r="DI1" s="972"/>
      <c r="DJ1" s="972"/>
      <c r="DK1" s="972"/>
      <c r="DL1" s="972"/>
      <c r="DM1" s="972"/>
      <c r="DO1" s="972" t="s">
        <v>710</v>
      </c>
      <c r="DP1" s="972"/>
      <c r="DQ1" s="972"/>
      <c r="DR1" s="972"/>
      <c r="DS1" s="972"/>
      <c r="DT1" s="972"/>
      <c r="DU1" s="972"/>
      <c r="DV1" s="972"/>
      <c r="DX1" s="972" t="s">
        <v>710</v>
      </c>
      <c r="DY1" s="972"/>
      <c r="DZ1" s="972"/>
      <c r="EA1" s="972"/>
      <c r="EB1" s="972"/>
      <c r="EC1" s="972"/>
      <c r="ED1" s="972"/>
      <c r="EE1" s="972"/>
      <c r="EG1" s="972" t="s">
        <v>710</v>
      </c>
      <c r="EH1" s="972"/>
      <c r="EI1" s="972"/>
      <c r="EJ1" s="972"/>
      <c r="EK1" s="972"/>
      <c r="EL1" s="972"/>
      <c r="EM1" s="972"/>
      <c r="EN1" s="972"/>
      <c r="EP1" s="972" t="s">
        <v>710</v>
      </c>
      <c r="EQ1" s="972"/>
      <c r="ER1" s="972"/>
      <c r="ES1" s="972"/>
      <c r="ET1" s="972"/>
      <c r="EU1" s="972"/>
      <c r="EV1" s="972"/>
      <c r="EW1" s="972"/>
      <c r="EY1" s="972" t="s">
        <v>710</v>
      </c>
      <c r="EZ1" s="972"/>
      <c r="FA1" s="972"/>
      <c r="FB1" s="972"/>
      <c r="FC1" s="972"/>
      <c r="FD1" s="972"/>
      <c r="FE1" s="972"/>
      <c r="FF1" s="972"/>
      <c r="FH1" s="972" t="s">
        <v>710</v>
      </c>
      <c r="FI1" s="972"/>
      <c r="FJ1" s="972"/>
      <c r="FK1" s="972"/>
      <c r="FL1" s="972"/>
      <c r="FM1" s="972"/>
      <c r="FN1" s="972"/>
      <c r="FO1" s="972"/>
      <c r="FQ1" s="972" t="s">
        <v>710</v>
      </c>
      <c r="FR1" s="972"/>
      <c r="FS1" s="972"/>
      <c r="FT1" s="972"/>
      <c r="FU1" s="972"/>
      <c r="FV1" s="972"/>
      <c r="FW1" s="972"/>
      <c r="FX1" s="972"/>
      <c r="FZ1" s="972" t="s">
        <v>710</v>
      </c>
      <c r="GA1" s="972"/>
      <c r="GB1" s="972"/>
      <c r="GC1" s="972"/>
      <c r="GD1" s="972"/>
      <c r="GE1" s="972"/>
      <c r="GF1" s="972"/>
      <c r="GG1" s="972"/>
    </row>
    <row r="2" spans="1:198" ht="21" customHeight="1" x14ac:dyDescent="0.35">
      <c r="A2" s="972" t="s">
        <v>896</v>
      </c>
      <c r="B2" s="972"/>
      <c r="C2" s="972"/>
      <c r="D2" s="972"/>
      <c r="E2" s="972"/>
      <c r="F2" s="972"/>
      <c r="G2" s="972"/>
      <c r="H2" s="972"/>
      <c r="K2" s="973" t="s">
        <v>897</v>
      </c>
      <c r="L2" s="973"/>
      <c r="M2" s="973"/>
      <c r="N2" s="973"/>
      <c r="O2" s="973"/>
      <c r="P2" s="973"/>
      <c r="Q2" s="973"/>
      <c r="R2" s="973"/>
      <c r="T2" s="973" t="s">
        <v>495</v>
      </c>
      <c r="U2" s="973"/>
      <c r="V2" s="973"/>
      <c r="W2" s="973"/>
      <c r="X2" s="973"/>
      <c r="Y2" s="973"/>
      <c r="Z2" s="973"/>
      <c r="AA2" s="973"/>
      <c r="AC2" s="973" t="s">
        <v>495</v>
      </c>
      <c r="AD2" s="973"/>
      <c r="AE2" s="973"/>
      <c r="AF2" s="973"/>
      <c r="AG2" s="973"/>
      <c r="AH2" s="973"/>
      <c r="AI2" s="973"/>
      <c r="AJ2" s="973"/>
      <c r="AL2" s="973" t="s">
        <v>495</v>
      </c>
      <c r="AM2" s="973"/>
      <c r="AN2" s="973"/>
      <c r="AO2" s="973"/>
      <c r="AP2" s="973"/>
      <c r="AQ2" s="973"/>
      <c r="AR2" s="973"/>
      <c r="AS2" s="973"/>
      <c r="AU2" s="973" t="s">
        <v>495</v>
      </c>
      <c r="AV2" s="973"/>
      <c r="AW2" s="973"/>
      <c r="AX2" s="973"/>
      <c r="AY2" s="973"/>
      <c r="AZ2" s="973"/>
      <c r="BA2" s="973"/>
      <c r="BB2" s="973"/>
      <c r="BD2" s="973" t="s">
        <v>495</v>
      </c>
      <c r="BE2" s="973"/>
      <c r="BF2" s="973"/>
      <c r="BG2" s="973"/>
      <c r="BH2" s="973"/>
      <c r="BI2" s="973"/>
      <c r="BJ2" s="973"/>
      <c r="BK2" s="973"/>
      <c r="BM2" s="973" t="s">
        <v>495</v>
      </c>
      <c r="BN2" s="973"/>
      <c r="BO2" s="973"/>
      <c r="BP2" s="973"/>
      <c r="BQ2" s="973"/>
      <c r="BR2" s="973"/>
      <c r="BS2" s="973"/>
      <c r="BT2" s="973"/>
      <c r="BV2" s="973" t="s">
        <v>495</v>
      </c>
      <c r="BW2" s="973"/>
      <c r="BX2" s="973"/>
      <c r="BY2" s="973"/>
      <c r="BZ2" s="973"/>
      <c r="CA2" s="973"/>
      <c r="CB2" s="973"/>
      <c r="CC2" s="973"/>
      <c r="CE2" s="973" t="s">
        <v>495</v>
      </c>
      <c r="CF2" s="973"/>
      <c r="CG2" s="973"/>
      <c r="CH2" s="973"/>
      <c r="CI2" s="973"/>
      <c r="CJ2" s="973"/>
      <c r="CK2" s="973"/>
      <c r="CL2" s="973"/>
      <c r="CN2" s="973" t="s">
        <v>495</v>
      </c>
      <c r="CO2" s="973"/>
      <c r="CP2" s="973"/>
      <c r="CQ2" s="973"/>
      <c r="CR2" s="973"/>
      <c r="CS2" s="973"/>
      <c r="CT2" s="973"/>
      <c r="CU2" s="973"/>
      <c r="CW2" s="973" t="s">
        <v>495</v>
      </c>
      <c r="CX2" s="973"/>
      <c r="CY2" s="973"/>
      <c r="CZ2" s="973"/>
      <c r="DA2" s="973"/>
      <c r="DB2" s="973"/>
      <c r="DC2" s="973"/>
      <c r="DD2" s="973"/>
      <c r="DF2" s="973" t="s">
        <v>495</v>
      </c>
      <c r="DG2" s="973"/>
      <c r="DH2" s="973"/>
      <c r="DI2" s="973"/>
      <c r="DJ2" s="973"/>
      <c r="DK2" s="973"/>
      <c r="DL2" s="973"/>
      <c r="DM2" s="973"/>
      <c r="DO2" s="973" t="s">
        <v>495</v>
      </c>
      <c r="DP2" s="973"/>
      <c r="DQ2" s="973"/>
      <c r="DR2" s="973"/>
      <c r="DS2" s="973"/>
      <c r="DT2" s="973"/>
      <c r="DU2" s="973"/>
      <c r="DV2" s="973"/>
      <c r="DX2" s="973" t="s">
        <v>495</v>
      </c>
      <c r="DY2" s="973"/>
      <c r="DZ2" s="973"/>
      <c r="EA2" s="973"/>
      <c r="EB2" s="973"/>
      <c r="EC2" s="973"/>
      <c r="ED2" s="973"/>
      <c r="EE2" s="973"/>
      <c r="EG2" s="973" t="s">
        <v>495</v>
      </c>
      <c r="EH2" s="973"/>
      <c r="EI2" s="973"/>
      <c r="EJ2" s="973"/>
      <c r="EK2" s="973"/>
      <c r="EL2" s="973"/>
      <c r="EM2" s="973"/>
      <c r="EN2" s="973"/>
      <c r="EP2" s="973" t="s">
        <v>495</v>
      </c>
      <c r="EQ2" s="973"/>
      <c r="ER2" s="973"/>
      <c r="ES2" s="973"/>
      <c r="ET2" s="973"/>
      <c r="EU2" s="973"/>
      <c r="EV2" s="973"/>
      <c r="EW2" s="973"/>
      <c r="EY2" s="973" t="s">
        <v>495</v>
      </c>
      <c r="EZ2" s="973"/>
      <c r="FA2" s="973"/>
      <c r="FB2" s="973"/>
      <c r="FC2" s="973"/>
      <c r="FD2" s="973"/>
      <c r="FE2" s="973"/>
      <c r="FF2" s="973"/>
      <c r="FH2" s="973" t="s">
        <v>495</v>
      </c>
      <c r="FI2" s="973"/>
      <c r="FJ2" s="973"/>
      <c r="FK2" s="973"/>
      <c r="FL2" s="973"/>
      <c r="FM2" s="973"/>
      <c r="FN2" s="973"/>
      <c r="FO2" s="973"/>
      <c r="FQ2" s="973" t="s">
        <v>495</v>
      </c>
      <c r="FR2" s="973"/>
      <c r="FS2" s="973"/>
      <c r="FT2" s="973"/>
      <c r="FU2" s="973"/>
      <c r="FV2" s="973"/>
      <c r="FW2" s="973"/>
      <c r="FX2" s="973"/>
      <c r="FZ2" s="973" t="s">
        <v>495</v>
      </c>
      <c r="GA2" s="973"/>
      <c r="GB2" s="973"/>
      <c r="GC2" s="973"/>
      <c r="GD2" s="973"/>
      <c r="GE2" s="973"/>
      <c r="GF2" s="973"/>
      <c r="GG2" s="973"/>
    </row>
    <row r="3" spans="1:198" ht="63" customHeight="1" x14ac:dyDescent="0.35">
      <c r="A3" s="969" t="str">
        <f>K3</f>
        <v>Objetivo Estratégico Institucional: 1. . Dirigir y conducir  a las instituciones del sector y otros actores sociales, que intervienen en el proceso salud-enfermedad-muerte, con el fin de mejorar el estado de salud de la población.</v>
      </c>
      <c r="B3" s="970"/>
      <c r="C3" s="970"/>
      <c r="D3" s="970"/>
      <c r="E3" s="970"/>
      <c r="F3" s="970"/>
      <c r="G3" s="970"/>
      <c r="H3" s="971"/>
      <c r="K3" s="969" t="str">
        <f>'1. DireccyConducc '!A3</f>
        <v>Objetivo Estratégico Institucional: 1. . Dirigir y conducir  a las instituciones del sector y otros actores sociales, que intervienen en el proceso salud-enfermedad-muerte, con el fin de mejorar el estado de salud de la población.</v>
      </c>
      <c r="L3" s="970"/>
      <c r="M3" s="970"/>
      <c r="N3" s="970"/>
      <c r="O3" s="970"/>
      <c r="P3" s="970"/>
      <c r="Q3" s="970"/>
      <c r="R3" s="971"/>
      <c r="T3" s="969" t="str">
        <f>K3</f>
        <v>Objetivo Estratégico Institucional: 1. . Dirigir y conducir  a las instituciones del sector y otros actores sociales, que intervienen en el proceso salud-enfermedad-muerte, con el fin de mejorar el estado de salud de la población.</v>
      </c>
      <c r="U3" s="970"/>
      <c r="V3" s="970"/>
      <c r="W3" s="970"/>
      <c r="X3" s="970"/>
      <c r="Y3" s="970"/>
      <c r="Z3" s="970"/>
      <c r="AA3" s="971"/>
      <c r="AC3" s="969" t="str">
        <f>T3</f>
        <v>Objetivo Estratégico Institucional: 1. . Dirigir y conducir  a las instituciones del sector y otros actores sociales, que intervienen en el proceso salud-enfermedad-muerte, con el fin de mejorar el estado de salud de la población.</v>
      </c>
      <c r="AD3" s="970"/>
      <c r="AE3" s="970"/>
      <c r="AF3" s="970"/>
      <c r="AG3" s="970"/>
      <c r="AH3" s="970"/>
      <c r="AI3" s="970"/>
      <c r="AJ3" s="971"/>
      <c r="AL3" s="969" t="str">
        <f>AC3</f>
        <v>Objetivo Estratégico Institucional: 1. . Dirigir y conducir  a las instituciones del sector y otros actores sociales, que intervienen en el proceso salud-enfermedad-muerte, con el fin de mejorar el estado de salud de la población.</v>
      </c>
      <c r="AM3" s="970"/>
      <c r="AN3" s="970"/>
      <c r="AO3" s="970"/>
      <c r="AP3" s="970"/>
      <c r="AQ3" s="970"/>
      <c r="AR3" s="970"/>
      <c r="AS3" s="971"/>
      <c r="AU3" s="969" t="str">
        <f>AL3</f>
        <v>Objetivo Estratégico Institucional: 1. . Dirigir y conducir  a las instituciones del sector y otros actores sociales, que intervienen en el proceso salud-enfermedad-muerte, con el fin de mejorar el estado de salud de la población.</v>
      </c>
      <c r="AV3" s="970"/>
      <c r="AW3" s="970"/>
      <c r="AX3" s="970"/>
      <c r="AY3" s="970"/>
      <c r="AZ3" s="970"/>
      <c r="BA3" s="970"/>
      <c r="BB3" s="971"/>
      <c r="BD3" s="969" t="str">
        <f>AU3</f>
        <v>Objetivo Estratégico Institucional: 1. . Dirigir y conducir  a las instituciones del sector y otros actores sociales, que intervienen en el proceso salud-enfermedad-muerte, con el fin de mejorar el estado de salud de la población.</v>
      </c>
      <c r="BE3" s="970"/>
      <c r="BF3" s="970"/>
      <c r="BG3" s="970"/>
      <c r="BH3" s="970"/>
      <c r="BI3" s="970"/>
      <c r="BJ3" s="970"/>
      <c r="BK3" s="971"/>
      <c r="BM3" s="969" t="str">
        <f>BD3</f>
        <v>Objetivo Estratégico Institucional: 1. . Dirigir y conducir  a las instituciones del sector y otros actores sociales, que intervienen en el proceso salud-enfermedad-muerte, con el fin de mejorar el estado de salud de la población.</v>
      </c>
      <c r="BN3" s="970"/>
      <c r="BO3" s="970"/>
      <c r="BP3" s="970"/>
      <c r="BQ3" s="970"/>
      <c r="BR3" s="970"/>
      <c r="BS3" s="970"/>
      <c r="BT3" s="971"/>
      <c r="BV3" s="969" t="str">
        <f>BM3</f>
        <v>Objetivo Estratégico Institucional: 1. . Dirigir y conducir  a las instituciones del sector y otros actores sociales, que intervienen en el proceso salud-enfermedad-muerte, con el fin de mejorar el estado de salud de la población.</v>
      </c>
      <c r="BW3" s="970"/>
      <c r="BX3" s="970"/>
      <c r="BY3" s="970"/>
      <c r="BZ3" s="970"/>
      <c r="CA3" s="970"/>
      <c r="CB3" s="970"/>
      <c r="CC3" s="971"/>
      <c r="CE3" s="969" t="str">
        <f>BV3</f>
        <v>Objetivo Estratégico Institucional: 1. . Dirigir y conducir  a las instituciones del sector y otros actores sociales, que intervienen en el proceso salud-enfermedad-muerte, con el fin de mejorar el estado de salud de la población.</v>
      </c>
      <c r="CF3" s="970"/>
      <c r="CG3" s="970"/>
      <c r="CH3" s="970"/>
      <c r="CI3" s="970"/>
      <c r="CJ3" s="970"/>
      <c r="CK3" s="970"/>
      <c r="CL3" s="971"/>
      <c r="CN3" s="969" t="str">
        <f>CE3</f>
        <v>Objetivo Estratégico Institucional: 1. . Dirigir y conducir  a las instituciones del sector y otros actores sociales, que intervienen en el proceso salud-enfermedad-muerte, con el fin de mejorar el estado de salud de la población.</v>
      </c>
      <c r="CO3" s="970"/>
      <c r="CP3" s="970"/>
      <c r="CQ3" s="970"/>
      <c r="CR3" s="970"/>
      <c r="CS3" s="970"/>
      <c r="CT3" s="970"/>
      <c r="CU3" s="971"/>
      <c r="CW3" s="969" t="str">
        <f>CN3</f>
        <v>Objetivo Estratégico Institucional: 1. . Dirigir y conducir  a las instituciones del sector y otros actores sociales, que intervienen en el proceso salud-enfermedad-muerte, con el fin de mejorar el estado de salud de la población.</v>
      </c>
      <c r="CX3" s="970"/>
      <c r="CY3" s="970"/>
      <c r="CZ3" s="970"/>
      <c r="DA3" s="970"/>
      <c r="DB3" s="970"/>
      <c r="DC3" s="970"/>
      <c r="DD3" s="971"/>
      <c r="DF3" s="969" t="str">
        <f>CW3</f>
        <v>Objetivo Estratégico Institucional: 1. . Dirigir y conducir  a las instituciones del sector y otros actores sociales, que intervienen en el proceso salud-enfermedad-muerte, con el fin de mejorar el estado de salud de la población.</v>
      </c>
      <c r="DG3" s="970"/>
      <c r="DH3" s="970"/>
      <c r="DI3" s="970"/>
      <c r="DJ3" s="970"/>
      <c r="DK3" s="970"/>
      <c r="DL3" s="970"/>
      <c r="DM3" s="971"/>
      <c r="DO3" s="969" t="str">
        <f>DF3</f>
        <v>Objetivo Estratégico Institucional: 1. . Dirigir y conducir  a las instituciones del sector y otros actores sociales, que intervienen en el proceso salud-enfermedad-muerte, con el fin de mejorar el estado de salud de la población.</v>
      </c>
      <c r="DP3" s="970"/>
      <c r="DQ3" s="970"/>
      <c r="DR3" s="970"/>
      <c r="DS3" s="970"/>
      <c r="DT3" s="970"/>
      <c r="DU3" s="970"/>
      <c r="DV3" s="971"/>
      <c r="DX3" s="969" t="str">
        <f>DO3</f>
        <v>Objetivo Estratégico Institucional: 1. . Dirigir y conducir  a las instituciones del sector y otros actores sociales, que intervienen en el proceso salud-enfermedad-muerte, con el fin de mejorar el estado de salud de la población.</v>
      </c>
      <c r="DY3" s="970"/>
      <c r="DZ3" s="970"/>
      <c r="EA3" s="970"/>
      <c r="EB3" s="970"/>
      <c r="EC3" s="970"/>
      <c r="ED3" s="970"/>
      <c r="EE3" s="971"/>
      <c r="EG3" s="969" t="str">
        <f>DX3</f>
        <v>Objetivo Estratégico Institucional: 1. . Dirigir y conducir  a las instituciones del sector y otros actores sociales, que intervienen en el proceso salud-enfermedad-muerte, con el fin de mejorar el estado de salud de la población.</v>
      </c>
      <c r="EH3" s="970"/>
      <c r="EI3" s="970"/>
      <c r="EJ3" s="970"/>
      <c r="EK3" s="970"/>
      <c r="EL3" s="970"/>
      <c r="EM3" s="970"/>
      <c r="EN3" s="971"/>
      <c r="EP3" s="969" t="str">
        <f>EG3</f>
        <v>Objetivo Estratégico Institucional: 1. . Dirigir y conducir  a las instituciones del sector y otros actores sociales, que intervienen en el proceso salud-enfermedad-muerte, con el fin de mejorar el estado de salud de la población.</v>
      </c>
      <c r="EQ3" s="970"/>
      <c r="ER3" s="970"/>
      <c r="ES3" s="970"/>
      <c r="ET3" s="970"/>
      <c r="EU3" s="970"/>
      <c r="EV3" s="970"/>
      <c r="EW3" s="971"/>
      <c r="EY3" s="969" t="str">
        <f>EP3</f>
        <v>Objetivo Estratégico Institucional: 1. . Dirigir y conducir  a las instituciones del sector y otros actores sociales, que intervienen en el proceso salud-enfermedad-muerte, con el fin de mejorar el estado de salud de la población.</v>
      </c>
      <c r="EZ3" s="970"/>
      <c r="FA3" s="970"/>
      <c r="FB3" s="970"/>
      <c r="FC3" s="970"/>
      <c r="FD3" s="970"/>
      <c r="FE3" s="970"/>
      <c r="FF3" s="971"/>
      <c r="FH3" s="969" t="str">
        <f>EY3</f>
        <v>Objetivo Estratégico Institucional: 1. . Dirigir y conducir  a las instituciones del sector y otros actores sociales, que intervienen en el proceso salud-enfermedad-muerte, con el fin de mejorar el estado de salud de la población.</v>
      </c>
      <c r="FI3" s="970"/>
      <c r="FJ3" s="970"/>
      <c r="FK3" s="970"/>
      <c r="FL3" s="970"/>
      <c r="FM3" s="970"/>
      <c r="FN3" s="970"/>
      <c r="FO3" s="971"/>
      <c r="FQ3" s="969" t="str">
        <f>FH3</f>
        <v>Objetivo Estratégico Institucional: 1. . Dirigir y conducir  a las instituciones del sector y otros actores sociales, que intervienen en el proceso salud-enfermedad-muerte, con el fin de mejorar el estado de salud de la población.</v>
      </c>
      <c r="FR3" s="970"/>
      <c r="FS3" s="970"/>
      <c r="FT3" s="970"/>
      <c r="FU3" s="970"/>
      <c r="FV3" s="970"/>
      <c r="FW3" s="970"/>
      <c r="FX3" s="971"/>
      <c r="FZ3" s="969" t="str">
        <f>FQ3</f>
        <v>Objetivo Estratégico Institucional: 1. . Dirigir y conducir  a las instituciones del sector y otros actores sociales, que intervienen en el proceso salud-enfermedad-muerte, con el fin de mejorar el estado de salud de la población.</v>
      </c>
      <c r="GA3" s="970"/>
      <c r="GB3" s="970"/>
      <c r="GC3" s="970"/>
      <c r="GD3" s="970"/>
      <c r="GE3" s="970"/>
      <c r="GF3" s="970"/>
      <c r="GG3" s="971"/>
      <c r="GI3" s="969"/>
      <c r="GJ3" s="970"/>
      <c r="GK3" s="970"/>
      <c r="GL3" s="970"/>
      <c r="GM3" s="970"/>
      <c r="GN3" s="970"/>
      <c r="GO3" s="970"/>
      <c r="GP3" s="971"/>
    </row>
    <row r="4" spans="1:198" ht="90" x14ac:dyDescent="0.2">
      <c r="A4" s="974" t="str">
        <f>K4</f>
        <v>RE1</v>
      </c>
      <c r="B4" s="976" t="str">
        <f>L4</f>
        <v>RE.1 DIRECCIÓN Y CONDUCCIÓN FORTALECIDA</v>
      </c>
      <c r="C4" s="95" t="s">
        <v>497</v>
      </c>
      <c r="D4" s="96" t="s">
        <v>498</v>
      </c>
      <c r="E4" s="96" t="s">
        <v>499</v>
      </c>
      <c r="F4" s="96" t="s">
        <v>500</v>
      </c>
      <c r="G4" s="96" t="s">
        <v>501</v>
      </c>
      <c r="H4" s="95" t="s">
        <v>502</v>
      </c>
      <c r="K4" s="974" t="s">
        <v>496</v>
      </c>
      <c r="L4" s="976" t="str">
        <f>'1. DireccyConducc '!A9</f>
        <v>RE.1 DIRECCIÓN Y CONDUCCIÓN FORTALECIDA</v>
      </c>
      <c r="M4" s="95" t="s">
        <v>497</v>
      </c>
      <c r="N4" s="96" t="s">
        <v>498</v>
      </c>
      <c r="O4" s="96" t="s">
        <v>499</v>
      </c>
      <c r="P4" s="96" t="s">
        <v>500</v>
      </c>
      <c r="Q4" s="96" t="s">
        <v>501</v>
      </c>
      <c r="R4" s="95" t="s">
        <v>502</v>
      </c>
      <c r="T4" s="974" t="str">
        <f>K4</f>
        <v>RE1</v>
      </c>
      <c r="U4" s="976" t="str">
        <f>L4</f>
        <v>RE.1 DIRECCIÓN Y CONDUCCIÓN FORTALECIDA</v>
      </c>
      <c r="V4" s="95" t="s">
        <v>497</v>
      </c>
      <c r="W4" s="96" t="s">
        <v>498</v>
      </c>
      <c r="X4" s="96" t="s">
        <v>499</v>
      </c>
      <c r="Y4" s="96" t="s">
        <v>500</v>
      </c>
      <c r="Z4" s="96" t="s">
        <v>501</v>
      </c>
      <c r="AA4" s="95" t="s">
        <v>502</v>
      </c>
      <c r="AC4" s="974" t="str">
        <f>T4</f>
        <v>RE1</v>
      </c>
      <c r="AD4" s="976" t="str">
        <f>U4</f>
        <v>RE.1 DIRECCIÓN Y CONDUCCIÓN FORTALECIDA</v>
      </c>
      <c r="AE4" s="95" t="s">
        <v>497</v>
      </c>
      <c r="AF4" s="96" t="s">
        <v>498</v>
      </c>
      <c r="AG4" s="96" t="s">
        <v>499</v>
      </c>
      <c r="AH4" s="96" t="s">
        <v>500</v>
      </c>
      <c r="AI4" s="96" t="s">
        <v>501</v>
      </c>
      <c r="AJ4" s="95" t="s">
        <v>502</v>
      </c>
      <c r="AL4" s="974" t="str">
        <f>AC4</f>
        <v>RE1</v>
      </c>
      <c r="AM4" s="976" t="str">
        <f>AD4</f>
        <v>RE.1 DIRECCIÓN Y CONDUCCIÓN FORTALECIDA</v>
      </c>
      <c r="AN4" s="95" t="s">
        <v>497</v>
      </c>
      <c r="AO4" s="96" t="s">
        <v>498</v>
      </c>
      <c r="AP4" s="96" t="s">
        <v>499</v>
      </c>
      <c r="AQ4" s="96" t="s">
        <v>500</v>
      </c>
      <c r="AR4" s="96" t="s">
        <v>501</v>
      </c>
      <c r="AS4" s="95" t="s">
        <v>502</v>
      </c>
      <c r="AU4" s="974" t="str">
        <f>AL4</f>
        <v>RE1</v>
      </c>
      <c r="AV4" s="976" t="str">
        <f>AM4</f>
        <v>RE.1 DIRECCIÓN Y CONDUCCIÓN FORTALECIDA</v>
      </c>
      <c r="AW4" s="95" t="s">
        <v>497</v>
      </c>
      <c r="AX4" s="96" t="s">
        <v>498</v>
      </c>
      <c r="AY4" s="96" t="s">
        <v>499</v>
      </c>
      <c r="AZ4" s="96" t="s">
        <v>500</v>
      </c>
      <c r="BA4" s="96" t="s">
        <v>501</v>
      </c>
      <c r="BB4" s="95" t="s">
        <v>502</v>
      </c>
      <c r="BD4" s="974" t="str">
        <f>AU4</f>
        <v>RE1</v>
      </c>
      <c r="BE4" s="976" t="str">
        <f>AV4</f>
        <v>RE.1 DIRECCIÓN Y CONDUCCIÓN FORTALECIDA</v>
      </c>
      <c r="BF4" s="95" t="s">
        <v>497</v>
      </c>
      <c r="BG4" s="96" t="s">
        <v>498</v>
      </c>
      <c r="BH4" s="96" t="s">
        <v>499</v>
      </c>
      <c r="BI4" s="96" t="s">
        <v>500</v>
      </c>
      <c r="BJ4" s="96" t="s">
        <v>501</v>
      </c>
      <c r="BK4" s="95" t="s">
        <v>502</v>
      </c>
      <c r="BM4" s="974" t="str">
        <f>BD4</f>
        <v>RE1</v>
      </c>
      <c r="BN4" s="976" t="str">
        <f>BE4</f>
        <v>RE.1 DIRECCIÓN Y CONDUCCIÓN FORTALECIDA</v>
      </c>
      <c r="BO4" s="95" t="s">
        <v>497</v>
      </c>
      <c r="BP4" s="96" t="s">
        <v>498</v>
      </c>
      <c r="BQ4" s="96" t="s">
        <v>499</v>
      </c>
      <c r="BR4" s="96" t="s">
        <v>500</v>
      </c>
      <c r="BS4" s="96" t="s">
        <v>501</v>
      </c>
      <c r="BT4" s="95" t="s">
        <v>502</v>
      </c>
      <c r="BV4" s="974" t="str">
        <f>BM4</f>
        <v>RE1</v>
      </c>
      <c r="BW4" s="976" t="str">
        <f>BN4</f>
        <v>RE.1 DIRECCIÓN Y CONDUCCIÓN FORTALECIDA</v>
      </c>
      <c r="BX4" s="95" t="s">
        <v>497</v>
      </c>
      <c r="BY4" s="96" t="s">
        <v>498</v>
      </c>
      <c r="BZ4" s="96" t="s">
        <v>499</v>
      </c>
      <c r="CA4" s="96" t="s">
        <v>500</v>
      </c>
      <c r="CB4" s="96" t="s">
        <v>501</v>
      </c>
      <c r="CC4" s="95" t="s">
        <v>502</v>
      </c>
      <c r="CE4" s="974" t="str">
        <f>BV4</f>
        <v>RE1</v>
      </c>
      <c r="CF4" s="976" t="str">
        <f>BW4</f>
        <v>RE.1 DIRECCIÓN Y CONDUCCIÓN FORTALECIDA</v>
      </c>
      <c r="CG4" s="95" t="s">
        <v>497</v>
      </c>
      <c r="CH4" s="96" t="s">
        <v>498</v>
      </c>
      <c r="CI4" s="96" t="s">
        <v>499</v>
      </c>
      <c r="CJ4" s="96" t="s">
        <v>500</v>
      </c>
      <c r="CK4" s="96" t="s">
        <v>501</v>
      </c>
      <c r="CL4" s="95" t="s">
        <v>502</v>
      </c>
      <c r="CN4" s="974" t="str">
        <f>CE4</f>
        <v>RE1</v>
      </c>
      <c r="CO4" s="976" t="str">
        <f>CF4</f>
        <v>RE.1 DIRECCIÓN Y CONDUCCIÓN FORTALECIDA</v>
      </c>
      <c r="CP4" s="95" t="s">
        <v>497</v>
      </c>
      <c r="CQ4" s="96" t="s">
        <v>498</v>
      </c>
      <c r="CR4" s="96" t="s">
        <v>499</v>
      </c>
      <c r="CS4" s="96" t="s">
        <v>500</v>
      </c>
      <c r="CT4" s="96" t="s">
        <v>501</v>
      </c>
      <c r="CU4" s="95" t="s">
        <v>502</v>
      </c>
      <c r="CW4" s="974" t="str">
        <f>CN4</f>
        <v>RE1</v>
      </c>
      <c r="CX4" s="976" t="str">
        <f>CO4</f>
        <v>RE.1 DIRECCIÓN Y CONDUCCIÓN FORTALECIDA</v>
      </c>
      <c r="CY4" s="95" t="s">
        <v>497</v>
      </c>
      <c r="CZ4" s="96" t="s">
        <v>498</v>
      </c>
      <c r="DA4" s="96" t="s">
        <v>499</v>
      </c>
      <c r="DB4" s="96" t="s">
        <v>500</v>
      </c>
      <c r="DC4" s="96" t="s">
        <v>501</v>
      </c>
      <c r="DD4" s="95" t="s">
        <v>502</v>
      </c>
      <c r="DF4" s="974" t="str">
        <f>CW4</f>
        <v>RE1</v>
      </c>
      <c r="DG4" s="976" t="str">
        <f>CX4</f>
        <v>RE.1 DIRECCIÓN Y CONDUCCIÓN FORTALECIDA</v>
      </c>
      <c r="DH4" s="95" t="s">
        <v>497</v>
      </c>
      <c r="DI4" s="96" t="s">
        <v>498</v>
      </c>
      <c r="DJ4" s="96" t="s">
        <v>499</v>
      </c>
      <c r="DK4" s="96" t="s">
        <v>500</v>
      </c>
      <c r="DL4" s="96" t="s">
        <v>501</v>
      </c>
      <c r="DM4" s="95" t="s">
        <v>502</v>
      </c>
      <c r="DO4" s="974" t="str">
        <f>DF4</f>
        <v>RE1</v>
      </c>
      <c r="DP4" s="976" t="str">
        <f>DG4</f>
        <v>RE.1 DIRECCIÓN Y CONDUCCIÓN FORTALECIDA</v>
      </c>
      <c r="DQ4" s="95" t="s">
        <v>497</v>
      </c>
      <c r="DR4" s="96" t="s">
        <v>498</v>
      </c>
      <c r="DS4" s="96" t="s">
        <v>499</v>
      </c>
      <c r="DT4" s="96" t="s">
        <v>500</v>
      </c>
      <c r="DU4" s="96" t="s">
        <v>501</v>
      </c>
      <c r="DV4" s="95" t="s">
        <v>502</v>
      </c>
      <c r="DX4" s="974" t="str">
        <f>DO4</f>
        <v>RE1</v>
      </c>
      <c r="DY4" s="976" t="str">
        <f>DP4</f>
        <v>RE.1 DIRECCIÓN Y CONDUCCIÓN FORTALECIDA</v>
      </c>
      <c r="DZ4" s="95" t="s">
        <v>497</v>
      </c>
      <c r="EA4" s="96" t="s">
        <v>498</v>
      </c>
      <c r="EB4" s="96" t="s">
        <v>499</v>
      </c>
      <c r="EC4" s="96" t="s">
        <v>500</v>
      </c>
      <c r="ED4" s="96" t="s">
        <v>501</v>
      </c>
      <c r="EE4" s="95" t="s">
        <v>502</v>
      </c>
      <c r="EG4" s="974" t="str">
        <f>DX4</f>
        <v>RE1</v>
      </c>
      <c r="EH4" s="976" t="str">
        <f>DY4</f>
        <v>RE.1 DIRECCIÓN Y CONDUCCIÓN FORTALECIDA</v>
      </c>
      <c r="EI4" s="95" t="s">
        <v>497</v>
      </c>
      <c r="EJ4" s="96" t="s">
        <v>498</v>
      </c>
      <c r="EK4" s="96" t="s">
        <v>499</v>
      </c>
      <c r="EL4" s="96" t="s">
        <v>500</v>
      </c>
      <c r="EM4" s="96" t="s">
        <v>501</v>
      </c>
      <c r="EN4" s="95" t="s">
        <v>502</v>
      </c>
      <c r="EP4" s="974" t="str">
        <f>EG4</f>
        <v>RE1</v>
      </c>
      <c r="EQ4" s="976" t="str">
        <f>EH4</f>
        <v>RE.1 DIRECCIÓN Y CONDUCCIÓN FORTALECIDA</v>
      </c>
      <c r="ER4" s="95" t="s">
        <v>497</v>
      </c>
      <c r="ES4" s="96" t="s">
        <v>498</v>
      </c>
      <c r="ET4" s="96" t="s">
        <v>499</v>
      </c>
      <c r="EU4" s="96" t="s">
        <v>500</v>
      </c>
      <c r="EV4" s="96" t="s">
        <v>501</v>
      </c>
      <c r="EW4" s="95" t="s">
        <v>502</v>
      </c>
      <c r="EY4" s="974" t="str">
        <f>EP4</f>
        <v>RE1</v>
      </c>
      <c r="EZ4" s="976" t="str">
        <f>EQ4</f>
        <v>RE.1 DIRECCIÓN Y CONDUCCIÓN FORTALECIDA</v>
      </c>
      <c r="FA4" s="95" t="s">
        <v>497</v>
      </c>
      <c r="FB4" s="96" t="s">
        <v>498</v>
      </c>
      <c r="FC4" s="96" t="s">
        <v>499</v>
      </c>
      <c r="FD4" s="96" t="s">
        <v>500</v>
      </c>
      <c r="FE4" s="96" t="s">
        <v>501</v>
      </c>
      <c r="FF4" s="95" t="s">
        <v>502</v>
      </c>
      <c r="FH4" s="974" t="str">
        <f>EY4</f>
        <v>RE1</v>
      </c>
      <c r="FI4" s="976" t="str">
        <f>EZ4</f>
        <v>RE.1 DIRECCIÓN Y CONDUCCIÓN FORTALECIDA</v>
      </c>
      <c r="FJ4" s="95" t="s">
        <v>497</v>
      </c>
      <c r="FK4" s="96" t="s">
        <v>498</v>
      </c>
      <c r="FL4" s="96" t="s">
        <v>499</v>
      </c>
      <c r="FM4" s="96" t="s">
        <v>500</v>
      </c>
      <c r="FN4" s="96" t="s">
        <v>501</v>
      </c>
      <c r="FO4" s="95" t="s">
        <v>502</v>
      </c>
      <c r="FQ4" s="974" t="str">
        <f>FH4</f>
        <v>RE1</v>
      </c>
      <c r="FR4" s="976" t="str">
        <f>FI4</f>
        <v>RE.1 DIRECCIÓN Y CONDUCCIÓN FORTALECIDA</v>
      </c>
      <c r="FS4" s="95" t="s">
        <v>497</v>
      </c>
      <c r="FT4" s="96" t="s">
        <v>498</v>
      </c>
      <c r="FU4" s="96" t="s">
        <v>499</v>
      </c>
      <c r="FV4" s="96" t="s">
        <v>500</v>
      </c>
      <c r="FW4" s="96" t="s">
        <v>501</v>
      </c>
      <c r="FX4" s="95" t="s">
        <v>502</v>
      </c>
      <c r="FZ4" s="974" t="str">
        <f>FQ4</f>
        <v>RE1</v>
      </c>
      <c r="GA4" s="976" t="str">
        <f>FR4</f>
        <v>RE.1 DIRECCIÓN Y CONDUCCIÓN FORTALECIDA</v>
      </c>
      <c r="GB4" s="95" t="s">
        <v>497</v>
      </c>
      <c r="GC4" s="96" t="s">
        <v>498</v>
      </c>
      <c r="GD4" s="96" t="s">
        <v>499</v>
      </c>
      <c r="GE4" s="96" t="s">
        <v>500</v>
      </c>
      <c r="GF4" s="96" t="s">
        <v>501</v>
      </c>
      <c r="GG4" s="95" t="s">
        <v>502</v>
      </c>
    </row>
    <row r="5" spans="1:198" ht="15" customHeight="1" x14ac:dyDescent="0.25">
      <c r="A5" s="975"/>
      <c r="B5" s="977"/>
      <c r="C5" s="97">
        <f>AVERAGE(M5,V5,AE5,AN5,AW5,BF5,BO5,BX5,CG5,CP5,CY5,DH5,DQ5,DZ5,EI5,ER5,FA5,FJ5,FS5,GB5)</f>
        <v>0</v>
      </c>
      <c r="D5" s="98">
        <f>SUM(N5,W5,AF5,AO5,AX5,BG5,BP5,BY5,CH5,CQ5,CZ5,DI5,DR5,EA5,EJ5,ES5,FB5,FK5,FT5,GC5)</f>
        <v>0</v>
      </c>
      <c r="E5" s="98">
        <f>SUM(O5,X5,AG5,AP5,AY5,BH5,BQ5,BZ5,CI5,CR5,DA5,DJ5,DS5,EB5,EK5,ET5,FC5,FL5,FU5,GD5)</f>
        <v>0</v>
      </c>
      <c r="F5" s="98">
        <f>SUM(P5,Y5,AH5,AQ5,AZ5,BI5,BR5,CA5,CJ5,CS5,DB5,DK5,DT5,EC5,EL5,EU5,FD5,FM5,FV5,GE5)</f>
        <v>0</v>
      </c>
      <c r="G5" s="98">
        <f>SUM(Q5,Z5,AI5,AR5,BA5,BJ5,BS5,CB5,CK5,CT5,DC5,DL5,DU5,ED5,EM5,EV5,FE5,FN5,FW5,GF5)</f>
        <v>0</v>
      </c>
      <c r="H5" s="97" t="e">
        <f>SUM(E5,F5)/D5</f>
        <v>#DIV/0!</v>
      </c>
      <c r="K5" s="975"/>
      <c r="L5" s="977"/>
      <c r="M5" s="97">
        <f>'10. Control gerencial'!R126</f>
        <v>0</v>
      </c>
      <c r="N5" s="98">
        <f>'10. Control gerencial'!S126</f>
        <v>0</v>
      </c>
      <c r="O5" s="98">
        <f>'10. Control gerencial'!T126</f>
        <v>0</v>
      </c>
      <c r="P5" s="98">
        <f>'10. Control gerencial'!U126</f>
        <v>0</v>
      </c>
      <c r="Q5" s="98">
        <f t="shared" ref="Q5:Q22" si="0">SUM(O5:P5)</f>
        <v>0</v>
      </c>
      <c r="R5" s="97" t="e">
        <f>'10. Control gerencial'!V126</f>
        <v>#DIV/0!</v>
      </c>
      <c r="T5" s="975"/>
      <c r="U5" s="977"/>
      <c r="V5" s="97">
        <f>'10. Control gerencial'!AA126</f>
        <v>0</v>
      </c>
      <c r="W5" s="98">
        <f>'10. Control gerencial'!AB126</f>
        <v>0</v>
      </c>
      <c r="X5" s="98">
        <f>'10. Control gerencial'!AC126</f>
        <v>0</v>
      </c>
      <c r="Y5" s="98">
        <f>'10. Control gerencial'!AD126</f>
        <v>0</v>
      </c>
      <c r="Z5" s="98">
        <f t="shared" ref="Z5" si="1">SUM(X5:Y5)</f>
        <v>0</v>
      </c>
      <c r="AA5" s="97">
        <f>'10. Control gerencial'!AE126</f>
        <v>0</v>
      </c>
      <c r="AC5" s="975"/>
      <c r="AD5" s="977"/>
      <c r="AE5" s="97">
        <f>'10. Control gerencial'!AJ126</f>
        <v>0</v>
      </c>
      <c r="AF5" s="98">
        <f>'10. Control gerencial'!AK126</f>
        <v>0</v>
      </c>
      <c r="AG5" s="98">
        <f>'10. Control gerencial'!AL126</f>
        <v>0</v>
      </c>
      <c r="AH5" s="98">
        <f>'10. Control gerencial'!AM126</f>
        <v>0</v>
      </c>
      <c r="AI5" s="98">
        <f t="shared" ref="AI5" si="2">SUM(AG5:AH5)</f>
        <v>0</v>
      </c>
      <c r="AJ5" s="97">
        <f>'10. Control gerencial'!AN126</f>
        <v>0</v>
      </c>
      <c r="AL5" s="975"/>
      <c r="AM5" s="977"/>
      <c r="AN5" s="97"/>
      <c r="AO5" s="98"/>
      <c r="AP5" s="98"/>
      <c r="AQ5" s="98"/>
      <c r="AR5" s="98"/>
      <c r="AS5" s="97"/>
      <c r="AU5" s="975"/>
      <c r="AV5" s="977"/>
      <c r="AW5" s="97"/>
      <c r="AX5" s="98"/>
      <c r="AY5" s="98"/>
      <c r="AZ5" s="98"/>
      <c r="BA5" s="98"/>
      <c r="BB5" s="97"/>
      <c r="BD5" s="975"/>
      <c r="BE5" s="977"/>
      <c r="BF5" s="97"/>
      <c r="BG5" s="98"/>
      <c r="BH5" s="98"/>
      <c r="BI5" s="98"/>
      <c r="BJ5" s="98"/>
      <c r="BK5" s="97"/>
      <c r="BM5" s="975"/>
      <c r="BN5" s="977"/>
      <c r="BO5" s="97"/>
      <c r="BP5" s="98"/>
      <c r="BQ5" s="98"/>
      <c r="BR5" s="98"/>
      <c r="BS5" s="98"/>
      <c r="BT5" s="97"/>
      <c r="BV5" s="975"/>
      <c r="BW5" s="977"/>
      <c r="BX5" s="97">
        <f>'10. Control gerencial'!CC126</f>
        <v>0</v>
      </c>
      <c r="BY5" s="98">
        <f>'10. Control gerencial'!CD126</f>
        <v>0</v>
      </c>
      <c r="BZ5" s="98">
        <f>'10. Control gerencial'!CE126</f>
        <v>0</v>
      </c>
      <c r="CA5" s="98">
        <f>'10. Control gerencial'!CF126</f>
        <v>0</v>
      </c>
      <c r="CB5" s="98">
        <f t="shared" ref="CB5" si="3">SUM(BZ5:CA5)</f>
        <v>0</v>
      </c>
      <c r="CC5" s="97">
        <f>'10. Control gerencial'!CG126</f>
        <v>0</v>
      </c>
      <c r="CE5" s="975"/>
      <c r="CF5" s="977"/>
      <c r="CG5" s="97"/>
      <c r="CH5" s="98"/>
      <c r="CI5" s="98"/>
      <c r="CJ5" s="98"/>
      <c r="CK5" s="98"/>
      <c r="CL5" s="97"/>
      <c r="CN5" s="975"/>
      <c r="CO5" s="977"/>
      <c r="CP5" s="97"/>
      <c r="CQ5" s="98"/>
      <c r="CR5" s="98"/>
      <c r="CS5" s="98"/>
      <c r="CT5" s="98"/>
      <c r="CU5" s="97"/>
      <c r="CW5" s="975"/>
      <c r="CX5" s="977"/>
      <c r="CY5" s="97"/>
      <c r="CZ5" s="98"/>
      <c r="DA5" s="98"/>
      <c r="DB5" s="98"/>
      <c r="DC5" s="98"/>
      <c r="DD5" s="97"/>
      <c r="DF5" s="975"/>
      <c r="DG5" s="977"/>
      <c r="DH5" s="97"/>
      <c r="DI5" s="98"/>
      <c r="DJ5" s="98"/>
      <c r="DK5" s="98"/>
      <c r="DL5" s="98"/>
      <c r="DM5" s="97"/>
      <c r="DO5" s="975"/>
      <c r="DP5" s="977"/>
      <c r="DQ5" s="97"/>
      <c r="DR5" s="98"/>
      <c r="DS5" s="98"/>
      <c r="DT5" s="98"/>
      <c r="DU5" s="98"/>
      <c r="DV5" s="97"/>
      <c r="DX5" s="975"/>
      <c r="DY5" s="977"/>
      <c r="DZ5" s="97"/>
      <c r="EA5" s="98"/>
      <c r="EB5" s="98"/>
      <c r="EC5" s="98"/>
      <c r="ED5" s="98"/>
      <c r="EE5" s="97"/>
      <c r="EG5" s="975"/>
      <c r="EH5" s="977"/>
      <c r="EI5" s="97"/>
      <c r="EJ5" s="98"/>
      <c r="EK5" s="98"/>
      <c r="EL5" s="98"/>
      <c r="EM5" s="98"/>
      <c r="EN5" s="97"/>
      <c r="EP5" s="975"/>
      <c r="EQ5" s="977"/>
      <c r="ER5" s="97"/>
      <c r="ES5" s="98"/>
      <c r="ET5" s="98"/>
      <c r="EU5" s="98"/>
      <c r="EV5" s="98"/>
      <c r="EW5" s="97"/>
      <c r="EY5" s="975"/>
      <c r="EZ5" s="977"/>
      <c r="FA5" s="97"/>
      <c r="FB5" s="98"/>
      <c r="FC5" s="98"/>
      <c r="FD5" s="98"/>
      <c r="FE5" s="98"/>
      <c r="FF5" s="97"/>
      <c r="FH5" s="975"/>
      <c r="FI5" s="977"/>
      <c r="FJ5" s="97"/>
      <c r="FK5" s="98"/>
      <c r="FL5" s="98"/>
      <c r="FM5" s="98"/>
      <c r="FN5" s="98"/>
      <c r="FO5" s="97"/>
      <c r="FQ5" s="975"/>
      <c r="FR5" s="977"/>
      <c r="FS5" s="97"/>
      <c r="FT5" s="98"/>
      <c r="FU5" s="98"/>
      <c r="FV5" s="98"/>
      <c r="FW5" s="98"/>
      <c r="FX5" s="97"/>
      <c r="FZ5" s="975"/>
      <c r="GA5" s="977"/>
      <c r="GB5" s="97"/>
      <c r="GC5" s="98"/>
      <c r="GD5" s="98"/>
      <c r="GE5" s="98"/>
      <c r="GF5" s="98"/>
      <c r="GG5" s="97"/>
    </row>
    <row r="6" spans="1:198" ht="115.5" x14ac:dyDescent="0.25">
      <c r="A6" s="161" t="str">
        <f>K6</f>
        <v>RE1.P1</v>
      </c>
      <c r="B6" s="161" t="str">
        <f>L6</f>
        <v>RE1. P1 Servicios de salud con calidad de acuerdo con las necesidades de la población</v>
      </c>
      <c r="C6" s="97">
        <f t="shared" ref="C6:C22" si="4">AVERAGE(M6,V6,AE6,AN6,AW6,BF6,BO6,BX6,CG6,CP6,CY6,DH6,DQ6,DZ6,EI6,ER6,FA6,FJ6,FS6,GB6)</f>
        <v>0</v>
      </c>
      <c r="D6" s="98">
        <f t="shared" ref="D6:D22" si="5">SUM(N6,W6,AF6,AO6,AX6,BG6,BP6,BY6,CH6,CQ6,CZ6,DI6,DR6,EA6,EJ6,ES6,FB6,FK6,FT6,GC6)</f>
        <v>0</v>
      </c>
      <c r="E6" s="98">
        <f t="shared" ref="E6:E22" si="6">SUM(O6,X6,AG6,AP6,AY6,BH6,BQ6,BZ6,CI6,CR6,DA6,DJ6,DS6,EB6,EK6,ET6,FC6,FL6,FU6,GD6)</f>
        <v>0</v>
      </c>
      <c r="F6" s="98">
        <f t="shared" ref="F6:F22" si="7">SUM(P6,Y6,AH6,AQ6,AZ6,BI6,BR6,CA6,CJ6,CS6,DB6,DK6,DT6,EC6,EL6,EU6,FD6,FM6,FV6,GE6)</f>
        <v>0</v>
      </c>
      <c r="G6" s="98">
        <f t="shared" ref="G6:G22" si="8">SUM(Q6,Z6,AI6,AR6,BA6,BJ6,BS6,CB6,CK6,CT6,DC6,DL6,DU6,ED6,EM6,EV6,FE6,FN6,FW6,GF6)</f>
        <v>0</v>
      </c>
      <c r="H6" s="97" t="e">
        <f t="shared" ref="H6:H22" si="9">SUM(E6,F6)/D6</f>
        <v>#DIV/0!</v>
      </c>
      <c r="K6" s="161" t="s">
        <v>503</v>
      </c>
      <c r="L6" s="100" t="str">
        <f>'10. Control gerencial'!B7</f>
        <v>RE1. P1 Servicios de salud con calidad de acuerdo con las necesidades de la población</v>
      </c>
      <c r="M6" s="102">
        <f>'10. Control gerencial'!R28</f>
        <v>0</v>
      </c>
      <c r="N6" s="110">
        <f>'10. Control gerencial'!S28</f>
        <v>0</v>
      </c>
      <c r="O6" s="110">
        <f>'10. Control gerencial'!T28</f>
        <v>0</v>
      </c>
      <c r="P6" s="110">
        <f>'10. Control gerencial'!U28</f>
        <v>0</v>
      </c>
      <c r="Q6" s="110">
        <f t="shared" si="0"/>
        <v>0</v>
      </c>
      <c r="R6" s="111" t="e">
        <f>'10. Control gerencial'!V28</f>
        <v>#DIV/0!</v>
      </c>
      <c r="T6" s="161" t="str">
        <f>K6</f>
        <v>RE1.P1</v>
      </c>
      <c r="U6" s="161" t="str">
        <f>L6</f>
        <v>RE1. P1 Servicios de salud con calidad de acuerdo con las necesidades de la población</v>
      </c>
      <c r="V6" s="102"/>
      <c r="W6" s="110"/>
      <c r="X6" s="110"/>
      <c r="Y6" s="110"/>
      <c r="Z6" s="110"/>
      <c r="AA6" s="111"/>
      <c r="AC6" s="161" t="str">
        <f>T6</f>
        <v>RE1.P1</v>
      </c>
      <c r="AD6" s="100" t="str">
        <f>U6</f>
        <v>RE1. P1 Servicios de salud con calidad de acuerdo con las necesidades de la población</v>
      </c>
      <c r="AE6" s="102"/>
      <c r="AF6" s="110"/>
      <c r="AG6" s="110"/>
      <c r="AH6" s="110"/>
      <c r="AI6" s="110"/>
      <c r="AJ6" s="111"/>
      <c r="AL6" s="161" t="str">
        <f>AC6</f>
        <v>RE1.P1</v>
      </c>
      <c r="AM6" s="100" t="str">
        <f>AD6</f>
        <v>RE1. P1 Servicios de salud con calidad de acuerdo con las necesidades de la población</v>
      </c>
      <c r="AN6" s="102"/>
      <c r="AO6" s="110"/>
      <c r="AP6" s="110"/>
      <c r="AQ6" s="110"/>
      <c r="AR6" s="110"/>
      <c r="AS6" s="111"/>
      <c r="AU6" s="161" t="str">
        <f>AL6</f>
        <v>RE1.P1</v>
      </c>
      <c r="AV6" s="100" t="str">
        <f>AM6</f>
        <v>RE1. P1 Servicios de salud con calidad de acuerdo con las necesidades de la población</v>
      </c>
      <c r="AW6" s="102"/>
      <c r="AX6" s="110"/>
      <c r="AY6" s="110"/>
      <c r="AZ6" s="110"/>
      <c r="BA6" s="110"/>
      <c r="BB6" s="111"/>
      <c r="BD6" s="161" t="str">
        <f>AU6</f>
        <v>RE1.P1</v>
      </c>
      <c r="BE6" s="100" t="str">
        <f>AV6</f>
        <v>RE1. P1 Servicios de salud con calidad de acuerdo con las necesidades de la población</v>
      </c>
      <c r="BF6" s="102"/>
      <c r="BG6" s="110"/>
      <c r="BH6" s="110"/>
      <c r="BI6" s="110"/>
      <c r="BJ6" s="110"/>
      <c r="BK6" s="111"/>
      <c r="BM6" s="161" t="str">
        <f>BD6</f>
        <v>RE1.P1</v>
      </c>
      <c r="BN6" s="100" t="str">
        <f>BE6</f>
        <v>RE1. P1 Servicios de salud con calidad de acuerdo con las necesidades de la población</v>
      </c>
      <c r="BO6" s="102"/>
      <c r="BP6" s="110"/>
      <c r="BQ6" s="110"/>
      <c r="BR6" s="110"/>
      <c r="BS6" s="110"/>
      <c r="BT6" s="111"/>
      <c r="BV6" s="161" t="str">
        <f>BM6</f>
        <v>RE1.P1</v>
      </c>
      <c r="BW6" s="100" t="str">
        <f>BN6</f>
        <v>RE1. P1 Servicios de salud con calidad de acuerdo con las necesidades de la población</v>
      </c>
      <c r="BX6" s="102"/>
      <c r="BY6" s="110"/>
      <c r="BZ6" s="110"/>
      <c r="CA6" s="110"/>
      <c r="CB6" s="110"/>
      <c r="CC6" s="111"/>
      <c r="CE6" s="161" t="str">
        <f>BV6</f>
        <v>RE1.P1</v>
      </c>
      <c r="CF6" s="100" t="str">
        <f>BW6</f>
        <v>RE1. P1 Servicios de salud con calidad de acuerdo con las necesidades de la población</v>
      </c>
      <c r="CG6" s="102"/>
      <c r="CH6" s="110"/>
      <c r="CI6" s="110"/>
      <c r="CJ6" s="110"/>
      <c r="CK6" s="110"/>
      <c r="CL6" s="111"/>
      <c r="CN6" s="161" t="str">
        <f>CE6</f>
        <v>RE1.P1</v>
      </c>
      <c r="CO6" s="100" t="str">
        <f>CF6</f>
        <v>RE1. P1 Servicios de salud con calidad de acuerdo con las necesidades de la población</v>
      </c>
      <c r="CP6" s="102"/>
      <c r="CQ6" s="110"/>
      <c r="CR6" s="110"/>
      <c r="CS6" s="110"/>
      <c r="CT6" s="110"/>
      <c r="CU6" s="111"/>
      <c r="CW6" s="161" t="str">
        <f>CN6</f>
        <v>RE1.P1</v>
      </c>
      <c r="CX6" s="100" t="str">
        <f>CO6</f>
        <v>RE1. P1 Servicios de salud con calidad de acuerdo con las necesidades de la población</v>
      </c>
      <c r="CY6" s="102"/>
      <c r="CZ6" s="110"/>
      <c r="DA6" s="110"/>
      <c r="DB6" s="110"/>
      <c r="DC6" s="110"/>
      <c r="DD6" s="111"/>
      <c r="DF6" s="161" t="str">
        <f>CW6</f>
        <v>RE1.P1</v>
      </c>
      <c r="DG6" s="100" t="str">
        <f>CX6</f>
        <v>RE1. P1 Servicios de salud con calidad de acuerdo con las necesidades de la población</v>
      </c>
      <c r="DH6" s="102"/>
      <c r="DI6" s="110"/>
      <c r="DJ6" s="110"/>
      <c r="DK6" s="110"/>
      <c r="DL6" s="110"/>
      <c r="DM6" s="111"/>
      <c r="DO6" s="161" t="str">
        <f>DF6</f>
        <v>RE1.P1</v>
      </c>
      <c r="DP6" s="100" t="str">
        <f>DG6</f>
        <v>RE1. P1 Servicios de salud con calidad de acuerdo con las necesidades de la población</v>
      </c>
      <c r="DQ6" s="102"/>
      <c r="DR6" s="110"/>
      <c r="DS6" s="110"/>
      <c r="DT6" s="110"/>
      <c r="DU6" s="110"/>
      <c r="DV6" s="111"/>
      <c r="DX6" s="161" t="str">
        <f>DO6</f>
        <v>RE1.P1</v>
      </c>
      <c r="DY6" s="100" t="str">
        <f>DP6</f>
        <v>RE1. P1 Servicios de salud con calidad de acuerdo con las necesidades de la población</v>
      </c>
      <c r="DZ6" s="102"/>
      <c r="EA6" s="110"/>
      <c r="EB6" s="110"/>
      <c r="EC6" s="110"/>
      <c r="ED6" s="110"/>
      <c r="EE6" s="111"/>
      <c r="EG6" s="161" t="str">
        <f>DX6</f>
        <v>RE1.P1</v>
      </c>
      <c r="EH6" s="100" t="str">
        <f>DY6</f>
        <v>RE1. P1 Servicios de salud con calidad de acuerdo con las necesidades de la población</v>
      </c>
      <c r="EI6" s="102"/>
      <c r="EJ6" s="110"/>
      <c r="EK6" s="110"/>
      <c r="EL6" s="110"/>
      <c r="EM6" s="110"/>
      <c r="EN6" s="111"/>
      <c r="EP6" s="161" t="str">
        <f>EG6</f>
        <v>RE1.P1</v>
      </c>
      <c r="EQ6" s="100" t="str">
        <f>EH6</f>
        <v>RE1. P1 Servicios de salud con calidad de acuerdo con las necesidades de la población</v>
      </c>
      <c r="ER6" s="102"/>
      <c r="ES6" s="110"/>
      <c r="ET6" s="110"/>
      <c r="EU6" s="110"/>
      <c r="EV6" s="110"/>
      <c r="EW6" s="111"/>
      <c r="EY6" s="161" t="str">
        <f>EP6</f>
        <v>RE1.P1</v>
      </c>
      <c r="EZ6" s="100" t="str">
        <f>EQ6</f>
        <v>RE1. P1 Servicios de salud con calidad de acuerdo con las necesidades de la población</v>
      </c>
      <c r="FA6" s="102"/>
      <c r="FB6" s="110"/>
      <c r="FC6" s="110"/>
      <c r="FD6" s="110"/>
      <c r="FE6" s="110"/>
      <c r="FF6" s="111"/>
      <c r="FH6" s="161" t="str">
        <f>EY6</f>
        <v>RE1.P1</v>
      </c>
      <c r="FI6" s="100" t="str">
        <f>EZ6</f>
        <v>RE1. P1 Servicios de salud con calidad de acuerdo con las necesidades de la población</v>
      </c>
      <c r="FJ6" s="102"/>
      <c r="FK6" s="110"/>
      <c r="FL6" s="110"/>
      <c r="FM6" s="110"/>
      <c r="FN6" s="110"/>
      <c r="FO6" s="111"/>
      <c r="FQ6" s="161" t="str">
        <f>FH6</f>
        <v>RE1.P1</v>
      </c>
      <c r="FR6" s="100" t="str">
        <f>FI6</f>
        <v>RE1. P1 Servicios de salud con calidad de acuerdo con las necesidades de la población</v>
      </c>
      <c r="FS6" s="102"/>
      <c r="FT6" s="110"/>
      <c r="FU6" s="110"/>
      <c r="FV6" s="110"/>
      <c r="FW6" s="110"/>
      <c r="FX6" s="111"/>
      <c r="FZ6" s="161" t="str">
        <f>FQ6</f>
        <v>RE1.P1</v>
      </c>
      <c r="GA6" s="100" t="str">
        <f>FR6</f>
        <v>RE1. P1 Servicios de salud con calidad de acuerdo con las necesidades de la población</v>
      </c>
      <c r="GB6" s="102"/>
      <c r="GC6" s="110"/>
      <c r="GD6" s="110"/>
      <c r="GE6" s="110"/>
      <c r="GF6" s="110"/>
      <c r="GG6" s="111"/>
    </row>
    <row r="7" spans="1:198" ht="38.25" customHeight="1" x14ac:dyDescent="0.25">
      <c r="A7" s="161" t="str">
        <f t="shared" ref="A7:B22" si="10">K7</f>
        <v>RE1.P4</v>
      </c>
      <c r="B7" s="161" t="str">
        <f t="shared" si="10"/>
        <v xml:space="preserve">RE1. P4. Acciones en salud mental desarrolladas a nivel sectorial e intersectorial. </v>
      </c>
      <c r="C7" s="97">
        <f t="shared" si="4"/>
        <v>0</v>
      </c>
      <c r="D7" s="98">
        <f t="shared" si="5"/>
        <v>0</v>
      </c>
      <c r="E7" s="98">
        <f t="shared" si="6"/>
        <v>0</v>
      </c>
      <c r="F7" s="98">
        <f t="shared" si="7"/>
        <v>0</v>
      </c>
      <c r="G7" s="98">
        <f t="shared" si="8"/>
        <v>0</v>
      </c>
      <c r="H7" s="97" t="e">
        <f t="shared" si="9"/>
        <v>#DIV/0!</v>
      </c>
      <c r="K7" s="161" t="s">
        <v>504</v>
      </c>
      <c r="L7" s="100" t="str">
        <f>'10. Control gerencial'!B29</f>
        <v xml:space="preserve">RE1. P4. Acciones en salud mental desarrolladas a nivel sectorial e intersectorial. </v>
      </c>
      <c r="M7" s="102">
        <f>'10. Control gerencial'!R46</f>
        <v>0</v>
      </c>
      <c r="N7" s="110">
        <f>'10. Control gerencial'!S46</f>
        <v>0</v>
      </c>
      <c r="O7" s="110">
        <f>'10. Control gerencial'!T46</f>
        <v>0</v>
      </c>
      <c r="P7" s="110">
        <f>'10. Control gerencial'!U46</f>
        <v>0</v>
      </c>
      <c r="Q7" s="110">
        <f t="shared" si="0"/>
        <v>0</v>
      </c>
      <c r="R7" s="111" t="e">
        <f>'10. Control gerencial'!V46</f>
        <v>#DIV/0!</v>
      </c>
      <c r="T7" s="161" t="str">
        <f t="shared" ref="T7:U22" si="11">K7</f>
        <v>RE1.P4</v>
      </c>
      <c r="U7" s="161" t="str">
        <f t="shared" si="11"/>
        <v xml:space="preserve">RE1. P4. Acciones en salud mental desarrolladas a nivel sectorial e intersectorial. </v>
      </c>
      <c r="V7" s="102"/>
      <c r="W7" s="110"/>
      <c r="X7" s="110"/>
      <c r="Y7" s="110"/>
      <c r="Z7" s="110"/>
      <c r="AA7" s="111"/>
      <c r="AC7" s="161" t="str">
        <f t="shared" ref="AC7:AC22" si="12">T7</f>
        <v>RE1.P4</v>
      </c>
      <c r="AD7" s="100" t="str">
        <f t="shared" ref="AD7:AD22" si="13">U7</f>
        <v xml:space="preserve">RE1. P4. Acciones en salud mental desarrolladas a nivel sectorial e intersectorial. </v>
      </c>
      <c r="AE7" s="102"/>
      <c r="AF7" s="110"/>
      <c r="AG7" s="110"/>
      <c r="AH7" s="110"/>
      <c r="AI7" s="110"/>
      <c r="AJ7" s="111"/>
      <c r="AL7" s="161" t="str">
        <f t="shared" ref="AL7:AL22" si="14">AC7</f>
        <v>RE1.P4</v>
      </c>
      <c r="AM7" s="100" t="str">
        <f t="shared" ref="AM7:AM22" si="15">AD7</f>
        <v xml:space="preserve">RE1. P4. Acciones en salud mental desarrolladas a nivel sectorial e intersectorial. </v>
      </c>
      <c r="AN7" s="102"/>
      <c r="AO7" s="110"/>
      <c r="AP7" s="110"/>
      <c r="AQ7" s="110"/>
      <c r="AR7" s="110"/>
      <c r="AS7" s="111"/>
      <c r="AU7" s="161" t="str">
        <f t="shared" ref="AU7:AU22" si="16">AL7</f>
        <v>RE1.P4</v>
      </c>
      <c r="AV7" s="100" t="str">
        <f t="shared" ref="AV7:AV22" si="17">AM7</f>
        <v xml:space="preserve">RE1. P4. Acciones en salud mental desarrolladas a nivel sectorial e intersectorial. </v>
      </c>
      <c r="AW7" s="102"/>
      <c r="AX7" s="110"/>
      <c r="AY7" s="110"/>
      <c r="AZ7" s="110"/>
      <c r="BA7" s="110"/>
      <c r="BB7" s="111"/>
      <c r="BD7" s="161" t="str">
        <f t="shared" ref="BD7:BD22" si="18">AU7</f>
        <v>RE1.P4</v>
      </c>
      <c r="BE7" s="100" t="str">
        <f t="shared" ref="BE7:BE22" si="19">AV7</f>
        <v xml:space="preserve">RE1. P4. Acciones en salud mental desarrolladas a nivel sectorial e intersectorial. </v>
      </c>
      <c r="BF7" s="102"/>
      <c r="BG7" s="110"/>
      <c r="BH7" s="110"/>
      <c r="BI7" s="110"/>
      <c r="BJ7" s="110"/>
      <c r="BK7" s="111"/>
      <c r="BM7" s="161" t="str">
        <f t="shared" ref="BM7:BM22" si="20">BD7</f>
        <v>RE1.P4</v>
      </c>
      <c r="BN7" s="100" t="str">
        <f t="shared" ref="BN7:BN22" si="21">BE7</f>
        <v xml:space="preserve">RE1. P4. Acciones en salud mental desarrolladas a nivel sectorial e intersectorial. </v>
      </c>
      <c r="BO7" s="102"/>
      <c r="BP7" s="110"/>
      <c r="BQ7" s="110"/>
      <c r="BR7" s="110"/>
      <c r="BS7" s="110"/>
      <c r="BT7" s="111"/>
      <c r="BV7" s="161" t="str">
        <f t="shared" ref="BV7:BV22" si="22">BM7</f>
        <v>RE1.P4</v>
      </c>
      <c r="BW7" s="100" t="str">
        <f t="shared" ref="BW7:BW22" si="23">BN7</f>
        <v xml:space="preserve">RE1. P4. Acciones en salud mental desarrolladas a nivel sectorial e intersectorial. </v>
      </c>
      <c r="BX7" s="102"/>
      <c r="BY7" s="110"/>
      <c r="BZ7" s="110"/>
      <c r="CA7" s="110"/>
      <c r="CB7" s="110"/>
      <c r="CC7" s="111"/>
      <c r="CE7" s="161" t="str">
        <f t="shared" ref="CE7:CE22" si="24">BV7</f>
        <v>RE1.P4</v>
      </c>
      <c r="CF7" s="100" t="str">
        <f t="shared" ref="CF7:CF22" si="25">BW7</f>
        <v xml:space="preserve">RE1. P4. Acciones en salud mental desarrolladas a nivel sectorial e intersectorial. </v>
      </c>
      <c r="CG7" s="102"/>
      <c r="CH7" s="110"/>
      <c r="CI7" s="110"/>
      <c r="CJ7" s="110"/>
      <c r="CK7" s="110"/>
      <c r="CL7" s="111"/>
      <c r="CN7" s="161" t="str">
        <f t="shared" ref="CN7:CN22" si="26">CE7</f>
        <v>RE1.P4</v>
      </c>
      <c r="CO7" s="100" t="str">
        <f t="shared" ref="CO7:CO22" si="27">CF7</f>
        <v xml:space="preserve">RE1. P4. Acciones en salud mental desarrolladas a nivel sectorial e intersectorial. </v>
      </c>
      <c r="CP7" s="102"/>
      <c r="CQ7" s="110"/>
      <c r="CR7" s="110"/>
      <c r="CS7" s="110"/>
      <c r="CT7" s="110"/>
      <c r="CU7" s="111"/>
      <c r="CW7" s="161" t="str">
        <f t="shared" ref="CW7:CW22" si="28">CN7</f>
        <v>RE1.P4</v>
      </c>
      <c r="CX7" s="100" t="str">
        <f t="shared" ref="CX7:CX22" si="29">CO7</f>
        <v xml:space="preserve">RE1. P4. Acciones en salud mental desarrolladas a nivel sectorial e intersectorial. </v>
      </c>
      <c r="CY7" s="102"/>
      <c r="CZ7" s="110"/>
      <c r="DA7" s="110"/>
      <c r="DB7" s="110"/>
      <c r="DC7" s="110"/>
      <c r="DD7" s="111"/>
      <c r="DF7" s="161" t="str">
        <f t="shared" ref="DF7:DF22" si="30">CW7</f>
        <v>RE1.P4</v>
      </c>
      <c r="DG7" s="100" t="str">
        <f t="shared" ref="DG7:DG22" si="31">CX7</f>
        <v xml:space="preserve">RE1. P4. Acciones en salud mental desarrolladas a nivel sectorial e intersectorial. </v>
      </c>
      <c r="DH7" s="102"/>
      <c r="DI7" s="110"/>
      <c r="DJ7" s="110"/>
      <c r="DK7" s="110"/>
      <c r="DL7" s="110"/>
      <c r="DM7" s="111"/>
      <c r="DO7" s="161" t="str">
        <f t="shared" ref="DO7:DO22" si="32">DF7</f>
        <v>RE1.P4</v>
      </c>
      <c r="DP7" s="100" t="str">
        <f t="shared" ref="DP7:DP22" si="33">DG7</f>
        <v xml:space="preserve">RE1. P4. Acciones en salud mental desarrolladas a nivel sectorial e intersectorial. </v>
      </c>
      <c r="DQ7" s="102"/>
      <c r="DR7" s="110"/>
      <c r="DS7" s="110"/>
      <c r="DT7" s="110"/>
      <c r="DU7" s="110"/>
      <c r="DV7" s="111"/>
      <c r="DX7" s="161" t="str">
        <f t="shared" ref="DX7:DX22" si="34">DO7</f>
        <v>RE1.P4</v>
      </c>
      <c r="DY7" s="100" t="str">
        <f t="shared" ref="DY7:DY22" si="35">DP7</f>
        <v xml:space="preserve">RE1. P4. Acciones en salud mental desarrolladas a nivel sectorial e intersectorial. </v>
      </c>
      <c r="DZ7" s="102"/>
      <c r="EA7" s="110"/>
      <c r="EB7" s="110"/>
      <c r="EC7" s="110"/>
      <c r="ED7" s="110"/>
      <c r="EE7" s="111"/>
      <c r="EG7" s="161" t="str">
        <f t="shared" ref="EG7:EG22" si="36">DX7</f>
        <v>RE1.P4</v>
      </c>
      <c r="EH7" s="100" t="str">
        <f t="shared" ref="EH7:EH22" si="37">DY7</f>
        <v xml:space="preserve">RE1. P4. Acciones en salud mental desarrolladas a nivel sectorial e intersectorial. </v>
      </c>
      <c r="EI7" s="102"/>
      <c r="EJ7" s="110"/>
      <c r="EK7" s="110"/>
      <c r="EL7" s="110"/>
      <c r="EM7" s="110"/>
      <c r="EN7" s="111"/>
      <c r="EP7" s="161" t="str">
        <f t="shared" ref="EP7:EP22" si="38">EG7</f>
        <v>RE1.P4</v>
      </c>
      <c r="EQ7" s="100" t="str">
        <f t="shared" ref="EQ7:EQ22" si="39">EH7</f>
        <v xml:space="preserve">RE1. P4. Acciones en salud mental desarrolladas a nivel sectorial e intersectorial. </v>
      </c>
      <c r="ER7" s="102"/>
      <c r="ES7" s="110"/>
      <c r="ET7" s="110"/>
      <c r="EU7" s="110"/>
      <c r="EV7" s="110"/>
      <c r="EW7" s="111"/>
      <c r="EY7" s="161" t="str">
        <f t="shared" ref="EY7:EY22" si="40">EP7</f>
        <v>RE1.P4</v>
      </c>
      <c r="EZ7" s="100" t="str">
        <f t="shared" ref="EZ7:EZ22" si="41">EQ7</f>
        <v xml:space="preserve">RE1. P4. Acciones en salud mental desarrolladas a nivel sectorial e intersectorial. </v>
      </c>
      <c r="FA7" s="102"/>
      <c r="FB7" s="110"/>
      <c r="FC7" s="110"/>
      <c r="FD7" s="110"/>
      <c r="FE7" s="110"/>
      <c r="FF7" s="111"/>
      <c r="FH7" s="161" t="str">
        <f t="shared" ref="FH7:FH22" si="42">EY7</f>
        <v>RE1.P4</v>
      </c>
      <c r="FI7" s="100" t="str">
        <f t="shared" ref="FI7:FI22" si="43">EZ7</f>
        <v xml:space="preserve">RE1. P4. Acciones en salud mental desarrolladas a nivel sectorial e intersectorial. </v>
      </c>
      <c r="FJ7" s="102"/>
      <c r="FK7" s="110"/>
      <c r="FL7" s="110"/>
      <c r="FM7" s="110"/>
      <c r="FN7" s="110"/>
      <c r="FO7" s="111"/>
      <c r="FQ7" s="161" t="str">
        <f t="shared" ref="FQ7:FQ22" si="44">FH7</f>
        <v>RE1.P4</v>
      </c>
      <c r="FR7" s="100" t="str">
        <f t="shared" ref="FR7:FR22" si="45">FI7</f>
        <v xml:space="preserve">RE1. P4. Acciones en salud mental desarrolladas a nivel sectorial e intersectorial. </v>
      </c>
      <c r="FS7" s="102"/>
      <c r="FT7" s="110"/>
      <c r="FU7" s="110"/>
      <c r="FV7" s="110"/>
      <c r="FW7" s="110"/>
      <c r="FX7" s="111"/>
      <c r="FZ7" s="161" t="str">
        <f t="shared" ref="FZ7:FZ22" si="46">FQ7</f>
        <v>RE1.P4</v>
      </c>
      <c r="GA7" s="100" t="str">
        <f t="shared" ref="GA7:GA22" si="47">FR7</f>
        <v xml:space="preserve">RE1. P4. Acciones en salud mental desarrolladas a nivel sectorial e intersectorial. </v>
      </c>
      <c r="GB7" s="102"/>
      <c r="GC7" s="110"/>
      <c r="GD7" s="110"/>
      <c r="GE7" s="110"/>
      <c r="GF7" s="110"/>
      <c r="GG7" s="111"/>
    </row>
    <row r="8" spans="1:198" ht="56.25" customHeight="1" x14ac:dyDescent="0.25">
      <c r="A8" s="161" t="str">
        <f t="shared" si="10"/>
        <v>RE1.P5</v>
      </c>
      <c r="B8" s="161" t="str">
        <f t="shared" si="10"/>
        <v xml:space="preserve">RE1. P5. Actores sociales con programas y acciones estratégicas para el abordaje de los determinantes de la salud-enfermedad-muerte desarrollados.             </v>
      </c>
      <c r="C8" s="97">
        <f t="shared" si="4"/>
        <v>0</v>
      </c>
      <c r="D8" s="98">
        <f t="shared" si="5"/>
        <v>0</v>
      </c>
      <c r="E8" s="98">
        <f t="shared" si="6"/>
        <v>0</v>
      </c>
      <c r="F8" s="98">
        <f t="shared" si="7"/>
        <v>0</v>
      </c>
      <c r="G8" s="98">
        <f t="shared" si="8"/>
        <v>0</v>
      </c>
      <c r="H8" s="97" t="e">
        <f t="shared" si="9"/>
        <v>#DIV/0!</v>
      </c>
      <c r="K8" s="161" t="s">
        <v>505</v>
      </c>
      <c r="L8" s="100" t="str">
        <f>'10. Control gerencial'!B47</f>
        <v xml:space="preserve">RE1. P5. Actores sociales con programas y acciones estratégicas para el abordaje de los determinantes de la salud-enfermedad-muerte desarrollados.             </v>
      </c>
      <c r="M8" s="102">
        <f>'10. Control gerencial'!R63</f>
        <v>0</v>
      </c>
      <c r="N8" s="110">
        <f>'10. Control gerencial'!S63</f>
        <v>0</v>
      </c>
      <c r="O8" s="110">
        <f>'10. Control gerencial'!T63</f>
        <v>0</v>
      </c>
      <c r="P8" s="110">
        <f>'10. Control gerencial'!U63</f>
        <v>0</v>
      </c>
      <c r="Q8" s="110">
        <f t="shared" si="0"/>
        <v>0</v>
      </c>
      <c r="R8" s="164" t="e">
        <f>'10. Control gerencial'!V63</f>
        <v>#DIV/0!</v>
      </c>
      <c r="T8" s="161" t="str">
        <f t="shared" si="11"/>
        <v>RE1.P5</v>
      </c>
      <c r="U8" s="161" t="str">
        <f t="shared" si="11"/>
        <v xml:space="preserve">RE1. P5. Actores sociales con programas y acciones estratégicas para el abordaje de los determinantes de la salud-enfermedad-muerte desarrollados.             </v>
      </c>
      <c r="V8" s="102"/>
      <c r="W8" s="110"/>
      <c r="X8" s="110"/>
      <c r="Y8" s="110"/>
      <c r="Z8" s="110"/>
      <c r="AA8" s="164"/>
      <c r="AC8" s="161" t="str">
        <f t="shared" si="12"/>
        <v>RE1.P5</v>
      </c>
      <c r="AD8" s="100" t="str">
        <f t="shared" si="13"/>
        <v xml:space="preserve">RE1. P5. Actores sociales con programas y acciones estratégicas para el abordaje de los determinantes de la salud-enfermedad-muerte desarrollados.             </v>
      </c>
      <c r="AE8" s="102"/>
      <c r="AF8" s="110"/>
      <c r="AG8" s="110"/>
      <c r="AH8" s="110"/>
      <c r="AI8" s="110"/>
      <c r="AJ8" s="164"/>
      <c r="AL8" s="161" t="str">
        <f t="shared" si="14"/>
        <v>RE1.P5</v>
      </c>
      <c r="AM8" s="100" t="str">
        <f t="shared" si="15"/>
        <v xml:space="preserve">RE1. P5. Actores sociales con programas y acciones estratégicas para el abordaje de los determinantes de la salud-enfermedad-muerte desarrollados.             </v>
      </c>
      <c r="AN8" s="102"/>
      <c r="AO8" s="110"/>
      <c r="AP8" s="110"/>
      <c r="AQ8" s="110"/>
      <c r="AR8" s="110"/>
      <c r="AS8" s="164"/>
      <c r="AU8" s="161" t="str">
        <f t="shared" si="16"/>
        <v>RE1.P5</v>
      </c>
      <c r="AV8" s="100" t="str">
        <f t="shared" si="17"/>
        <v xml:space="preserve">RE1. P5. Actores sociales con programas y acciones estratégicas para el abordaje de los determinantes de la salud-enfermedad-muerte desarrollados.             </v>
      </c>
      <c r="AW8" s="102"/>
      <c r="AX8" s="110"/>
      <c r="AY8" s="110"/>
      <c r="AZ8" s="110"/>
      <c r="BA8" s="110"/>
      <c r="BB8" s="164"/>
      <c r="BD8" s="161" t="str">
        <f t="shared" si="18"/>
        <v>RE1.P5</v>
      </c>
      <c r="BE8" s="100" t="str">
        <f t="shared" si="19"/>
        <v xml:space="preserve">RE1. P5. Actores sociales con programas y acciones estratégicas para el abordaje de los determinantes de la salud-enfermedad-muerte desarrollados.             </v>
      </c>
      <c r="BF8" s="102"/>
      <c r="BG8" s="110"/>
      <c r="BH8" s="110"/>
      <c r="BI8" s="110"/>
      <c r="BJ8" s="110"/>
      <c r="BK8" s="164"/>
      <c r="BM8" s="161" t="str">
        <f t="shared" si="20"/>
        <v>RE1.P5</v>
      </c>
      <c r="BN8" s="100" t="str">
        <f t="shared" si="21"/>
        <v xml:space="preserve">RE1. P5. Actores sociales con programas y acciones estratégicas para el abordaje de los determinantes de la salud-enfermedad-muerte desarrollados.             </v>
      </c>
      <c r="BO8" s="102"/>
      <c r="BP8" s="110"/>
      <c r="BQ8" s="110"/>
      <c r="BR8" s="110"/>
      <c r="BS8" s="110"/>
      <c r="BT8" s="164"/>
      <c r="BV8" s="161" t="str">
        <f t="shared" si="22"/>
        <v>RE1.P5</v>
      </c>
      <c r="BW8" s="100" t="str">
        <f t="shared" si="23"/>
        <v xml:space="preserve">RE1. P5. Actores sociales con programas y acciones estratégicas para el abordaje de los determinantes de la salud-enfermedad-muerte desarrollados.             </v>
      </c>
      <c r="BX8" s="102"/>
      <c r="BY8" s="110"/>
      <c r="BZ8" s="110"/>
      <c r="CA8" s="110"/>
      <c r="CB8" s="110"/>
      <c r="CC8" s="164"/>
      <c r="CE8" s="161" t="str">
        <f t="shared" si="24"/>
        <v>RE1.P5</v>
      </c>
      <c r="CF8" s="100" t="str">
        <f t="shared" si="25"/>
        <v xml:space="preserve">RE1. P5. Actores sociales con programas y acciones estratégicas para el abordaje de los determinantes de la salud-enfermedad-muerte desarrollados.             </v>
      </c>
      <c r="CG8" s="102"/>
      <c r="CH8" s="110"/>
      <c r="CI8" s="110"/>
      <c r="CJ8" s="110"/>
      <c r="CK8" s="110"/>
      <c r="CL8" s="164"/>
      <c r="CN8" s="161" t="str">
        <f t="shared" si="26"/>
        <v>RE1.P5</v>
      </c>
      <c r="CO8" s="100" t="str">
        <f t="shared" si="27"/>
        <v xml:space="preserve">RE1. P5. Actores sociales con programas y acciones estratégicas para el abordaje de los determinantes de la salud-enfermedad-muerte desarrollados.             </v>
      </c>
      <c r="CP8" s="102"/>
      <c r="CQ8" s="110"/>
      <c r="CR8" s="110"/>
      <c r="CS8" s="110"/>
      <c r="CT8" s="110"/>
      <c r="CU8" s="164"/>
      <c r="CW8" s="161" t="str">
        <f t="shared" si="28"/>
        <v>RE1.P5</v>
      </c>
      <c r="CX8" s="100" t="str">
        <f t="shared" si="29"/>
        <v xml:space="preserve">RE1. P5. Actores sociales con programas y acciones estratégicas para el abordaje de los determinantes de la salud-enfermedad-muerte desarrollados.             </v>
      </c>
      <c r="CY8" s="102"/>
      <c r="CZ8" s="110"/>
      <c r="DA8" s="110"/>
      <c r="DB8" s="110"/>
      <c r="DC8" s="110"/>
      <c r="DD8" s="164"/>
      <c r="DF8" s="161" t="str">
        <f t="shared" si="30"/>
        <v>RE1.P5</v>
      </c>
      <c r="DG8" s="100" t="str">
        <f t="shared" si="31"/>
        <v xml:space="preserve">RE1. P5. Actores sociales con programas y acciones estratégicas para el abordaje de los determinantes de la salud-enfermedad-muerte desarrollados.             </v>
      </c>
      <c r="DH8" s="102"/>
      <c r="DI8" s="110"/>
      <c r="DJ8" s="110"/>
      <c r="DK8" s="110"/>
      <c r="DL8" s="110"/>
      <c r="DM8" s="164"/>
      <c r="DO8" s="161" t="str">
        <f t="shared" si="32"/>
        <v>RE1.P5</v>
      </c>
      <c r="DP8" s="100" t="str">
        <f t="shared" si="33"/>
        <v xml:space="preserve">RE1. P5. Actores sociales con programas y acciones estratégicas para el abordaje de los determinantes de la salud-enfermedad-muerte desarrollados.             </v>
      </c>
      <c r="DQ8" s="102"/>
      <c r="DR8" s="110"/>
      <c r="DS8" s="110"/>
      <c r="DT8" s="110"/>
      <c r="DU8" s="110"/>
      <c r="DV8" s="164"/>
      <c r="DX8" s="161" t="str">
        <f t="shared" si="34"/>
        <v>RE1.P5</v>
      </c>
      <c r="DY8" s="100" t="str">
        <f t="shared" si="35"/>
        <v xml:space="preserve">RE1. P5. Actores sociales con programas y acciones estratégicas para el abordaje de los determinantes de la salud-enfermedad-muerte desarrollados.             </v>
      </c>
      <c r="DZ8" s="102"/>
      <c r="EA8" s="110"/>
      <c r="EB8" s="110"/>
      <c r="EC8" s="110"/>
      <c r="ED8" s="110"/>
      <c r="EE8" s="164"/>
      <c r="EG8" s="161" t="str">
        <f t="shared" si="36"/>
        <v>RE1.P5</v>
      </c>
      <c r="EH8" s="100" t="str">
        <f t="shared" si="37"/>
        <v xml:space="preserve">RE1. P5. Actores sociales con programas y acciones estratégicas para el abordaje de los determinantes de la salud-enfermedad-muerte desarrollados.             </v>
      </c>
      <c r="EI8" s="102"/>
      <c r="EJ8" s="110"/>
      <c r="EK8" s="110"/>
      <c r="EL8" s="110"/>
      <c r="EM8" s="110"/>
      <c r="EN8" s="164"/>
      <c r="EP8" s="161" t="str">
        <f t="shared" si="38"/>
        <v>RE1.P5</v>
      </c>
      <c r="EQ8" s="100" t="str">
        <f t="shared" si="39"/>
        <v xml:space="preserve">RE1. P5. Actores sociales con programas y acciones estratégicas para el abordaje de los determinantes de la salud-enfermedad-muerte desarrollados.             </v>
      </c>
      <c r="ER8" s="102"/>
      <c r="ES8" s="110"/>
      <c r="ET8" s="110"/>
      <c r="EU8" s="110"/>
      <c r="EV8" s="110"/>
      <c r="EW8" s="164"/>
      <c r="EY8" s="161" t="str">
        <f t="shared" si="40"/>
        <v>RE1.P5</v>
      </c>
      <c r="EZ8" s="100" t="str">
        <f t="shared" si="41"/>
        <v xml:space="preserve">RE1. P5. Actores sociales con programas y acciones estratégicas para el abordaje de los determinantes de la salud-enfermedad-muerte desarrollados.             </v>
      </c>
      <c r="FA8" s="102"/>
      <c r="FB8" s="110"/>
      <c r="FC8" s="110"/>
      <c r="FD8" s="110"/>
      <c r="FE8" s="110"/>
      <c r="FF8" s="164"/>
      <c r="FH8" s="161" t="str">
        <f t="shared" si="42"/>
        <v>RE1.P5</v>
      </c>
      <c r="FI8" s="100" t="str">
        <f t="shared" si="43"/>
        <v xml:space="preserve">RE1. P5. Actores sociales con programas y acciones estratégicas para el abordaje de los determinantes de la salud-enfermedad-muerte desarrollados.             </v>
      </c>
      <c r="FJ8" s="102"/>
      <c r="FK8" s="110"/>
      <c r="FL8" s="110"/>
      <c r="FM8" s="110"/>
      <c r="FN8" s="110"/>
      <c r="FO8" s="164"/>
      <c r="FQ8" s="161" t="str">
        <f t="shared" si="44"/>
        <v>RE1.P5</v>
      </c>
      <c r="FR8" s="100" t="str">
        <f t="shared" si="45"/>
        <v xml:space="preserve">RE1. P5. Actores sociales con programas y acciones estratégicas para el abordaje de los determinantes de la salud-enfermedad-muerte desarrollados.             </v>
      </c>
      <c r="FS8" s="102"/>
      <c r="FT8" s="110"/>
      <c r="FU8" s="110"/>
      <c r="FV8" s="110"/>
      <c r="FW8" s="110"/>
      <c r="FX8" s="164"/>
      <c r="FZ8" s="161" t="str">
        <f t="shared" si="46"/>
        <v>RE1.P5</v>
      </c>
      <c r="GA8" s="100" t="str">
        <f t="shared" si="47"/>
        <v xml:space="preserve">RE1. P5. Actores sociales con programas y acciones estratégicas para el abordaje de los determinantes de la salud-enfermedad-muerte desarrollados.             </v>
      </c>
      <c r="GB8" s="102"/>
      <c r="GC8" s="110"/>
      <c r="GD8" s="110"/>
      <c r="GE8" s="110"/>
      <c r="GF8" s="110"/>
      <c r="GG8" s="164"/>
    </row>
    <row r="9" spans="1:198" ht="41.25" customHeight="1" x14ac:dyDescent="0.25">
      <c r="A9" s="161" t="str">
        <f t="shared" si="10"/>
        <v>RE1.P6</v>
      </c>
      <c r="B9" s="161" t="str">
        <f t="shared" si="10"/>
        <v>RE1. P6 Dirección de  promoción de la salud ajustada de acuerdo al nuevo modelo</v>
      </c>
      <c r="C9" s="97">
        <f t="shared" si="4"/>
        <v>0</v>
      </c>
      <c r="D9" s="98">
        <f t="shared" si="5"/>
        <v>0</v>
      </c>
      <c r="E9" s="98">
        <f t="shared" si="6"/>
        <v>0</v>
      </c>
      <c r="F9" s="98">
        <f t="shared" si="7"/>
        <v>0</v>
      </c>
      <c r="G9" s="98">
        <f t="shared" si="8"/>
        <v>0</v>
      </c>
      <c r="H9" s="97" t="e">
        <f t="shared" si="9"/>
        <v>#DIV/0!</v>
      </c>
      <c r="K9" s="161" t="s">
        <v>506</v>
      </c>
      <c r="L9" s="100" t="str">
        <f>'10. Control gerencial'!B64</f>
        <v>RE1. P6 Dirección de  promoción de la salud ajustada de acuerdo al nuevo modelo</v>
      </c>
      <c r="M9" s="104">
        <f>'10. Control gerencial'!R68</f>
        <v>0</v>
      </c>
      <c r="N9" s="110">
        <f>'10. Control gerencial'!S68</f>
        <v>0</v>
      </c>
      <c r="O9" s="110">
        <f>'10. Control gerencial'!T68</f>
        <v>0</v>
      </c>
      <c r="P9" s="110">
        <f>'10. Control gerencial'!U68</f>
        <v>0</v>
      </c>
      <c r="Q9" s="110">
        <f t="shared" si="0"/>
        <v>0</v>
      </c>
      <c r="R9" s="111" t="e">
        <f>'10. Control gerencial'!V68</f>
        <v>#DIV/0!</v>
      </c>
      <c r="T9" s="161" t="str">
        <f t="shared" si="11"/>
        <v>RE1.P6</v>
      </c>
      <c r="U9" s="161" t="str">
        <f t="shared" si="11"/>
        <v>RE1. P6 Dirección de  promoción de la salud ajustada de acuerdo al nuevo modelo</v>
      </c>
      <c r="V9" s="104"/>
      <c r="W9" s="110"/>
      <c r="X9" s="110"/>
      <c r="Y9" s="110"/>
      <c r="Z9" s="110"/>
      <c r="AA9" s="111"/>
      <c r="AC9" s="161" t="str">
        <f t="shared" si="12"/>
        <v>RE1.P6</v>
      </c>
      <c r="AD9" s="100" t="str">
        <f t="shared" si="13"/>
        <v>RE1. P6 Dirección de  promoción de la salud ajustada de acuerdo al nuevo modelo</v>
      </c>
      <c r="AE9" s="104"/>
      <c r="AF9" s="110"/>
      <c r="AG9" s="110"/>
      <c r="AH9" s="110"/>
      <c r="AI9" s="110"/>
      <c r="AJ9" s="111"/>
      <c r="AL9" s="161" t="str">
        <f t="shared" si="14"/>
        <v>RE1.P6</v>
      </c>
      <c r="AM9" s="100" t="str">
        <f t="shared" si="15"/>
        <v>RE1. P6 Dirección de  promoción de la salud ajustada de acuerdo al nuevo modelo</v>
      </c>
      <c r="AN9" s="104"/>
      <c r="AO9" s="110"/>
      <c r="AP9" s="110"/>
      <c r="AQ9" s="110"/>
      <c r="AR9" s="110"/>
      <c r="AS9" s="111"/>
      <c r="AU9" s="161" t="str">
        <f t="shared" si="16"/>
        <v>RE1.P6</v>
      </c>
      <c r="AV9" s="100" t="str">
        <f t="shared" si="17"/>
        <v>RE1. P6 Dirección de  promoción de la salud ajustada de acuerdo al nuevo modelo</v>
      </c>
      <c r="AW9" s="104"/>
      <c r="AX9" s="110"/>
      <c r="AY9" s="110"/>
      <c r="AZ9" s="110"/>
      <c r="BA9" s="110"/>
      <c r="BB9" s="111"/>
      <c r="BD9" s="161" t="str">
        <f t="shared" si="18"/>
        <v>RE1.P6</v>
      </c>
      <c r="BE9" s="100" t="str">
        <f t="shared" si="19"/>
        <v>RE1. P6 Dirección de  promoción de la salud ajustada de acuerdo al nuevo modelo</v>
      </c>
      <c r="BF9" s="104"/>
      <c r="BG9" s="110"/>
      <c r="BH9" s="110"/>
      <c r="BI9" s="110"/>
      <c r="BJ9" s="110"/>
      <c r="BK9" s="111"/>
      <c r="BM9" s="161" t="str">
        <f t="shared" si="20"/>
        <v>RE1.P6</v>
      </c>
      <c r="BN9" s="100" t="str">
        <f t="shared" si="21"/>
        <v>RE1. P6 Dirección de  promoción de la salud ajustada de acuerdo al nuevo modelo</v>
      </c>
      <c r="BO9" s="104"/>
      <c r="BP9" s="110"/>
      <c r="BQ9" s="110"/>
      <c r="BR9" s="110"/>
      <c r="BS9" s="110"/>
      <c r="BT9" s="111"/>
      <c r="BV9" s="161" t="str">
        <f t="shared" si="22"/>
        <v>RE1.P6</v>
      </c>
      <c r="BW9" s="100" t="str">
        <f t="shared" si="23"/>
        <v>RE1. P6 Dirección de  promoción de la salud ajustada de acuerdo al nuevo modelo</v>
      </c>
      <c r="BX9" s="104"/>
      <c r="BY9" s="110"/>
      <c r="BZ9" s="110"/>
      <c r="CA9" s="110"/>
      <c r="CB9" s="110"/>
      <c r="CC9" s="111"/>
      <c r="CE9" s="161" t="str">
        <f t="shared" si="24"/>
        <v>RE1.P6</v>
      </c>
      <c r="CF9" s="100" t="str">
        <f t="shared" si="25"/>
        <v>RE1. P6 Dirección de  promoción de la salud ajustada de acuerdo al nuevo modelo</v>
      </c>
      <c r="CG9" s="104"/>
      <c r="CH9" s="110"/>
      <c r="CI9" s="110"/>
      <c r="CJ9" s="110"/>
      <c r="CK9" s="110"/>
      <c r="CL9" s="111"/>
      <c r="CN9" s="161" t="str">
        <f t="shared" si="26"/>
        <v>RE1.P6</v>
      </c>
      <c r="CO9" s="100" t="str">
        <f t="shared" si="27"/>
        <v>RE1. P6 Dirección de  promoción de la salud ajustada de acuerdo al nuevo modelo</v>
      </c>
      <c r="CP9" s="104"/>
      <c r="CQ9" s="110"/>
      <c r="CR9" s="110"/>
      <c r="CS9" s="110"/>
      <c r="CT9" s="110"/>
      <c r="CU9" s="111"/>
      <c r="CW9" s="161" t="str">
        <f t="shared" si="28"/>
        <v>RE1.P6</v>
      </c>
      <c r="CX9" s="100" t="str">
        <f t="shared" si="29"/>
        <v>RE1. P6 Dirección de  promoción de la salud ajustada de acuerdo al nuevo modelo</v>
      </c>
      <c r="CY9" s="104"/>
      <c r="CZ9" s="110"/>
      <c r="DA9" s="110"/>
      <c r="DB9" s="110"/>
      <c r="DC9" s="110"/>
      <c r="DD9" s="111"/>
      <c r="DF9" s="161" t="str">
        <f t="shared" si="30"/>
        <v>RE1.P6</v>
      </c>
      <c r="DG9" s="100" t="str">
        <f t="shared" si="31"/>
        <v>RE1. P6 Dirección de  promoción de la salud ajustada de acuerdo al nuevo modelo</v>
      </c>
      <c r="DH9" s="104"/>
      <c r="DI9" s="110"/>
      <c r="DJ9" s="110"/>
      <c r="DK9" s="110"/>
      <c r="DL9" s="110"/>
      <c r="DM9" s="111"/>
      <c r="DO9" s="161" t="str">
        <f t="shared" si="32"/>
        <v>RE1.P6</v>
      </c>
      <c r="DP9" s="100" t="str">
        <f t="shared" si="33"/>
        <v>RE1. P6 Dirección de  promoción de la salud ajustada de acuerdo al nuevo modelo</v>
      </c>
      <c r="DQ9" s="104"/>
      <c r="DR9" s="110"/>
      <c r="DS9" s="110"/>
      <c r="DT9" s="110"/>
      <c r="DU9" s="110"/>
      <c r="DV9" s="111"/>
      <c r="DX9" s="161" t="str">
        <f t="shared" si="34"/>
        <v>RE1.P6</v>
      </c>
      <c r="DY9" s="100" t="str">
        <f t="shared" si="35"/>
        <v>RE1. P6 Dirección de  promoción de la salud ajustada de acuerdo al nuevo modelo</v>
      </c>
      <c r="DZ9" s="104"/>
      <c r="EA9" s="110"/>
      <c r="EB9" s="110"/>
      <c r="EC9" s="110"/>
      <c r="ED9" s="110"/>
      <c r="EE9" s="111"/>
      <c r="EG9" s="161" t="str">
        <f t="shared" si="36"/>
        <v>RE1.P6</v>
      </c>
      <c r="EH9" s="100" t="str">
        <f t="shared" si="37"/>
        <v>RE1. P6 Dirección de  promoción de la salud ajustada de acuerdo al nuevo modelo</v>
      </c>
      <c r="EI9" s="104"/>
      <c r="EJ9" s="110"/>
      <c r="EK9" s="110"/>
      <c r="EL9" s="110"/>
      <c r="EM9" s="110"/>
      <c r="EN9" s="111"/>
      <c r="EP9" s="161" t="str">
        <f t="shared" si="38"/>
        <v>RE1.P6</v>
      </c>
      <c r="EQ9" s="100" t="str">
        <f t="shared" si="39"/>
        <v>RE1. P6 Dirección de  promoción de la salud ajustada de acuerdo al nuevo modelo</v>
      </c>
      <c r="ER9" s="104"/>
      <c r="ES9" s="110"/>
      <c r="ET9" s="110"/>
      <c r="EU9" s="110"/>
      <c r="EV9" s="110"/>
      <c r="EW9" s="111"/>
      <c r="EY9" s="161" t="str">
        <f t="shared" si="40"/>
        <v>RE1.P6</v>
      </c>
      <c r="EZ9" s="100" t="str">
        <f t="shared" si="41"/>
        <v>RE1. P6 Dirección de  promoción de la salud ajustada de acuerdo al nuevo modelo</v>
      </c>
      <c r="FA9" s="104"/>
      <c r="FB9" s="110"/>
      <c r="FC9" s="110"/>
      <c r="FD9" s="110"/>
      <c r="FE9" s="110"/>
      <c r="FF9" s="111"/>
      <c r="FH9" s="161" t="str">
        <f t="shared" si="42"/>
        <v>RE1.P6</v>
      </c>
      <c r="FI9" s="100" t="str">
        <f t="shared" si="43"/>
        <v>RE1. P6 Dirección de  promoción de la salud ajustada de acuerdo al nuevo modelo</v>
      </c>
      <c r="FJ9" s="104"/>
      <c r="FK9" s="110"/>
      <c r="FL9" s="110"/>
      <c r="FM9" s="110"/>
      <c r="FN9" s="110"/>
      <c r="FO9" s="111"/>
      <c r="FQ9" s="161" t="str">
        <f t="shared" si="44"/>
        <v>RE1.P6</v>
      </c>
      <c r="FR9" s="100" t="str">
        <f t="shared" si="45"/>
        <v>RE1. P6 Dirección de  promoción de la salud ajustada de acuerdo al nuevo modelo</v>
      </c>
      <c r="FS9" s="104"/>
      <c r="FT9" s="110"/>
      <c r="FU9" s="110"/>
      <c r="FV9" s="110"/>
      <c r="FW9" s="110"/>
      <c r="FX9" s="111"/>
      <c r="FZ9" s="161" t="str">
        <f t="shared" si="46"/>
        <v>RE1.P6</v>
      </c>
      <c r="GA9" s="100" t="str">
        <f t="shared" si="47"/>
        <v>RE1. P6 Dirección de  promoción de la salud ajustada de acuerdo al nuevo modelo</v>
      </c>
      <c r="GB9" s="104"/>
      <c r="GC9" s="110"/>
      <c r="GD9" s="110"/>
      <c r="GE9" s="110"/>
      <c r="GF9" s="110"/>
      <c r="GG9" s="111"/>
    </row>
    <row r="10" spans="1:198" ht="128.25" x14ac:dyDescent="0.25">
      <c r="A10" s="161" t="str">
        <f t="shared" si="10"/>
        <v>RE1.P7</v>
      </c>
      <c r="B10" s="161" t="str">
        <f t="shared" si="10"/>
        <v xml:space="preserve">RE1. P7 Modelo de Promoción de la Salud  articulado con actores sociales sectoriales e intersectoriales </v>
      </c>
      <c r="C10" s="97">
        <f t="shared" si="4"/>
        <v>0</v>
      </c>
      <c r="D10" s="98">
        <f t="shared" si="5"/>
        <v>0</v>
      </c>
      <c r="E10" s="98">
        <f t="shared" si="6"/>
        <v>0</v>
      </c>
      <c r="F10" s="98">
        <f t="shared" si="7"/>
        <v>0</v>
      </c>
      <c r="G10" s="98">
        <f t="shared" si="8"/>
        <v>0</v>
      </c>
      <c r="H10" s="97" t="e">
        <f t="shared" si="9"/>
        <v>#DIV/0!</v>
      </c>
      <c r="I10" s="2"/>
      <c r="K10" s="161" t="s">
        <v>507</v>
      </c>
      <c r="L10" s="100" t="str">
        <f>'10. Control gerencial'!B69</f>
        <v xml:space="preserve">RE1. P7 Modelo de Promoción de la Salud  articulado con actores sociales sectoriales e intersectoriales </v>
      </c>
      <c r="M10" s="104">
        <f>'10. Control gerencial'!R81</f>
        <v>0</v>
      </c>
      <c r="N10" s="110">
        <f>'10. Control gerencial'!S81</f>
        <v>0</v>
      </c>
      <c r="O10" s="110">
        <f>'10. Control gerencial'!T81</f>
        <v>0</v>
      </c>
      <c r="P10" s="110">
        <f>'10. Control gerencial'!U81</f>
        <v>0</v>
      </c>
      <c r="Q10" s="110">
        <f t="shared" si="0"/>
        <v>0</v>
      </c>
      <c r="R10" s="111" t="e">
        <f>'10. Control gerencial'!V81</f>
        <v>#DIV/0!</v>
      </c>
      <c r="S10" s="2"/>
      <c r="T10" s="161" t="str">
        <f t="shared" si="11"/>
        <v>RE1.P7</v>
      </c>
      <c r="U10" s="161" t="str">
        <f t="shared" si="11"/>
        <v xml:space="preserve">RE1. P7 Modelo de Promoción de la Salud  articulado con actores sociales sectoriales e intersectoriales </v>
      </c>
      <c r="V10" s="104"/>
      <c r="W10" s="110"/>
      <c r="X10" s="110"/>
      <c r="Y10" s="110"/>
      <c r="Z10" s="110"/>
      <c r="AA10" s="111"/>
      <c r="AB10" s="2"/>
      <c r="AC10" s="161" t="str">
        <f t="shared" si="12"/>
        <v>RE1.P7</v>
      </c>
      <c r="AD10" s="100" t="str">
        <f t="shared" si="13"/>
        <v xml:space="preserve">RE1. P7 Modelo de Promoción de la Salud  articulado con actores sociales sectoriales e intersectoriales </v>
      </c>
      <c r="AE10" s="104"/>
      <c r="AF10" s="110"/>
      <c r="AG10" s="110"/>
      <c r="AH10" s="110"/>
      <c r="AI10" s="110"/>
      <c r="AJ10" s="111"/>
      <c r="AK10" s="2"/>
      <c r="AL10" s="161" t="str">
        <f t="shared" si="14"/>
        <v>RE1.P7</v>
      </c>
      <c r="AM10" s="100" t="str">
        <f t="shared" si="15"/>
        <v xml:space="preserve">RE1. P7 Modelo de Promoción de la Salud  articulado con actores sociales sectoriales e intersectoriales </v>
      </c>
      <c r="AN10" s="104"/>
      <c r="AO10" s="110"/>
      <c r="AP10" s="110"/>
      <c r="AQ10" s="110"/>
      <c r="AR10" s="110"/>
      <c r="AS10" s="111"/>
      <c r="AT10" s="2"/>
      <c r="AU10" s="161" t="str">
        <f t="shared" si="16"/>
        <v>RE1.P7</v>
      </c>
      <c r="AV10" s="100" t="str">
        <f t="shared" si="17"/>
        <v xml:space="preserve">RE1. P7 Modelo de Promoción de la Salud  articulado con actores sociales sectoriales e intersectoriales </v>
      </c>
      <c r="AW10" s="104"/>
      <c r="AX10" s="110"/>
      <c r="AY10" s="110"/>
      <c r="AZ10" s="110"/>
      <c r="BA10" s="110"/>
      <c r="BB10" s="111"/>
      <c r="BC10" s="2"/>
      <c r="BD10" s="161" t="str">
        <f t="shared" si="18"/>
        <v>RE1.P7</v>
      </c>
      <c r="BE10" s="100" t="str">
        <f t="shared" si="19"/>
        <v xml:space="preserve">RE1. P7 Modelo de Promoción de la Salud  articulado con actores sociales sectoriales e intersectoriales </v>
      </c>
      <c r="BF10" s="104"/>
      <c r="BG10" s="110"/>
      <c r="BH10" s="110"/>
      <c r="BI10" s="110"/>
      <c r="BJ10" s="110"/>
      <c r="BK10" s="111"/>
      <c r="BL10" s="2"/>
      <c r="BM10" s="161" t="str">
        <f t="shared" si="20"/>
        <v>RE1.P7</v>
      </c>
      <c r="BN10" s="100" t="str">
        <f t="shared" si="21"/>
        <v xml:space="preserve">RE1. P7 Modelo de Promoción de la Salud  articulado con actores sociales sectoriales e intersectoriales </v>
      </c>
      <c r="BO10" s="104"/>
      <c r="BP10" s="110"/>
      <c r="BQ10" s="110"/>
      <c r="BR10" s="110"/>
      <c r="BS10" s="110"/>
      <c r="BT10" s="111"/>
      <c r="BU10" s="2"/>
      <c r="BV10" s="161" t="str">
        <f t="shared" si="22"/>
        <v>RE1.P7</v>
      </c>
      <c r="BW10" s="100" t="str">
        <f t="shared" si="23"/>
        <v xml:space="preserve">RE1. P7 Modelo de Promoción de la Salud  articulado con actores sociales sectoriales e intersectoriales </v>
      </c>
      <c r="BX10" s="104"/>
      <c r="BY10" s="110"/>
      <c r="BZ10" s="110"/>
      <c r="CA10" s="110"/>
      <c r="CB10" s="110"/>
      <c r="CC10" s="111"/>
      <c r="CD10" s="2"/>
      <c r="CE10" s="161" t="str">
        <f t="shared" si="24"/>
        <v>RE1.P7</v>
      </c>
      <c r="CF10" s="100" t="str">
        <f t="shared" si="25"/>
        <v xml:space="preserve">RE1. P7 Modelo de Promoción de la Salud  articulado con actores sociales sectoriales e intersectoriales </v>
      </c>
      <c r="CG10" s="104"/>
      <c r="CH10" s="110"/>
      <c r="CI10" s="110"/>
      <c r="CJ10" s="110"/>
      <c r="CK10" s="110"/>
      <c r="CL10" s="111"/>
      <c r="CM10" s="2"/>
      <c r="CN10" s="161" t="str">
        <f t="shared" si="26"/>
        <v>RE1.P7</v>
      </c>
      <c r="CO10" s="100" t="str">
        <f t="shared" si="27"/>
        <v xml:space="preserve">RE1. P7 Modelo de Promoción de la Salud  articulado con actores sociales sectoriales e intersectoriales </v>
      </c>
      <c r="CP10" s="104"/>
      <c r="CQ10" s="110"/>
      <c r="CR10" s="110"/>
      <c r="CS10" s="110"/>
      <c r="CT10" s="110"/>
      <c r="CU10" s="111"/>
      <c r="CV10" s="2"/>
      <c r="CW10" s="161" t="str">
        <f t="shared" si="28"/>
        <v>RE1.P7</v>
      </c>
      <c r="CX10" s="100" t="str">
        <f t="shared" si="29"/>
        <v xml:space="preserve">RE1. P7 Modelo de Promoción de la Salud  articulado con actores sociales sectoriales e intersectoriales </v>
      </c>
      <c r="CY10" s="104"/>
      <c r="CZ10" s="110"/>
      <c r="DA10" s="110"/>
      <c r="DB10" s="110"/>
      <c r="DC10" s="110"/>
      <c r="DD10" s="111"/>
      <c r="DE10" s="2"/>
      <c r="DF10" s="161" t="str">
        <f t="shared" si="30"/>
        <v>RE1.P7</v>
      </c>
      <c r="DG10" s="100" t="str">
        <f t="shared" si="31"/>
        <v xml:space="preserve">RE1. P7 Modelo de Promoción de la Salud  articulado con actores sociales sectoriales e intersectoriales </v>
      </c>
      <c r="DH10" s="104"/>
      <c r="DI10" s="110"/>
      <c r="DJ10" s="110"/>
      <c r="DK10" s="110"/>
      <c r="DL10" s="110"/>
      <c r="DM10" s="111"/>
      <c r="DN10" s="2"/>
      <c r="DO10" s="161" t="str">
        <f t="shared" si="32"/>
        <v>RE1.P7</v>
      </c>
      <c r="DP10" s="100" t="str">
        <f t="shared" si="33"/>
        <v xml:space="preserve">RE1. P7 Modelo de Promoción de la Salud  articulado con actores sociales sectoriales e intersectoriales </v>
      </c>
      <c r="DQ10" s="104"/>
      <c r="DR10" s="110"/>
      <c r="DS10" s="110"/>
      <c r="DT10" s="110"/>
      <c r="DU10" s="110"/>
      <c r="DV10" s="111"/>
      <c r="DW10" s="2"/>
      <c r="DX10" s="161" t="str">
        <f t="shared" si="34"/>
        <v>RE1.P7</v>
      </c>
      <c r="DY10" s="100" t="str">
        <f t="shared" si="35"/>
        <v xml:space="preserve">RE1. P7 Modelo de Promoción de la Salud  articulado con actores sociales sectoriales e intersectoriales </v>
      </c>
      <c r="DZ10" s="104"/>
      <c r="EA10" s="110"/>
      <c r="EB10" s="110"/>
      <c r="EC10" s="110"/>
      <c r="ED10" s="110"/>
      <c r="EE10" s="111"/>
      <c r="EF10" s="2"/>
      <c r="EG10" s="161" t="str">
        <f t="shared" si="36"/>
        <v>RE1.P7</v>
      </c>
      <c r="EH10" s="100" t="str">
        <f t="shared" si="37"/>
        <v xml:space="preserve">RE1. P7 Modelo de Promoción de la Salud  articulado con actores sociales sectoriales e intersectoriales </v>
      </c>
      <c r="EI10" s="104"/>
      <c r="EJ10" s="110"/>
      <c r="EK10" s="110"/>
      <c r="EL10" s="110"/>
      <c r="EM10" s="110"/>
      <c r="EN10" s="111"/>
      <c r="EO10" s="2"/>
      <c r="EP10" s="161" t="str">
        <f t="shared" si="38"/>
        <v>RE1.P7</v>
      </c>
      <c r="EQ10" s="100" t="str">
        <f t="shared" si="39"/>
        <v xml:space="preserve">RE1. P7 Modelo de Promoción de la Salud  articulado con actores sociales sectoriales e intersectoriales </v>
      </c>
      <c r="ER10" s="104"/>
      <c r="ES10" s="110"/>
      <c r="ET10" s="110"/>
      <c r="EU10" s="110"/>
      <c r="EV10" s="110"/>
      <c r="EW10" s="111"/>
      <c r="EX10" s="2"/>
      <c r="EY10" s="161" t="str">
        <f t="shared" si="40"/>
        <v>RE1.P7</v>
      </c>
      <c r="EZ10" s="100" t="str">
        <f t="shared" si="41"/>
        <v xml:space="preserve">RE1. P7 Modelo de Promoción de la Salud  articulado con actores sociales sectoriales e intersectoriales </v>
      </c>
      <c r="FA10" s="104"/>
      <c r="FB10" s="110"/>
      <c r="FC10" s="110"/>
      <c r="FD10" s="110"/>
      <c r="FE10" s="110"/>
      <c r="FF10" s="111"/>
      <c r="FG10" s="2"/>
      <c r="FH10" s="161" t="str">
        <f t="shared" si="42"/>
        <v>RE1.P7</v>
      </c>
      <c r="FI10" s="100" t="str">
        <f t="shared" si="43"/>
        <v xml:space="preserve">RE1. P7 Modelo de Promoción de la Salud  articulado con actores sociales sectoriales e intersectoriales </v>
      </c>
      <c r="FJ10" s="104"/>
      <c r="FK10" s="110"/>
      <c r="FL10" s="110"/>
      <c r="FM10" s="110"/>
      <c r="FN10" s="110"/>
      <c r="FO10" s="111"/>
      <c r="FP10" s="2"/>
      <c r="FQ10" s="161" t="str">
        <f t="shared" si="44"/>
        <v>RE1.P7</v>
      </c>
      <c r="FR10" s="100" t="str">
        <f t="shared" si="45"/>
        <v xml:space="preserve">RE1. P7 Modelo de Promoción de la Salud  articulado con actores sociales sectoriales e intersectoriales </v>
      </c>
      <c r="FS10" s="104"/>
      <c r="FT10" s="110"/>
      <c r="FU10" s="110"/>
      <c r="FV10" s="110"/>
      <c r="FW10" s="110"/>
      <c r="FX10" s="111"/>
      <c r="FY10" s="2"/>
      <c r="FZ10" s="161" t="str">
        <f t="shared" si="46"/>
        <v>RE1.P7</v>
      </c>
      <c r="GA10" s="100" t="str">
        <f t="shared" si="47"/>
        <v xml:space="preserve">RE1. P7 Modelo de Promoción de la Salud  articulado con actores sociales sectoriales e intersectoriales </v>
      </c>
      <c r="GB10" s="104"/>
      <c r="GC10" s="110"/>
      <c r="GD10" s="110"/>
      <c r="GE10" s="110"/>
      <c r="GF10" s="110"/>
      <c r="GG10" s="111"/>
      <c r="GH10" s="2"/>
    </row>
    <row r="11" spans="1:198" ht="141" x14ac:dyDescent="0.25">
      <c r="A11" s="161" t="str">
        <f t="shared" si="10"/>
        <v>RE1.P8</v>
      </c>
      <c r="B11" s="161" t="str">
        <f t="shared" si="10"/>
        <v>RE1. P8 Actores sociales con programas y acciones estretégicas para el abordaje de los factores protectores de la Salud.</v>
      </c>
      <c r="C11" s="97">
        <f t="shared" si="4"/>
        <v>0</v>
      </c>
      <c r="D11" s="98">
        <f t="shared" si="5"/>
        <v>0</v>
      </c>
      <c r="E11" s="98">
        <f t="shared" si="6"/>
        <v>0</v>
      </c>
      <c r="F11" s="98">
        <f t="shared" si="7"/>
        <v>0</v>
      </c>
      <c r="G11" s="98">
        <f t="shared" si="8"/>
        <v>0</v>
      </c>
      <c r="H11" s="97" t="e">
        <f t="shared" si="9"/>
        <v>#DIV/0!</v>
      </c>
      <c r="I11" s="2"/>
      <c r="K11" s="161" t="s">
        <v>508</v>
      </c>
      <c r="L11" s="100" t="str">
        <f>'10. Control gerencial'!B82</f>
        <v>RE1. P8 Actores sociales con programas y acciones estretégicas para el abordaje de los factores protectores de la Salud.</v>
      </c>
      <c r="M11" s="104">
        <f>'10. Control gerencial'!R84</f>
        <v>0</v>
      </c>
      <c r="N11" s="110">
        <f>'10. Control gerencial'!S84</f>
        <v>0</v>
      </c>
      <c r="O11" s="110">
        <f>'10. Control gerencial'!T84</f>
        <v>0</v>
      </c>
      <c r="P11" s="110">
        <f>'10. Control gerencial'!U84</f>
        <v>0</v>
      </c>
      <c r="Q11" s="110">
        <f t="shared" si="0"/>
        <v>0</v>
      </c>
      <c r="R11" s="111" t="e">
        <f>'10. Control gerencial'!V84</f>
        <v>#DIV/0!</v>
      </c>
      <c r="S11" s="2"/>
      <c r="T11" s="161" t="str">
        <f t="shared" si="11"/>
        <v>RE1.P8</v>
      </c>
      <c r="U11" s="161" t="str">
        <f t="shared" si="11"/>
        <v>RE1. P8 Actores sociales con programas y acciones estretégicas para el abordaje de los factores protectores de la Salud.</v>
      </c>
      <c r="V11" s="104"/>
      <c r="W11" s="110"/>
      <c r="X11" s="110"/>
      <c r="Y11" s="110"/>
      <c r="Z11" s="110"/>
      <c r="AA11" s="111"/>
      <c r="AB11" s="2"/>
      <c r="AC11" s="161" t="str">
        <f t="shared" si="12"/>
        <v>RE1.P8</v>
      </c>
      <c r="AD11" s="100" t="str">
        <f t="shared" si="13"/>
        <v>RE1. P8 Actores sociales con programas y acciones estretégicas para el abordaje de los factores protectores de la Salud.</v>
      </c>
      <c r="AE11" s="104"/>
      <c r="AF11" s="110"/>
      <c r="AG11" s="110"/>
      <c r="AH11" s="110"/>
      <c r="AI11" s="110"/>
      <c r="AJ11" s="111"/>
      <c r="AK11" s="2"/>
      <c r="AL11" s="161" t="str">
        <f t="shared" si="14"/>
        <v>RE1.P8</v>
      </c>
      <c r="AM11" s="100" t="str">
        <f t="shared" si="15"/>
        <v>RE1. P8 Actores sociales con programas y acciones estretégicas para el abordaje de los factores protectores de la Salud.</v>
      </c>
      <c r="AN11" s="104"/>
      <c r="AO11" s="110"/>
      <c r="AP11" s="110"/>
      <c r="AQ11" s="110"/>
      <c r="AR11" s="110"/>
      <c r="AS11" s="111"/>
      <c r="AT11" s="2"/>
      <c r="AU11" s="161" t="str">
        <f t="shared" si="16"/>
        <v>RE1.P8</v>
      </c>
      <c r="AV11" s="100" t="str">
        <f t="shared" si="17"/>
        <v>RE1. P8 Actores sociales con programas y acciones estretégicas para el abordaje de los factores protectores de la Salud.</v>
      </c>
      <c r="AW11" s="104"/>
      <c r="AX11" s="110"/>
      <c r="AY11" s="110"/>
      <c r="AZ11" s="110"/>
      <c r="BA11" s="110"/>
      <c r="BB11" s="111"/>
      <c r="BC11" s="2"/>
      <c r="BD11" s="161" t="str">
        <f t="shared" si="18"/>
        <v>RE1.P8</v>
      </c>
      <c r="BE11" s="100" t="str">
        <f t="shared" si="19"/>
        <v>RE1. P8 Actores sociales con programas y acciones estretégicas para el abordaje de los factores protectores de la Salud.</v>
      </c>
      <c r="BF11" s="104"/>
      <c r="BG11" s="110"/>
      <c r="BH11" s="110"/>
      <c r="BI11" s="110"/>
      <c r="BJ11" s="110"/>
      <c r="BK11" s="111"/>
      <c r="BL11" s="2"/>
      <c r="BM11" s="161" t="str">
        <f t="shared" si="20"/>
        <v>RE1.P8</v>
      </c>
      <c r="BN11" s="100" t="str">
        <f t="shared" si="21"/>
        <v>RE1. P8 Actores sociales con programas y acciones estretégicas para el abordaje de los factores protectores de la Salud.</v>
      </c>
      <c r="BO11" s="104"/>
      <c r="BP11" s="110"/>
      <c r="BQ11" s="110"/>
      <c r="BR11" s="110"/>
      <c r="BS11" s="110"/>
      <c r="BT11" s="111"/>
      <c r="BU11" s="2"/>
      <c r="BV11" s="161" t="str">
        <f t="shared" si="22"/>
        <v>RE1.P8</v>
      </c>
      <c r="BW11" s="100" t="str">
        <f t="shared" si="23"/>
        <v>RE1. P8 Actores sociales con programas y acciones estretégicas para el abordaje de los factores protectores de la Salud.</v>
      </c>
      <c r="BX11" s="104"/>
      <c r="BY11" s="110"/>
      <c r="BZ11" s="110"/>
      <c r="CA11" s="110"/>
      <c r="CB11" s="110"/>
      <c r="CC11" s="111"/>
      <c r="CD11" s="2"/>
      <c r="CE11" s="161" t="str">
        <f t="shared" si="24"/>
        <v>RE1.P8</v>
      </c>
      <c r="CF11" s="100" t="str">
        <f t="shared" si="25"/>
        <v>RE1. P8 Actores sociales con programas y acciones estretégicas para el abordaje de los factores protectores de la Salud.</v>
      </c>
      <c r="CG11" s="104"/>
      <c r="CH11" s="110"/>
      <c r="CI11" s="110"/>
      <c r="CJ11" s="110"/>
      <c r="CK11" s="110"/>
      <c r="CL11" s="111"/>
      <c r="CM11" s="2"/>
      <c r="CN11" s="161" t="str">
        <f t="shared" si="26"/>
        <v>RE1.P8</v>
      </c>
      <c r="CO11" s="100" t="str">
        <f t="shared" si="27"/>
        <v>RE1. P8 Actores sociales con programas y acciones estretégicas para el abordaje de los factores protectores de la Salud.</v>
      </c>
      <c r="CP11" s="104"/>
      <c r="CQ11" s="110"/>
      <c r="CR11" s="110"/>
      <c r="CS11" s="110"/>
      <c r="CT11" s="110"/>
      <c r="CU11" s="111"/>
      <c r="CV11" s="2"/>
      <c r="CW11" s="161" t="str">
        <f t="shared" si="28"/>
        <v>RE1.P8</v>
      </c>
      <c r="CX11" s="100" t="str">
        <f t="shared" si="29"/>
        <v>RE1. P8 Actores sociales con programas y acciones estretégicas para el abordaje de los factores protectores de la Salud.</v>
      </c>
      <c r="CY11" s="104"/>
      <c r="CZ11" s="110"/>
      <c r="DA11" s="110"/>
      <c r="DB11" s="110"/>
      <c r="DC11" s="110"/>
      <c r="DD11" s="111"/>
      <c r="DE11" s="2"/>
      <c r="DF11" s="161" t="str">
        <f t="shared" si="30"/>
        <v>RE1.P8</v>
      </c>
      <c r="DG11" s="100" t="str">
        <f t="shared" si="31"/>
        <v>RE1. P8 Actores sociales con programas y acciones estretégicas para el abordaje de los factores protectores de la Salud.</v>
      </c>
      <c r="DH11" s="104"/>
      <c r="DI11" s="110"/>
      <c r="DJ11" s="110"/>
      <c r="DK11" s="110"/>
      <c r="DL11" s="110"/>
      <c r="DM11" s="111"/>
      <c r="DN11" s="2"/>
      <c r="DO11" s="161" t="str">
        <f t="shared" si="32"/>
        <v>RE1.P8</v>
      </c>
      <c r="DP11" s="100" t="str">
        <f t="shared" si="33"/>
        <v>RE1. P8 Actores sociales con programas y acciones estretégicas para el abordaje de los factores protectores de la Salud.</v>
      </c>
      <c r="DQ11" s="104"/>
      <c r="DR11" s="110"/>
      <c r="DS11" s="110"/>
      <c r="DT11" s="110"/>
      <c r="DU11" s="110"/>
      <c r="DV11" s="111"/>
      <c r="DW11" s="2"/>
      <c r="DX11" s="161" t="str">
        <f t="shared" si="34"/>
        <v>RE1.P8</v>
      </c>
      <c r="DY11" s="100" t="str">
        <f t="shared" si="35"/>
        <v>RE1. P8 Actores sociales con programas y acciones estretégicas para el abordaje de los factores protectores de la Salud.</v>
      </c>
      <c r="DZ11" s="104"/>
      <c r="EA11" s="110"/>
      <c r="EB11" s="110"/>
      <c r="EC11" s="110"/>
      <c r="ED11" s="110"/>
      <c r="EE11" s="111"/>
      <c r="EF11" s="2"/>
      <c r="EG11" s="161" t="str">
        <f t="shared" si="36"/>
        <v>RE1.P8</v>
      </c>
      <c r="EH11" s="100" t="str">
        <f t="shared" si="37"/>
        <v>RE1. P8 Actores sociales con programas y acciones estretégicas para el abordaje de los factores protectores de la Salud.</v>
      </c>
      <c r="EI11" s="104"/>
      <c r="EJ11" s="110"/>
      <c r="EK11" s="110"/>
      <c r="EL11" s="110"/>
      <c r="EM11" s="110"/>
      <c r="EN11" s="111"/>
      <c r="EO11" s="2"/>
      <c r="EP11" s="161" t="str">
        <f t="shared" si="38"/>
        <v>RE1.P8</v>
      </c>
      <c r="EQ11" s="100" t="str">
        <f t="shared" si="39"/>
        <v>RE1. P8 Actores sociales con programas y acciones estretégicas para el abordaje de los factores protectores de la Salud.</v>
      </c>
      <c r="ER11" s="104"/>
      <c r="ES11" s="110"/>
      <c r="ET11" s="110"/>
      <c r="EU11" s="110"/>
      <c r="EV11" s="110"/>
      <c r="EW11" s="111"/>
      <c r="EX11" s="2"/>
      <c r="EY11" s="161" t="str">
        <f t="shared" si="40"/>
        <v>RE1.P8</v>
      </c>
      <c r="EZ11" s="100" t="str">
        <f t="shared" si="41"/>
        <v>RE1. P8 Actores sociales con programas y acciones estretégicas para el abordaje de los factores protectores de la Salud.</v>
      </c>
      <c r="FA11" s="104"/>
      <c r="FB11" s="110"/>
      <c r="FC11" s="110"/>
      <c r="FD11" s="110"/>
      <c r="FE11" s="110"/>
      <c r="FF11" s="111"/>
      <c r="FG11" s="2"/>
      <c r="FH11" s="161" t="str">
        <f t="shared" si="42"/>
        <v>RE1.P8</v>
      </c>
      <c r="FI11" s="100" t="str">
        <f t="shared" si="43"/>
        <v>RE1. P8 Actores sociales con programas y acciones estretégicas para el abordaje de los factores protectores de la Salud.</v>
      </c>
      <c r="FJ11" s="104"/>
      <c r="FK11" s="110"/>
      <c r="FL11" s="110"/>
      <c r="FM11" s="110"/>
      <c r="FN11" s="110"/>
      <c r="FO11" s="111"/>
      <c r="FP11" s="2"/>
      <c r="FQ11" s="161" t="str">
        <f t="shared" si="44"/>
        <v>RE1.P8</v>
      </c>
      <c r="FR11" s="100" t="str">
        <f t="shared" si="45"/>
        <v>RE1. P8 Actores sociales con programas y acciones estretégicas para el abordaje de los factores protectores de la Salud.</v>
      </c>
      <c r="FS11" s="104"/>
      <c r="FT11" s="110"/>
      <c r="FU11" s="110"/>
      <c r="FV11" s="110"/>
      <c r="FW11" s="110"/>
      <c r="FX11" s="111"/>
      <c r="FY11" s="2"/>
      <c r="FZ11" s="161" t="str">
        <f t="shared" si="46"/>
        <v>RE1.P8</v>
      </c>
      <c r="GA11" s="100" t="str">
        <f t="shared" si="47"/>
        <v>RE1. P8 Actores sociales con programas y acciones estretégicas para el abordaje de los factores protectores de la Salud.</v>
      </c>
      <c r="GB11" s="104"/>
      <c r="GC11" s="110"/>
      <c r="GD11" s="110"/>
      <c r="GE11" s="110"/>
      <c r="GF11" s="110"/>
      <c r="GG11" s="111"/>
      <c r="GH11" s="2"/>
    </row>
    <row r="12" spans="1:198" ht="51.75" customHeight="1" x14ac:dyDescent="0.25">
      <c r="A12" s="161" t="str">
        <f t="shared" si="10"/>
        <v>RE1.P9</v>
      </c>
      <c r="B12" s="161" t="str">
        <f t="shared" si="10"/>
        <v>Dirección regional implementando los compromisos del modelo de rectoría en promoción de la salud de acuerdo a su competencia.</v>
      </c>
      <c r="C12" s="97">
        <f t="shared" si="4"/>
        <v>0</v>
      </c>
      <c r="D12" s="98">
        <f t="shared" si="5"/>
        <v>0</v>
      </c>
      <c r="E12" s="98">
        <f t="shared" si="6"/>
        <v>0</v>
      </c>
      <c r="F12" s="98">
        <f t="shared" si="7"/>
        <v>0</v>
      </c>
      <c r="G12" s="98">
        <f t="shared" si="8"/>
        <v>0</v>
      </c>
      <c r="H12" s="97" t="e">
        <f t="shared" si="9"/>
        <v>#DIV/0!</v>
      </c>
      <c r="I12" s="2"/>
      <c r="K12" s="161" t="s">
        <v>509</v>
      </c>
      <c r="L12" s="100" t="str">
        <f>'10. Control gerencial'!B85</f>
        <v>Dirección regional implementando los compromisos del modelo de rectoría en promoción de la salud de acuerdo a su competencia.</v>
      </c>
      <c r="M12" s="104">
        <f>'10. Control gerencial'!R88</f>
        <v>0</v>
      </c>
      <c r="N12" s="110">
        <f>'10. Control gerencial'!S88</f>
        <v>0</v>
      </c>
      <c r="O12" s="110">
        <f>'10. Control gerencial'!T88</f>
        <v>0</v>
      </c>
      <c r="P12" s="110">
        <f>'10. Control gerencial'!U88</f>
        <v>0</v>
      </c>
      <c r="Q12" s="110">
        <f t="shared" si="0"/>
        <v>0</v>
      </c>
      <c r="R12" s="111" t="e">
        <f>'10. Control gerencial'!V88</f>
        <v>#DIV/0!</v>
      </c>
      <c r="S12" s="2"/>
      <c r="T12" s="161" t="str">
        <f t="shared" si="11"/>
        <v>RE1.P9</v>
      </c>
      <c r="U12" s="161" t="str">
        <f t="shared" si="11"/>
        <v>Dirección regional implementando los compromisos del modelo de rectoría en promoción de la salud de acuerdo a su competencia.</v>
      </c>
      <c r="V12" s="104"/>
      <c r="W12" s="110"/>
      <c r="X12" s="110"/>
      <c r="Y12" s="110"/>
      <c r="Z12" s="110"/>
      <c r="AA12" s="111"/>
      <c r="AB12" s="2"/>
      <c r="AC12" s="161" t="str">
        <f t="shared" si="12"/>
        <v>RE1.P9</v>
      </c>
      <c r="AD12" s="100" t="str">
        <f t="shared" si="13"/>
        <v>Dirección regional implementando los compromisos del modelo de rectoría en promoción de la salud de acuerdo a su competencia.</v>
      </c>
      <c r="AE12" s="104"/>
      <c r="AF12" s="110"/>
      <c r="AG12" s="110"/>
      <c r="AH12" s="110"/>
      <c r="AI12" s="110"/>
      <c r="AJ12" s="111"/>
      <c r="AK12" s="2"/>
      <c r="AL12" s="161" t="str">
        <f t="shared" si="14"/>
        <v>RE1.P9</v>
      </c>
      <c r="AM12" s="100" t="str">
        <f t="shared" si="15"/>
        <v>Dirección regional implementando los compromisos del modelo de rectoría en promoción de la salud de acuerdo a su competencia.</v>
      </c>
      <c r="AN12" s="104"/>
      <c r="AO12" s="110"/>
      <c r="AP12" s="110"/>
      <c r="AQ12" s="110"/>
      <c r="AR12" s="110"/>
      <c r="AS12" s="111"/>
      <c r="AT12" s="2"/>
      <c r="AU12" s="161" t="str">
        <f t="shared" si="16"/>
        <v>RE1.P9</v>
      </c>
      <c r="AV12" s="100" t="str">
        <f t="shared" si="17"/>
        <v>Dirección regional implementando los compromisos del modelo de rectoría en promoción de la salud de acuerdo a su competencia.</v>
      </c>
      <c r="AW12" s="104"/>
      <c r="AX12" s="110"/>
      <c r="AY12" s="110"/>
      <c r="AZ12" s="110"/>
      <c r="BA12" s="110"/>
      <c r="BB12" s="111"/>
      <c r="BC12" s="2"/>
      <c r="BD12" s="161" t="str">
        <f t="shared" si="18"/>
        <v>RE1.P9</v>
      </c>
      <c r="BE12" s="100" t="str">
        <f t="shared" si="19"/>
        <v>Dirección regional implementando los compromisos del modelo de rectoría en promoción de la salud de acuerdo a su competencia.</v>
      </c>
      <c r="BF12" s="104"/>
      <c r="BG12" s="110"/>
      <c r="BH12" s="110"/>
      <c r="BI12" s="110"/>
      <c r="BJ12" s="110"/>
      <c r="BK12" s="111"/>
      <c r="BL12" s="2"/>
      <c r="BM12" s="161" t="str">
        <f t="shared" si="20"/>
        <v>RE1.P9</v>
      </c>
      <c r="BN12" s="100" t="str">
        <f t="shared" si="21"/>
        <v>Dirección regional implementando los compromisos del modelo de rectoría en promoción de la salud de acuerdo a su competencia.</v>
      </c>
      <c r="BO12" s="104"/>
      <c r="BP12" s="110"/>
      <c r="BQ12" s="110"/>
      <c r="BR12" s="110"/>
      <c r="BS12" s="110"/>
      <c r="BT12" s="111"/>
      <c r="BU12" s="2"/>
      <c r="BV12" s="161" t="str">
        <f t="shared" si="22"/>
        <v>RE1.P9</v>
      </c>
      <c r="BW12" s="100" t="str">
        <f t="shared" si="23"/>
        <v>Dirección regional implementando los compromisos del modelo de rectoría en promoción de la salud de acuerdo a su competencia.</v>
      </c>
      <c r="BX12" s="104"/>
      <c r="BY12" s="110"/>
      <c r="BZ12" s="110"/>
      <c r="CA12" s="110"/>
      <c r="CB12" s="110"/>
      <c r="CC12" s="111"/>
      <c r="CD12" s="2"/>
      <c r="CE12" s="161" t="str">
        <f t="shared" si="24"/>
        <v>RE1.P9</v>
      </c>
      <c r="CF12" s="100" t="str">
        <f t="shared" si="25"/>
        <v>Dirección regional implementando los compromisos del modelo de rectoría en promoción de la salud de acuerdo a su competencia.</v>
      </c>
      <c r="CG12" s="104"/>
      <c r="CH12" s="110"/>
      <c r="CI12" s="110"/>
      <c r="CJ12" s="110"/>
      <c r="CK12" s="110"/>
      <c r="CL12" s="111"/>
      <c r="CM12" s="2"/>
      <c r="CN12" s="161" t="str">
        <f t="shared" si="26"/>
        <v>RE1.P9</v>
      </c>
      <c r="CO12" s="100" t="str">
        <f t="shared" si="27"/>
        <v>Dirección regional implementando los compromisos del modelo de rectoría en promoción de la salud de acuerdo a su competencia.</v>
      </c>
      <c r="CP12" s="104"/>
      <c r="CQ12" s="110"/>
      <c r="CR12" s="110"/>
      <c r="CS12" s="110"/>
      <c r="CT12" s="110"/>
      <c r="CU12" s="111"/>
      <c r="CV12" s="2"/>
      <c r="CW12" s="161" t="str">
        <f t="shared" si="28"/>
        <v>RE1.P9</v>
      </c>
      <c r="CX12" s="100" t="str">
        <f t="shared" si="29"/>
        <v>Dirección regional implementando los compromisos del modelo de rectoría en promoción de la salud de acuerdo a su competencia.</v>
      </c>
      <c r="CY12" s="104"/>
      <c r="CZ12" s="110"/>
      <c r="DA12" s="110"/>
      <c r="DB12" s="110"/>
      <c r="DC12" s="110"/>
      <c r="DD12" s="111"/>
      <c r="DE12" s="2"/>
      <c r="DF12" s="161" t="str">
        <f t="shared" si="30"/>
        <v>RE1.P9</v>
      </c>
      <c r="DG12" s="100" t="str">
        <f t="shared" si="31"/>
        <v>Dirección regional implementando los compromisos del modelo de rectoría en promoción de la salud de acuerdo a su competencia.</v>
      </c>
      <c r="DH12" s="104"/>
      <c r="DI12" s="110"/>
      <c r="DJ12" s="110"/>
      <c r="DK12" s="110"/>
      <c r="DL12" s="110"/>
      <c r="DM12" s="111"/>
      <c r="DN12" s="2"/>
      <c r="DO12" s="161" t="str">
        <f t="shared" si="32"/>
        <v>RE1.P9</v>
      </c>
      <c r="DP12" s="100" t="str">
        <f t="shared" si="33"/>
        <v>Dirección regional implementando los compromisos del modelo de rectoría en promoción de la salud de acuerdo a su competencia.</v>
      </c>
      <c r="DQ12" s="104"/>
      <c r="DR12" s="110"/>
      <c r="DS12" s="110"/>
      <c r="DT12" s="110"/>
      <c r="DU12" s="110"/>
      <c r="DV12" s="111"/>
      <c r="DW12" s="2"/>
      <c r="DX12" s="161" t="str">
        <f t="shared" si="34"/>
        <v>RE1.P9</v>
      </c>
      <c r="DY12" s="100" t="str">
        <f t="shared" si="35"/>
        <v>Dirección regional implementando los compromisos del modelo de rectoría en promoción de la salud de acuerdo a su competencia.</v>
      </c>
      <c r="DZ12" s="104"/>
      <c r="EA12" s="110"/>
      <c r="EB12" s="110"/>
      <c r="EC12" s="110"/>
      <c r="ED12" s="110"/>
      <c r="EE12" s="111"/>
      <c r="EF12" s="2"/>
      <c r="EG12" s="161" t="str">
        <f t="shared" si="36"/>
        <v>RE1.P9</v>
      </c>
      <c r="EH12" s="100" t="str">
        <f t="shared" si="37"/>
        <v>Dirección regional implementando los compromisos del modelo de rectoría en promoción de la salud de acuerdo a su competencia.</v>
      </c>
      <c r="EI12" s="104"/>
      <c r="EJ12" s="110"/>
      <c r="EK12" s="110"/>
      <c r="EL12" s="110"/>
      <c r="EM12" s="110"/>
      <c r="EN12" s="111"/>
      <c r="EO12" s="2"/>
      <c r="EP12" s="161" t="str">
        <f t="shared" si="38"/>
        <v>RE1.P9</v>
      </c>
      <c r="EQ12" s="100" t="str">
        <f t="shared" si="39"/>
        <v>Dirección regional implementando los compromisos del modelo de rectoría en promoción de la salud de acuerdo a su competencia.</v>
      </c>
      <c r="ER12" s="104"/>
      <c r="ES12" s="110"/>
      <c r="ET12" s="110"/>
      <c r="EU12" s="110"/>
      <c r="EV12" s="110"/>
      <c r="EW12" s="111"/>
      <c r="EX12" s="2"/>
      <c r="EY12" s="161" t="str">
        <f t="shared" si="40"/>
        <v>RE1.P9</v>
      </c>
      <c r="EZ12" s="100" t="str">
        <f t="shared" si="41"/>
        <v>Dirección regional implementando los compromisos del modelo de rectoría en promoción de la salud de acuerdo a su competencia.</v>
      </c>
      <c r="FA12" s="104"/>
      <c r="FB12" s="110"/>
      <c r="FC12" s="110"/>
      <c r="FD12" s="110"/>
      <c r="FE12" s="110"/>
      <c r="FF12" s="111"/>
      <c r="FG12" s="2"/>
      <c r="FH12" s="161" t="str">
        <f t="shared" si="42"/>
        <v>RE1.P9</v>
      </c>
      <c r="FI12" s="100" t="str">
        <f t="shared" si="43"/>
        <v>Dirección regional implementando los compromisos del modelo de rectoría en promoción de la salud de acuerdo a su competencia.</v>
      </c>
      <c r="FJ12" s="104"/>
      <c r="FK12" s="110"/>
      <c r="FL12" s="110"/>
      <c r="FM12" s="110"/>
      <c r="FN12" s="110"/>
      <c r="FO12" s="111"/>
      <c r="FP12" s="2"/>
      <c r="FQ12" s="161" t="str">
        <f t="shared" si="44"/>
        <v>RE1.P9</v>
      </c>
      <c r="FR12" s="100" t="str">
        <f t="shared" si="45"/>
        <v>Dirección regional implementando los compromisos del modelo de rectoría en promoción de la salud de acuerdo a su competencia.</v>
      </c>
      <c r="FS12" s="104"/>
      <c r="FT12" s="110"/>
      <c r="FU12" s="110"/>
      <c r="FV12" s="110"/>
      <c r="FW12" s="110"/>
      <c r="FX12" s="111"/>
      <c r="FY12" s="2"/>
      <c r="FZ12" s="161" t="str">
        <f t="shared" si="46"/>
        <v>RE1.P9</v>
      </c>
      <c r="GA12" s="100" t="str">
        <f t="shared" si="47"/>
        <v>Dirección regional implementando los compromisos del modelo de rectoría en promoción de la salud de acuerdo a su competencia.</v>
      </c>
      <c r="GB12" s="104"/>
      <c r="GC12" s="110"/>
      <c r="GD12" s="110"/>
      <c r="GE12" s="110"/>
      <c r="GF12" s="110"/>
      <c r="GG12" s="111"/>
      <c r="GH12" s="2"/>
    </row>
    <row r="13" spans="1:198" ht="51.75" customHeight="1" x14ac:dyDescent="0.25">
      <c r="A13" s="161" t="str">
        <f t="shared" si="10"/>
        <v>RE1.P10</v>
      </c>
      <c r="B13" s="161" t="str">
        <f t="shared" si="10"/>
        <v>RE1. P10 Actores sociales con programas y acciones estratégicas para el abordaje de los determinantes de la salud-enfermedad-muerte desarrollados</v>
      </c>
      <c r="C13" s="97">
        <f t="shared" si="4"/>
        <v>0</v>
      </c>
      <c r="D13" s="98">
        <f t="shared" si="5"/>
        <v>0</v>
      </c>
      <c r="E13" s="98">
        <f t="shared" si="6"/>
        <v>0</v>
      </c>
      <c r="F13" s="98">
        <f t="shared" si="7"/>
        <v>0</v>
      </c>
      <c r="G13" s="98">
        <f t="shared" si="8"/>
        <v>0</v>
      </c>
      <c r="H13" s="97" t="e">
        <f t="shared" si="9"/>
        <v>#DIV/0!</v>
      </c>
      <c r="I13" s="2"/>
      <c r="K13" s="161" t="s">
        <v>510</v>
      </c>
      <c r="L13" s="100" t="str">
        <f>'10. Control gerencial'!B90</f>
        <v>RE1. P10 Actores sociales con programas y acciones estratégicas para el abordaje de los determinantes de la salud-enfermedad-muerte desarrollados</v>
      </c>
      <c r="M13" s="104">
        <f>'10. Control gerencial'!R91</f>
        <v>0</v>
      </c>
      <c r="N13" s="110">
        <f>'10. Control gerencial'!S91</f>
        <v>0</v>
      </c>
      <c r="O13" s="110">
        <f>'10. Control gerencial'!T91</f>
        <v>0</v>
      </c>
      <c r="P13" s="110">
        <f>'10. Control gerencial'!U91</f>
        <v>0</v>
      </c>
      <c r="Q13" s="110">
        <f t="shared" si="0"/>
        <v>0</v>
      </c>
      <c r="R13" s="111" t="e">
        <f>'10. Control gerencial'!V91</f>
        <v>#DIV/0!</v>
      </c>
      <c r="S13" s="2"/>
      <c r="T13" s="161" t="str">
        <f t="shared" si="11"/>
        <v>RE1.P10</v>
      </c>
      <c r="U13" s="161" t="str">
        <f t="shared" si="11"/>
        <v>RE1. P10 Actores sociales con programas y acciones estratégicas para el abordaje de los determinantes de la salud-enfermedad-muerte desarrollados</v>
      </c>
      <c r="V13" s="104"/>
      <c r="W13" s="110"/>
      <c r="X13" s="110"/>
      <c r="Y13" s="110"/>
      <c r="Z13" s="110"/>
      <c r="AA13" s="111"/>
      <c r="AB13" s="2"/>
      <c r="AC13" s="161" t="str">
        <f t="shared" si="12"/>
        <v>RE1.P10</v>
      </c>
      <c r="AD13" s="100" t="str">
        <f t="shared" si="13"/>
        <v>RE1. P10 Actores sociales con programas y acciones estratégicas para el abordaje de los determinantes de la salud-enfermedad-muerte desarrollados</v>
      </c>
      <c r="AE13" s="104"/>
      <c r="AF13" s="110"/>
      <c r="AG13" s="110"/>
      <c r="AH13" s="110"/>
      <c r="AI13" s="110"/>
      <c r="AJ13" s="111"/>
      <c r="AK13" s="2"/>
      <c r="AL13" s="161" t="str">
        <f t="shared" si="14"/>
        <v>RE1.P10</v>
      </c>
      <c r="AM13" s="100" t="str">
        <f t="shared" si="15"/>
        <v>RE1. P10 Actores sociales con programas y acciones estratégicas para el abordaje de los determinantes de la salud-enfermedad-muerte desarrollados</v>
      </c>
      <c r="AN13" s="104"/>
      <c r="AO13" s="110"/>
      <c r="AP13" s="110"/>
      <c r="AQ13" s="110"/>
      <c r="AR13" s="110"/>
      <c r="AS13" s="111"/>
      <c r="AT13" s="2"/>
      <c r="AU13" s="161" t="str">
        <f t="shared" si="16"/>
        <v>RE1.P10</v>
      </c>
      <c r="AV13" s="100" t="str">
        <f t="shared" si="17"/>
        <v>RE1. P10 Actores sociales con programas y acciones estratégicas para el abordaje de los determinantes de la salud-enfermedad-muerte desarrollados</v>
      </c>
      <c r="AW13" s="104"/>
      <c r="AX13" s="110"/>
      <c r="AY13" s="110"/>
      <c r="AZ13" s="110"/>
      <c r="BA13" s="110"/>
      <c r="BB13" s="111"/>
      <c r="BC13" s="2"/>
      <c r="BD13" s="161" t="str">
        <f t="shared" si="18"/>
        <v>RE1.P10</v>
      </c>
      <c r="BE13" s="100" t="str">
        <f t="shared" si="19"/>
        <v>RE1. P10 Actores sociales con programas y acciones estratégicas para el abordaje de los determinantes de la salud-enfermedad-muerte desarrollados</v>
      </c>
      <c r="BF13" s="104"/>
      <c r="BG13" s="110"/>
      <c r="BH13" s="110"/>
      <c r="BI13" s="110"/>
      <c r="BJ13" s="110"/>
      <c r="BK13" s="111"/>
      <c r="BL13" s="2"/>
      <c r="BM13" s="161" t="str">
        <f t="shared" si="20"/>
        <v>RE1.P10</v>
      </c>
      <c r="BN13" s="100" t="str">
        <f t="shared" si="21"/>
        <v>RE1. P10 Actores sociales con programas y acciones estratégicas para el abordaje de los determinantes de la salud-enfermedad-muerte desarrollados</v>
      </c>
      <c r="BO13" s="104"/>
      <c r="BP13" s="110"/>
      <c r="BQ13" s="110"/>
      <c r="BR13" s="110"/>
      <c r="BS13" s="110"/>
      <c r="BT13" s="111"/>
      <c r="BU13" s="2"/>
      <c r="BV13" s="161" t="str">
        <f t="shared" si="22"/>
        <v>RE1.P10</v>
      </c>
      <c r="BW13" s="100" t="str">
        <f t="shared" si="23"/>
        <v>RE1. P10 Actores sociales con programas y acciones estratégicas para el abordaje de los determinantes de la salud-enfermedad-muerte desarrollados</v>
      </c>
      <c r="BX13" s="104"/>
      <c r="BY13" s="110"/>
      <c r="BZ13" s="110"/>
      <c r="CA13" s="110"/>
      <c r="CB13" s="110"/>
      <c r="CC13" s="111"/>
      <c r="CD13" s="2"/>
      <c r="CE13" s="161" t="str">
        <f t="shared" si="24"/>
        <v>RE1.P10</v>
      </c>
      <c r="CF13" s="100" t="str">
        <f t="shared" si="25"/>
        <v>RE1. P10 Actores sociales con programas y acciones estratégicas para el abordaje de los determinantes de la salud-enfermedad-muerte desarrollados</v>
      </c>
      <c r="CG13" s="104"/>
      <c r="CH13" s="110"/>
      <c r="CI13" s="110"/>
      <c r="CJ13" s="110"/>
      <c r="CK13" s="110"/>
      <c r="CL13" s="111"/>
      <c r="CM13" s="2"/>
      <c r="CN13" s="161" t="str">
        <f t="shared" si="26"/>
        <v>RE1.P10</v>
      </c>
      <c r="CO13" s="100" t="str">
        <f t="shared" si="27"/>
        <v>RE1. P10 Actores sociales con programas y acciones estratégicas para el abordaje de los determinantes de la salud-enfermedad-muerte desarrollados</v>
      </c>
      <c r="CP13" s="104"/>
      <c r="CQ13" s="110"/>
      <c r="CR13" s="110"/>
      <c r="CS13" s="110"/>
      <c r="CT13" s="110"/>
      <c r="CU13" s="111"/>
      <c r="CV13" s="2"/>
      <c r="CW13" s="161" t="str">
        <f t="shared" si="28"/>
        <v>RE1.P10</v>
      </c>
      <c r="CX13" s="100" t="str">
        <f t="shared" si="29"/>
        <v>RE1. P10 Actores sociales con programas y acciones estratégicas para el abordaje de los determinantes de la salud-enfermedad-muerte desarrollados</v>
      </c>
      <c r="CY13" s="104"/>
      <c r="CZ13" s="110"/>
      <c r="DA13" s="110"/>
      <c r="DB13" s="110"/>
      <c r="DC13" s="110"/>
      <c r="DD13" s="111"/>
      <c r="DE13" s="2"/>
      <c r="DF13" s="161" t="str">
        <f t="shared" si="30"/>
        <v>RE1.P10</v>
      </c>
      <c r="DG13" s="100" t="str">
        <f t="shared" si="31"/>
        <v>RE1. P10 Actores sociales con programas y acciones estratégicas para el abordaje de los determinantes de la salud-enfermedad-muerte desarrollados</v>
      </c>
      <c r="DH13" s="104"/>
      <c r="DI13" s="110"/>
      <c r="DJ13" s="110"/>
      <c r="DK13" s="110"/>
      <c r="DL13" s="110"/>
      <c r="DM13" s="111"/>
      <c r="DN13" s="2"/>
      <c r="DO13" s="161" t="str">
        <f t="shared" si="32"/>
        <v>RE1.P10</v>
      </c>
      <c r="DP13" s="100" t="str">
        <f t="shared" si="33"/>
        <v>RE1. P10 Actores sociales con programas y acciones estratégicas para el abordaje de los determinantes de la salud-enfermedad-muerte desarrollados</v>
      </c>
      <c r="DQ13" s="104"/>
      <c r="DR13" s="110"/>
      <c r="DS13" s="110"/>
      <c r="DT13" s="110"/>
      <c r="DU13" s="110"/>
      <c r="DV13" s="111"/>
      <c r="DW13" s="2"/>
      <c r="DX13" s="161" t="str">
        <f t="shared" si="34"/>
        <v>RE1.P10</v>
      </c>
      <c r="DY13" s="100" t="str">
        <f t="shared" si="35"/>
        <v>RE1. P10 Actores sociales con programas y acciones estratégicas para el abordaje de los determinantes de la salud-enfermedad-muerte desarrollados</v>
      </c>
      <c r="DZ13" s="104"/>
      <c r="EA13" s="110"/>
      <c r="EB13" s="110"/>
      <c r="EC13" s="110"/>
      <c r="ED13" s="110"/>
      <c r="EE13" s="111"/>
      <c r="EF13" s="2"/>
      <c r="EG13" s="161" t="str">
        <f t="shared" si="36"/>
        <v>RE1.P10</v>
      </c>
      <c r="EH13" s="100" t="str">
        <f t="shared" si="37"/>
        <v>RE1. P10 Actores sociales con programas y acciones estratégicas para el abordaje de los determinantes de la salud-enfermedad-muerte desarrollados</v>
      </c>
      <c r="EI13" s="104"/>
      <c r="EJ13" s="110"/>
      <c r="EK13" s="110"/>
      <c r="EL13" s="110"/>
      <c r="EM13" s="110"/>
      <c r="EN13" s="111"/>
      <c r="EO13" s="2"/>
      <c r="EP13" s="161" t="str">
        <f t="shared" si="38"/>
        <v>RE1.P10</v>
      </c>
      <c r="EQ13" s="100" t="str">
        <f t="shared" si="39"/>
        <v>RE1. P10 Actores sociales con programas y acciones estratégicas para el abordaje de los determinantes de la salud-enfermedad-muerte desarrollados</v>
      </c>
      <c r="ER13" s="104"/>
      <c r="ES13" s="110"/>
      <c r="ET13" s="110"/>
      <c r="EU13" s="110"/>
      <c r="EV13" s="110"/>
      <c r="EW13" s="111"/>
      <c r="EX13" s="2"/>
      <c r="EY13" s="161" t="str">
        <f t="shared" si="40"/>
        <v>RE1.P10</v>
      </c>
      <c r="EZ13" s="100" t="str">
        <f t="shared" si="41"/>
        <v>RE1. P10 Actores sociales con programas y acciones estratégicas para el abordaje de los determinantes de la salud-enfermedad-muerte desarrollados</v>
      </c>
      <c r="FA13" s="104"/>
      <c r="FB13" s="110"/>
      <c r="FC13" s="110"/>
      <c r="FD13" s="110"/>
      <c r="FE13" s="110"/>
      <c r="FF13" s="111"/>
      <c r="FG13" s="2"/>
      <c r="FH13" s="161" t="str">
        <f t="shared" si="42"/>
        <v>RE1.P10</v>
      </c>
      <c r="FI13" s="100" t="str">
        <f t="shared" si="43"/>
        <v>RE1. P10 Actores sociales con programas y acciones estratégicas para el abordaje de los determinantes de la salud-enfermedad-muerte desarrollados</v>
      </c>
      <c r="FJ13" s="104"/>
      <c r="FK13" s="110"/>
      <c r="FL13" s="110"/>
      <c r="FM13" s="110"/>
      <c r="FN13" s="110"/>
      <c r="FO13" s="111"/>
      <c r="FP13" s="2"/>
      <c r="FQ13" s="161" t="str">
        <f t="shared" si="44"/>
        <v>RE1.P10</v>
      </c>
      <c r="FR13" s="100" t="str">
        <f t="shared" si="45"/>
        <v>RE1. P10 Actores sociales con programas y acciones estratégicas para el abordaje de los determinantes de la salud-enfermedad-muerte desarrollados</v>
      </c>
      <c r="FS13" s="104"/>
      <c r="FT13" s="110"/>
      <c r="FU13" s="110"/>
      <c r="FV13" s="110"/>
      <c r="FW13" s="110"/>
      <c r="FX13" s="111"/>
      <c r="FY13" s="2"/>
      <c r="FZ13" s="161" t="str">
        <f t="shared" si="46"/>
        <v>RE1.P10</v>
      </c>
      <c r="GA13" s="100" t="str">
        <f t="shared" si="47"/>
        <v>RE1. P10 Actores sociales con programas y acciones estratégicas para el abordaje de los determinantes de la salud-enfermedad-muerte desarrollados</v>
      </c>
      <c r="GB13" s="104"/>
      <c r="GC13" s="110"/>
      <c r="GD13" s="110"/>
      <c r="GE13" s="110"/>
      <c r="GF13" s="110"/>
      <c r="GG13" s="111"/>
      <c r="GH13" s="2"/>
    </row>
    <row r="14" spans="1:198" ht="51.75" customHeight="1" x14ac:dyDescent="0.25">
      <c r="A14" s="161" t="str">
        <f t="shared" si="10"/>
        <v>RE1.P11</v>
      </c>
      <c r="B14" s="161" t="str">
        <f t="shared" si="10"/>
        <v xml:space="preserve">RE. P11 Reglamento de Concentraciones masivas </v>
      </c>
      <c r="C14" s="97">
        <f t="shared" si="4"/>
        <v>0</v>
      </c>
      <c r="D14" s="98">
        <f t="shared" si="5"/>
        <v>0</v>
      </c>
      <c r="E14" s="98">
        <f t="shared" si="6"/>
        <v>0</v>
      </c>
      <c r="F14" s="98">
        <f t="shared" si="7"/>
        <v>0</v>
      </c>
      <c r="G14" s="98">
        <f t="shared" si="8"/>
        <v>0</v>
      </c>
      <c r="H14" s="97" t="e">
        <f t="shared" si="9"/>
        <v>#DIV/0!</v>
      </c>
      <c r="I14" s="2"/>
      <c r="K14" s="161" t="s">
        <v>511</v>
      </c>
      <c r="L14" s="100" t="str">
        <f>'10. Control gerencial'!B92</f>
        <v xml:space="preserve">RE. P11 Reglamento de Concentraciones masivas </v>
      </c>
      <c r="M14" s="104">
        <f>'10. Control gerencial'!R93</f>
        <v>0</v>
      </c>
      <c r="N14" s="110">
        <f>'10. Control gerencial'!S93</f>
        <v>0</v>
      </c>
      <c r="O14" s="110">
        <f>'10. Control gerencial'!T93</f>
        <v>0</v>
      </c>
      <c r="P14" s="110">
        <f>'10. Control gerencial'!U93</f>
        <v>0</v>
      </c>
      <c r="Q14" s="110">
        <f t="shared" si="0"/>
        <v>0</v>
      </c>
      <c r="R14" s="111" t="e">
        <f>'10. Control gerencial'!V93</f>
        <v>#DIV/0!</v>
      </c>
      <c r="S14" s="2"/>
      <c r="T14" s="161" t="str">
        <f t="shared" si="11"/>
        <v>RE1.P11</v>
      </c>
      <c r="U14" s="161" t="str">
        <f t="shared" si="11"/>
        <v xml:space="preserve">RE. P11 Reglamento de Concentraciones masivas </v>
      </c>
      <c r="V14" s="104"/>
      <c r="W14" s="110"/>
      <c r="X14" s="110"/>
      <c r="Y14" s="110"/>
      <c r="Z14" s="110"/>
      <c r="AA14" s="111"/>
      <c r="AB14" s="2"/>
      <c r="AC14" s="161" t="str">
        <f t="shared" si="12"/>
        <v>RE1.P11</v>
      </c>
      <c r="AD14" s="100" t="str">
        <f t="shared" si="13"/>
        <v xml:space="preserve">RE. P11 Reglamento de Concentraciones masivas </v>
      </c>
      <c r="AE14" s="104"/>
      <c r="AF14" s="110"/>
      <c r="AG14" s="110"/>
      <c r="AH14" s="110"/>
      <c r="AI14" s="110"/>
      <c r="AJ14" s="111"/>
      <c r="AK14" s="2"/>
      <c r="AL14" s="161" t="str">
        <f t="shared" si="14"/>
        <v>RE1.P11</v>
      </c>
      <c r="AM14" s="100" t="str">
        <f t="shared" si="15"/>
        <v xml:space="preserve">RE. P11 Reglamento de Concentraciones masivas </v>
      </c>
      <c r="AN14" s="104"/>
      <c r="AO14" s="110"/>
      <c r="AP14" s="110"/>
      <c r="AQ14" s="110"/>
      <c r="AR14" s="110"/>
      <c r="AS14" s="111"/>
      <c r="AT14" s="2"/>
      <c r="AU14" s="161" t="str">
        <f t="shared" si="16"/>
        <v>RE1.P11</v>
      </c>
      <c r="AV14" s="100" t="str">
        <f t="shared" si="17"/>
        <v xml:space="preserve">RE. P11 Reglamento de Concentraciones masivas </v>
      </c>
      <c r="AW14" s="104"/>
      <c r="AX14" s="110"/>
      <c r="AY14" s="110"/>
      <c r="AZ14" s="110"/>
      <c r="BA14" s="110"/>
      <c r="BB14" s="111"/>
      <c r="BC14" s="2"/>
      <c r="BD14" s="161" t="str">
        <f t="shared" si="18"/>
        <v>RE1.P11</v>
      </c>
      <c r="BE14" s="100" t="str">
        <f t="shared" si="19"/>
        <v xml:space="preserve">RE. P11 Reglamento de Concentraciones masivas </v>
      </c>
      <c r="BF14" s="104"/>
      <c r="BG14" s="110"/>
      <c r="BH14" s="110"/>
      <c r="BI14" s="110"/>
      <c r="BJ14" s="110"/>
      <c r="BK14" s="111"/>
      <c r="BL14" s="2"/>
      <c r="BM14" s="161" t="str">
        <f t="shared" si="20"/>
        <v>RE1.P11</v>
      </c>
      <c r="BN14" s="100" t="str">
        <f t="shared" si="21"/>
        <v xml:space="preserve">RE. P11 Reglamento de Concentraciones masivas </v>
      </c>
      <c r="BO14" s="104"/>
      <c r="BP14" s="110"/>
      <c r="BQ14" s="110"/>
      <c r="BR14" s="110"/>
      <c r="BS14" s="110"/>
      <c r="BT14" s="111"/>
      <c r="BU14" s="2"/>
      <c r="BV14" s="161" t="str">
        <f t="shared" si="22"/>
        <v>RE1.P11</v>
      </c>
      <c r="BW14" s="100" t="str">
        <f t="shared" si="23"/>
        <v xml:space="preserve">RE. P11 Reglamento de Concentraciones masivas </v>
      </c>
      <c r="BX14" s="104"/>
      <c r="BY14" s="110"/>
      <c r="BZ14" s="110"/>
      <c r="CA14" s="110"/>
      <c r="CB14" s="110"/>
      <c r="CC14" s="111"/>
      <c r="CD14" s="2"/>
      <c r="CE14" s="161" t="str">
        <f t="shared" si="24"/>
        <v>RE1.P11</v>
      </c>
      <c r="CF14" s="100" t="str">
        <f t="shared" si="25"/>
        <v xml:space="preserve">RE. P11 Reglamento de Concentraciones masivas </v>
      </c>
      <c r="CG14" s="104"/>
      <c r="CH14" s="110"/>
      <c r="CI14" s="110"/>
      <c r="CJ14" s="110"/>
      <c r="CK14" s="110"/>
      <c r="CL14" s="111"/>
      <c r="CM14" s="2"/>
      <c r="CN14" s="161" t="str">
        <f t="shared" si="26"/>
        <v>RE1.P11</v>
      </c>
      <c r="CO14" s="100" t="str">
        <f t="shared" si="27"/>
        <v xml:space="preserve">RE. P11 Reglamento de Concentraciones masivas </v>
      </c>
      <c r="CP14" s="104"/>
      <c r="CQ14" s="110"/>
      <c r="CR14" s="110"/>
      <c r="CS14" s="110"/>
      <c r="CT14" s="110"/>
      <c r="CU14" s="111"/>
      <c r="CV14" s="2"/>
      <c r="CW14" s="161" t="str">
        <f t="shared" si="28"/>
        <v>RE1.P11</v>
      </c>
      <c r="CX14" s="100" t="str">
        <f t="shared" si="29"/>
        <v xml:space="preserve">RE. P11 Reglamento de Concentraciones masivas </v>
      </c>
      <c r="CY14" s="104"/>
      <c r="CZ14" s="110"/>
      <c r="DA14" s="110"/>
      <c r="DB14" s="110"/>
      <c r="DC14" s="110"/>
      <c r="DD14" s="111"/>
      <c r="DE14" s="2"/>
      <c r="DF14" s="161" t="str">
        <f t="shared" si="30"/>
        <v>RE1.P11</v>
      </c>
      <c r="DG14" s="100" t="str">
        <f t="shared" si="31"/>
        <v xml:space="preserve">RE. P11 Reglamento de Concentraciones masivas </v>
      </c>
      <c r="DH14" s="104"/>
      <c r="DI14" s="110"/>
      <c r="DJ14" s="110"/>
      <c r="DK14" s="110"/>
      <c r="DL14" s="110"/>
      <c r="DM14" s="111"/>
      <c r="DN14" s="2"/>
      <c r="DO14" s="161" t="str">
        <f t="shared" si="32"/>
        <v>RE1.P11</v>
      </c>
      <c r="DP14" s="100" t="str">
        <f t="shared" si="33"/>
        <v xml:space="preserve">RE. P11 Reglamento de Concentraciones masivas </v>
      </c>
      <c r="DQ14" s="104"/>
      <c r="DR14" s="110"/>
      <c r="DS14" s="110"/>
      <c r="DT14" s="110"/>
      <c r="DU14" s="110"/>
      <c r="DV14" s="111"/>
      <c r="DW14" s="2"/>
      <c r="DX14" s="161" t="str">
        <f t="shared" si="34"/>
        <v>RE1.P11</v>
      </c>
      <c r="DY14" s="100" t="str">
        <f t="shared" si="35"/>
        <v xml:space="preserve">RE. P11 Reglamento de Concentraciones masivas </v>
      </c>
      <c r="DZ14" s="104"/>
      <c r="EA14" s="110"/>
      <c r="EB14" s="110"/>
      <c r="EC14" s="110"/>
      <c r="ED14" s="110"/>
      <c r="EE14" s="111"/>
      <c r="EF14" s="2"/>
      <c r="EG14" s="161" t="str">
        <f t="shared" si="36"/>
        <v>RE1.P11</v>
      </c>
      <c r="EH14" s="100" t="str">
        <f t="shared" si="37"/>
        <v xml:space="preserve">RE. P11 Reglamento de Concentraciones masivas </v>
      </c>
      <c r="EI14" s="104"/>
      <c r="EJ14" s="110"/>
      <c r="EK14" s="110"/>
      <c r="EL14" s="110"/>
      <c r="EM14" s="110"/>
      <c r="EN14" s="111"/>
      <c r="EO14" s="2"/>
      <c r="EP14" s="161" t="str">
        <f t="shared" si="38"/>
        <v>RE1.P11</v>
      </c>
      <c r="EQ14" s="100" t="str">
        <f t="shared" si="39"/>
        <v xml:space="preserve">RE. P11 Reglamento de Concentraciones masivas </v>
      </c>
      <c r="ER14" s="104"/>
      <c r="ES14" s="110"/>
      <c r="ET14" s="110"/>
      <c r="EU14" s="110"/>
      <c r="EV14" s="110"/>
      <c r="EW14" s="111"/>
      <c r="EX14" s="2"/>
      <c r="EY14" s="161" t="str">
        <f t="shared" si="40"/>
        <v>RE1.P11</v>
      </c>
      <c r="EZ14" s="100" t="str">
        <f t="shared" si="41"/>
        <v xml:space="preserve">RE. P11 Reglamento de Concentraciones masivas </v>
      </c>
      <c r="FA14" s="104"/>
      <c r="FB14" s="110"/>
      <c r="FC14" s="110"/>
      <c r="FD14" s="110"/>
      <c r="FE14" s="110"/>
      <c r="FF14" s="111"/>
      <c r="FG14" s="2"/>
      <c r="FH14" s="161" t="str">
        <f t="shared" si="42"/>
        <v>RE1.P11</v>
      </c>
      <c r="FI14" s="100" t="str">
        <f t="shared" si="43"/>
        <v xml:space="preserve">RE. P11 Reglamento de Concentraciones masivas </v>
      </c>
      <c r="FJ14" s="104"/>
      <c r="FK14" s="110"/>
      <c r="FL14" s="110"/>
      <c r="FM14" s="110"/>
      <c r="FN14" s="110"/>
      <c r="FO14" s="111"/>
      <c r="FP14" s="2"/>
      <c r="FQ14" s="161" t="str">
        <f t="shared" si="44"/>
        <v>RE1.P11</v>
      </c>
      <c r="FR14" s="100" t="str">
        <f t="shared" si="45"/>
        <v xml:space="preserve">RE. P11 Reglamento de Concentraciones masivas </v>
      </c>
      <c r="FS14" s="104"/>
      <c r="FT14" s="110"/>
      <c r="FU14" s="110"/>
      <c r="FV14" s="110"/>
      <c r="FW14" s="110"/>
      <c r="FX14" s="111"/>
      <c r="FY14" s="2"/>
      <c r="FZ14" s="161" t="str">
        <f t="shared" si="46"/>
        <v>RE1.P11</v>
      </c>
      <c r="GA14" s="100" t="str">
        <f t="shared" si="47"/>
        <v xml:space="preserve">RE. P11 Reglamento de Concentraciones masivas </v>
      </c>
      <c r="GB14" s="104"/>
      <c r="GC14" s="110"/>
      <c r="GD14" s="110"/>
      <c r="GE14" s="110"/>
      <c r="GF14" s="110"/>
      <c r="GG14" s="111"/>
      <c r="GH14" s="2"/>
    </row>
    <row r="15" spans="1:198" ht="51.75" customHeight="1" x14ac:dyDescent="0.25">
      <c r="A15" s="161" t="str">
        <f t="shared" si="10"/>
        <v>RE1.P12</v>
      </c>
      <c r="B15" s="161" t="str">
        <f t="shared" si="10"/>
        <v>RE1. P12 Plan de Respuesta a Desastres del Ministerio de Salud</v>
      </c>
      <c r="C15" s="97">
        <f t="shared" si="4"/>
        <v>0</v>
      </c>
      <c r="D15" s="98">
        <f t="shared" si="5"/>
        <v>0</v>
      </c>
      <c r="E15" s="98">
        <f t="shared" si="6"/>
        <v>0</v>
      </c>
      <c r="F15" s="98">
        <f t="shared" si="7"/>
        <v>0</v>
      </c>
      <c r="G15" s="98">
        <f t="shared" si="8"/>
        <v>0</v>
      </c>
      <c r="H15" s="97" t="e">
        <f t="shared" si="9"/>
        <v>#DIV/0!</v>
      </c>
      <c r="I15" s="2"/>
      <c r="K15" s="161" t="s">
        <v>512</v>
      </c>
      <c r="L15" s="100" t="str">
        <f>'10. Control gerencial'!B94</f>
        <v>RE1. P12 Plan de Respuesta a Desastres del Ministerio de Salud</v>
      </c>
      <c r="M15" s="104">
        <f>'10. Control gerencial'!R95</f>
        <v>0</v>
      </c>
      <c r="N15" s="110">
        <f>'10. Control gerencial'!S95</f>
        <v>0</v>
      </c>
      <c r="O15" s="110">
        <f>'10. Control gerencial'!T95</f>
        <v>0</v>
      </c>
      <c r="P15" s="110">
        <f>'10. Control gerencial'!U95</f>
        <v>0</v>
      </c>
      <c r="Q15" s="110">
        <f t="shared" si="0"/>
        <v>0</v>
      </c>
      <c r="R15" s="111" t="e">
        <f>'10. Control gerencial'!V95</f>
        <v>#DIV/0!</v>
      </c>
      <c r="S15" s="2"/>
      <c r="T15" s="161" t="str">
        <f t="shared" si="11"/>
        <v>RE1.P12</v>
      </c>
      <c r="U15" s="161" t="str">
        <f t="shared" si="11"/>
        <v>RE1. P12 Plan de Respuesta a Desastres del Ministerio de Salud</v>
      </c>
      <c r="V15" s="104"/>
      <c r="W15" s="110"/>
      <c r="X15" s="110"/>
      <c r="Y15" s="110"/>
      <c r="Z15" s="110"/>
      <c r="AA15" s="111"/>
      <c r="AB15" s="2"/>
      <c r="AC15" s="161" t="str">
        <f t="shared" si="12"/>
        <v>RE1.P12</v>
      </c>
      <c r="AD15" s="100" t="str">
        <f t="shared" si="13"/>
        <v>RE1. P12 Plan de Respuesta a Desastres del Ministerio de Salud</v>
      </c>
      <c r="AE15" s="104"/>
      <c r="AF15" s="110"/>
      <c r="AG15" s="110"/>
      <c r="AH15" s="110"/>
      <c r="AI15" s="110"/>
      <c r="AJ15" s="111"/>
      <c r="AK15" s="2"/>
      <c r="AL15" s="161" t="str">
        <f t="shared" si="14"/>
        <v>RE1.P12</v>
      </c>
      <c r="AM15" s="100" t="str">
        <f t="shared" si="15"/>
        <v>RE1. P12 Plan de Respuesta a Desastres del Ministerio de Salud</v>
      </c>
      <c r="AN15" s="104"/>
      <c r="AO15" s="110"/>
      <c r="AP15" s="110"/>
      <c r="AQ15" s="110"/>
      <c r="AR15" s="110"/>
      <c r="AS15" s="111"/>
      <c r="AT15" s="2"/>
      <c r="AU15" s="161" t="str">
        <f t="shared" si="16"/>
        <v>RE1.P12</v>
      </c>
      <c r="AV15" s="100" t="str">
        <f t="shared" si="17"/>
        <v>RE1. P12 Plan de Respuesta a Desastres del Ministerio de Salud</v>
      </c>
      <c r="AW15" s="104"/>
      <c r="AX15" s="110"/>
      <c r="AY15" s="110"/>
      <c r="AZ15" s="110"/>
      <c r="BA15" s="110"/>
      <c r="BB15" s="111"/>
      <c r="BC15" s="2"/>
      <c r="BD15" s="161" t="str">
        <f t="shared" si="18"/>
        <v>RE1.P12</v>
      </c>
      <c r="BE15" s="100" t="str">
        <f t="shared" si="19"/>
        <v>RE1. P12 Plan de Respuesta a Desastres del Ministerio de Salud</v>
      </c>
      <c r="BF15" s="104"/>
      <c r="BG15" s="110"/>
      <c r="BH15" s="110"/>
      <c r="BI15" s="110"/>
      <c r="BJ15" s="110"/>
      <c r="BK15" s="111"/>
      <c r="BL15" s="2"/>
      <c r="BM15" s="161" t="str">
        <f t="shared" si="20"/>
        <v>RE1.P12</v>
      </c>
      <c r="BN15" s="100" t="str">
        <f t="shared" si="21"/>
        <v>RE1. P12 Plan de Respuesta a Desastres del Ministerio de Salud</v>
      </c>
      <c r="BO15" s="104"/>
      <c r="BP15" s="110"/>
      <c r="BQ15" s="110"/>
      <c r="BR15" s="110"/>
      <c r="BS15" s="110"/>
      <c r="BT15" s="111"/>
      <c r="BU15" s="2"/>
      <c r="BV15" s="161" t="str">
        <f t="shared" si="22"/>
        <v>RE1.P12</v>
      </c>
      <c r="BW15" s="100" t="str">
        <f t="shared" si="23"/>
        <v>RE1. P12 Plan de Respuesta a Desastres del Ministerio de Salud</v>
      </c>
      <c r="BX15" s="104"/>
      <c r="BY15" s="110"/>
      <c r="BZ15" s="110"/>
      <c r="CA15" s="110"/>
      <c r="CB15" s="110"/>
      <c r="CC15" s="111"/>
      <c r="CD15" s="2"/>
      <c r="CE15" s="161" t="str">
        <f t="shared" si="24"/>
        <v>RE1.P12</v>
      </c>
      <c r="CF15" s="100" t="str">
        <f t="shared" si="25"/>
        <v>RE1. P12 Plan de Respuesta a Desastres del Ministerio de Salud</v>
      </c>
      <c r="CG15" s="104"/>
      <c r="CH15" s="110"/>
      <c r="CI15" s="110"/>
      <c r="CJ15" s="110"/>
      <c r="CK15" s="110"/>
      <c r="CL15" s="111"/>
      <c r="CM15" s="2"/>
      <c r="CN15" s="161" t="str">
        <f t="shared" si="26"/>
        <v>RE1.P12</v>
      </c>
      <c r="CO15" s="100" t="str">
        <f t="shared" si="27"/>
        <v>RE1. P12 Plan de Respuesta a Desastres del Ministerio de Salud</v>
      </c>
      <c r="CP15" s="104"/>
      <c r="CQ15" s="110"/>
      <c r="CR15" s="110"/>
      <c r="CS15" s="110"/>
      <c r="CT15" s="110"/>
      <c r="CU15" s="111"/>
      <c r="CV15" s="2"/>
      <c r="CW15" s="161" t="str">
        <f t="shared" si="28"/>
        <v>RE1.P12</v>
      </c>
      <c r="CX15" s="100" t="str">
        <f t="shared" si="29"/>
        <v>RE1. P12 Plan de Respuesta a Desastres del Ministerio de Salud</v>
      </c>
      <c r="CY15" s="104"/>
      <c r="CZ15" s="110"/>
      <c r="DA15" s="110"/>
      <c r="DB15" s="110"/>
      <c r="DC15" s="110"/>
      <c r="DD15" s="111"/>
      <c r="DE15" s="2"/>
      <c r="DF15" s="161" t="str">
        <f t="shared" si="30"/>
        <v>RE1.P12</v>
      </c>
      <c r="DG15" s="100" t="str">
        <f t="shared" si="31"/>
        <v>RE1. P12 Plan de Respuesta a Desastres del Ministerio de Salud</v>
      </c>
      <c r="DH15" s="104"/>
      <c r="DI15" s="110"/>
      <c r="DJ15" s="110"/>
      <c r="DK15" s="110"/>
      <c r="DL15" s="110"/>
      <c r="DM15" s="111"/>
      <c r="DN15" s="2"/>
      <c r="DO15" s="161" t="str">
        <f t="shared" si="32"/>
        <v>RE1.P12</v>
      </c>
      <c r="DP15" s="100" t="str">
        <f t="shared" si="33"/>
        <v>RE1. P12 Plan de Respuesta a Desastres del Ministerio de Salud</v>
      </c>
      <c r="DQ15" s="104"/>
      <c r="DR15" s="110"/>
      <c r="DS15" s="110"/>
      <c r="DT15" s="110"/>
      <c r="DU15" s="110"/>
      <c r="DV15" s="111"/>
      <c r="DW15" s="2"/>
      <c r="DX15" s="161" t="str">
        <f t="shared" si="34"/>
        <v>RE1.P12</v>
      </c>
      <c r="DY15" s="100" t="str">
        <f t="shared" si="35"/>
        <v>RE1. P12 Plan de Respuesta a Desastres del Ministerio de Salud</v>
      </c>
      <c r="DZ15" s="104"/>
      <c r="EA15" s="110"/>
      <c r="EB15" s="110"/>
      <c r="EC15" s="110"/>
      <c r="ED15" s="110"/>
      <c r="EE15" s="111"/>
      <c r="EF15" s="2"/>
      <c r="EG15" s="161" t="str">
        <f t="shared" si="36"/>
        <v>RE1.P12</v>
      </c>
      <c r="EH15" s="100" t="str">
        <f t="shared" si="37"/>
        <v>RE1. P12 Plan de Respuesta a Desastres del Ministerio de Salud</v>
      </c>
      <c r="EI15" s="104"/>
      <c r="EJ15" s="110"/>
      <c r="EK15" s="110"/>
      <c r="EL15" s="110"/>
      <c r="EM15" s="110"/>
      <c r="EN15" s="111"/>
      <c r="EO15" s="2"/>
      <c r="EP15" s="161" t="str">
        <f t="shared" si="38"/>
        <v>RE1.P12</v>
      </c>
      <c r="EQ15" s="100" t="str">
        <f t="shared" si="39"/>
        <v>RE1. P12 Plan de Respuesta a Desastres del Ministerio de Salud</v>
      </c>
      <c r="ER15" s="104"/>
      <c r="ES15" s="110"/>
      <c r="ET15" s="110"/>
      <c r="EU15" s="110"/>
      <c r="EV15" s="110"/>
      <c r="EW15" s="111"/>
      <c r="EX15" s="2"/>
      <c r="EY15" s="161" t="str">
        <f t="shared" si="40"/>
        <v>RE1.P12</v>
      </c>
      <c r="EZ15" s="100" t="str">
        <f t="shared" si="41"/>
        <v>RE1. P12 Plan de Respuesta a Desastres del Ministerio de Salud</v>
      </c>
      <c r="FA15" s="104"/>
      <c r="FB15" s="110"/>
      <c r="FC15" s="110"/>
      <c r="FD15" s="110"/>
      <c r="FE15" s="110"/>
      <c r="FF15" s="111"/>
      <c r="FG15" s="2"/>
      <c r="FH15" s="161" t="str">
        <f t="shared" si="42"/>
        <v>RE1.P12</v>
      </c>
      <c r="FI15" s="100" t="str">
        <f t="shared" si="43"/>
        <v>RE1. P12 Plan de Respuesta a Desastres del Ministerio de Salud</v>
      </c>
      <c r="FJ15" s="104"/>
      <c r="FK15" s="110"/>
      <c r="FL15" s="110"/>
      <c r="FM15" s="110"/>
      <c r="FN15" s="110"/>
      <c r="FO15" s="111"/>
      <c r="FP15" s="2"/>
      <c r="FQ15" s="161" t="str">
        <f t="shared" si="44"/>
        <v>RE1.P12</v>
      </c>
      <c r="FR15" s="100" t="str">
        <f t="shared" si="45"/>
        <v>RE1. P12 Plan de Respuesta a Desastres del Ministerio de Salud</v>
      </c>
      <c r="FS15" s="104"/>
      <c r="FT15" s="110"/>
      <c r="FU15" s="110"/>
      <c r="FV15" s="110"/>
      <c r="FW15" s="110"/>
      <c r="FX15" s="111"/>
      <c r="FY15" s="2"/>
      <c r="FZ15" s="161" t="str">
        <f t="shared" si="46"/>
        <v>RE1.P12</v>
      </c>
      <c r="GA15" s="100" t="str">
        <f t="shared" si="47"/>
        <v>RE1. P12 Plan de Respuesta a Desastres del Ministerio de Salud</v>
      </c>
      <c r="GB15" s="104"/>
      <c r="GC15" s="110"/>
      <c r="GD15" s="110"/>
      <c r="GE15" s="110"/>
      <c r="GF15" s="110"/>
      <c r="GG15" s="111"/>
      <c r="GH15" s="2"/>
    </row>
    <row r="16" spans="1:198" ht="75.75" customHeight="1" x14ac:dyDescent="0.25">
      <c r="A16" s="161" t="str">
        <f t="shared" si="10"/>
        <v>RE1.P13</v>
      </c>
      <c r="B16" s="161" t="str">
        <f t="shared" si="10"/>
        <v xml:space="preserve">RE1. P13  Programa de capacitación en Gestión del Riesgo para el Ministerio de Salud </v>
      </c>
      <c r="C16" s="97">
        <f t="shared" si="4"/>
        <v>0</v>
      </c>
      <c r="D16" s="98">
        <f t="shared" si="5"/>
        <v>0</v>
      </c>
      <c r="E16" s="98">
        <f t="shared" si="6"/>
        <v>0</v>
      </c>
      <c r="F16" s="98">
        <f t="shared" si="7"/>
        <v>0</v>
      </c>
      <c r="G16" s="98">
        <f t="shared" si="8"/>
        <v>0</v>
      </c>
      <c r="H16" s="97" t="e">
        <f t="shared" si="9"/>
        <v>#DIV/0!</v>
      </c>
      <c r="I16" s="2"/>
      <c r="K16" s="161" t="s">
        <v>513</v>
      </c>
      <c r="L16" s="100" t="str">
        <f>'10. Control gerencial'!B96</f>
        <v xml:space="preserve">RE1. P13  Programa de capacitación en Gestión del Riesgo para el Ministerio de Salud </v>
      </c>
      <c r="M16" s="104">
        <f>'10. Control gerencial'!R97</f>
        <v>0</v>
      </c>
      <c r="N16" s="110">
        <f>'10. Control gerencial'!O97</f>
        <v>0</v>
      </c>
      <c r="O16" s="110">
        <f>'10. Control gerencial'!P97</f>
        <v>0</v>
      </c>
      <c r="P16" s="110">
        <f>'10. Control gerencial'!Q97</f>
        <v>0</v>
      </c>
      <c r="Q16" s="110">
        <f t="shared" si="0"/>
        <v>0</v>
      </c>
      <c r="R16" s="111" t="e">
        <f>'10. Control gerencial'!V97</f>
        <v>#DIV/0!</v>
      </c>
      <c r="S16" s="2"/>
      <c r="T16" s="161" t="str">
        <f t="shared" si="11"/>
        <v>RE1.P13</v>
      </c>
      <c r="U16" s="161" t="str">
        <f t="shared" si="11"/>
        <v xml:space="preserve">RE1. P13  Programa de capacitación en Gestión del Riesgo para el Ministerio de Salud </v>
      </c>
      <c r="V16" s="104"/>
      <c r="W16" s="110"/>
      <c r="X16" s="110"/>
      <c r="Y16" s="110"/>
      <c r="Z16" s="110"/>
      <c r="AA16" s="111"/>
      <c r="AB16" s="2"/>
      <c r="AC16" s="161" t="str">
        <f t="shared" si="12"/>
        <v>RE1.P13</v>
      </c>
      <c r="AD16" s="100" t="str">
        <f t="shared" si="13"/>
        <v xml:space="preserve">RE1. P13  Programa de capacitación en Gestión del Riesgo para el Ministerio de Salud </v>
      </c>
      <c r="AE16" s="104"/>
      <c r="AF16" s="110"/>
      <c r="AG16" s="110"/>
      <c r="AH16" s="110"/>
      <c r="AI16" s="110"/>
      <c r="AJ16" s="111"/>
      <c r="AK16" s="2"/>
      <c r="AL16" s="161" t="str">
        <f t="shared" si="14"/>
        <v>RE1.P13</v>
      </c>
      <c r="AM16" s="100" t="str">
        <f t="shared" si="15"/>
        <v xml:space="preserve">RE1. P13  Programa de capacitación en Gestión del Riesgo para el Ministerio de Salud </v>
      </c>
      <c r="AN16" s="104"/>
      <c r="AO16" s="110"/>
      <c r="AP16" s="110"/>
      <c r="AQ16" s="110"/>
      <c r="AR16" s="110"/>
      <c r="AS16" s="111"/>
      <c r="AT16" s="2"/>
      <c r="AU16" s="161" t="str">
        <f t="shared" si="16"/>
        <v>RE1.P13</v>
      </c>
      <c r="AV16" s="100" t="str">
        <f t="shared" si="17"/>
        <v xml:space="preserve">RE1. P13  Programa de capacitación en Gestión del Riesgo para el Ministerio de Salud </v>
      </c>
      <c r="AW16" s="104"/>
      <c r="AX16" s="110"/>
      <c r="AY16" s="110"/>
      <c r="AZ16" s="110"/>
      <c r="BA16" s="110"/>
      <c r="BB16" s="111"/>
      <c r="BC16" s="2"/>
      <c r="BD16" s="161" t="str">
        <f t="shared" si="18"/>
        <v>RE1.P13</v>
      </c>
      <c r="BE16" s="100" t="str">
        <f t="shared" si="19"/>
        <v xml:space="preserve">RE1. P13  Programa de capacitación en Gestión del Riesgo para el Ministerio de Salud </v>
      </c>
      <c r="BF16" s="104"/>
      <c r="BG16" s="110"/>
      <c r="BH16" s="110"/>
      <c r="BI16" s="110"/>
      <c r="BJ16" s="110"/>
      <c r="BK16" s="111"/>
      <c r="BL16" s="2"/>
      <c r="BM16" s="161" t="str">
        <f t="shared" si="20"/>
        <v>RE1.P13</v>
      </c>
      <c r="BN16" s="100" t="str">
        <f t="shared" si="21"/>
        <v xml:space="preserve">RE1. P13  Programa de capacitación en Gestión del Riesgo para el Ministerio de Salud </v>
      </c>
      <c r="BO16" s="104"/>
      <c r="BP16" s="110"/>
      <c r="BQ16" s="110"/>
      <c r="BR16" s="110"/>
      <c r="BS16" s="110"/>
      <c r="BT16" s="111"/>
      <c r="BU16" s="2"/>
      <c r="BV16" s="161" t="str">
        <f t="shared" si="22"/>
        <v>RE1.P13</v>
      </c>
      <c r="BW16" s="100" t="str">
        <f t="shared" si="23"/>
        <v xml:space="preserve">RE1. P13  Programa de capacitación en Gestión del Riesgo para el Ministerio de Salud </v>
      </c>
      <c r="BX16" s="104"/>
      <c r="BY16" s="110"/>
      <c r="BZ16" s="110"/>
      <c r="CA16" s="110"/>
      <c r="CB16" s="110"/>
      <c r="CC16" s="111"/>
      <c r="CD16" s="2"/>
      <c r="CE16" s="161" t="str">
        <f t="shared" si="24"/>
        <v>RE1.P13</v>
      </c>
      <c r="CF16" s="100" t="str">
        <f t="shared" si="25"/>
        <v xml:space="preserve">RE1. P13  Programa de capacitación en Gestión del Riesgo para el Ministerio de Salud </v>
      </c>
      <c r="CG16" s="104"/>
      <c r="CH16" s="110"/>
      <c r="CI16" s="110"/>
      <c r="CJ16" s="110"/>
      <c r="CK16" s="110"/>
      <c r="CL16" s="111"/>
      <c r="CM16" s="2"/>
      <c r="CN16" s="161" t="str">
        <f t="shared" si="26"/>
        <v>RE1.P13</v>
      </c>
      <c r="CO16" s="100" t="str">
        <f t="shared" si="27"/>
        <v xml:space="preserve">RE1. P13  Programa de capacitación en Gestión del Riesgo para el Ministerio de Salud </v>
      </c>
      <c r="CP16" s="104"/>
      <c r="CQ16" s="110"/>
      <c r="CR16" s="110"/>
      <c r="CS16" s="110"/>
      <c r="CT16" s="110"/>
      <c r="CU16" s="111"/>
      <c r="CV16" s="2"/>
      <c r="CW16" s="161" t="str">
        <f t="shared" si="28"/>
        <v>RE1.P13</v>
      </c>
      <c r="CX16" s="100" t="str">
        <f t="shared" si="29"/>
        <v xml:space="preserve">RE1. P13  Programa de capacitación en Gestión del Riesgo para el Ministerio de Salud </v>
      </c>
      <c r="CY16" s="104"/>
      <c r="CZ16" s="110"/>
      <c r="DA16" s="110"/>
      <c r="DB16" s="110"/>
      <c r="DC16" s="110"/>
      <c r="DD16" s="111"/>
      <c r="DE16" s="2"/>
      <c r="DF16" s="161" t="str">
        <f t="shared" si="30"/>
        <v>RE1.P13</v>
      </c>
      <c r="DG16" s="100" t="str">
        <f t="shared" si="31"/>
        <v xml:space="preserve">RE1. P13  Programa de capacitación en Gestión del Riesgo para el Ministerio de Salud </v>
      </c>
      <c r="DH16" s="104"/>
      <c r="DI16" s="110"/>
      <c r="DJ16" s="110"/>
      <c r="DK16" s="110"/>
      <c r="DL16" s="110"/>
      <c r="DM16" s="111"/>
      <c r="DN16" s="2"/>
      <c r="DO16" s="161" t="str">
        <f t="shared" si="32"/>
        <v>RE1.P13</v>
      </c>
      <c r="DP16" s="100" t="str">
        <f t="shared" si="33"/>
        <v xml:space="preserve">RE1. P13  Programa de capacitación en Gestión del Riesgo para el Ministerio de Salud </v>
      </c>
      <c r="DQ16" s="104"/>
      <c r="DR16" s="110"/>
      <c r="DS16" s="110"/>
      <c r="DT16" s="110"/>
      <c r="DU16" s="110"/>
      <c r="DV16" s="111"/>
      <c r="DW16" s="2"/>
      <c r="DX16" s="161" t="str">
        <f t="shared" si="34"/>
        <v>RE1.P13</v>
      </c>
      <c r="DY16" s="100" t="str">
        <f t="shared" si="35"/>
        <v xml:space="preserve">RE1. P13  Programa de capacitación en Gestión del Riesgo para el Ministerio de Salud </v>
      </c>
      <c r="DZ16" s="104"/>
      <c r="EA16" s="110"/>
      <c r="EB16" s="110"/>
      <c r="EC16" s="110"/>
      <c r="ED16" s="110"/>
      <c r="EE16" s="111"/>
      <c r="EF16" s="2"/>
      <c r="EG16" s="161" t="str">
        <f t="shared" si="36"/>
        <v>RE1.P13</v>
      </c>
      <c r="EH16" s="100" t="str">
        <f t="shared" si="37"/>
        <v xml:space="preserve">RE1. P13  Programa de capacitación en Gestión del Riesgo para el Ministerio de Salud </v>
      </c>
      <c r="EI16" s="104"/>
      <c r="EJ16" s="110"/>
      <c r="EK16" s="110"/>
      <c r="EL16" s="110"/>
      <c r="EM16" s="110"/>
      <c r="EN16" s="111"/>
      <c r="EO16" s="2"/>
      <c r="EP16" s="161" t="str">
        <f t="shared" si="38"/>
        <v>RE1.P13</v>
      </c>
      <c r="EQ16" s="100" t="str">
        <f t="shared" si="39"/>
        <v xml:space="preserve">RE1. P13  Programa de capacitación en Gestión del Riesgo para el Ministerio de Salud </v>
      </c>
      <c r="ER16" s="104"/>
      <c r="ES16" s="110"/>
      <c r="ET16" s="110"/>
      <c r="EU16" s="110"/>
      <c r="EV16" s="110"/>
      <c r="EW16" s="111"/>
      <c r="EX16" s="2"/>
      <c r="EY16" s="161" t="str">
        <f t="shared" si="40"/>
        <v>RE1.P13</v>
      </c>
      <c r="EZ16" s="100" t="str">
        <f t="shared" si="41"/>
        <v xml:space="preserve">RE1. P13  Programa de capacitación en Gestión del Riesgo para el Ministerio de Salud </v>
      </c>
      <c r="FA16" s="104"/>
      <c r="FB16" s="110"/>
      <c r="FC16" s="110"/>
      <c r="FD16" s="110"/>
      <c r="FE16" s="110"/>
      <c r="FF16" s="111"/>
      <c r="FG16" s="2"/>
      <c r="FH16" s="161" t="str">
        <f t="shared" si="42"/>
        <v>RE1.P13</v>
      </c>
      <c r="FI16" s="100" t="str">
        <f t="shared" si="43"/>
        <v xml:space="preserve">RE1. P13  Programa de capacitación en Gestión del Riesgo para el Ministerio de Salud </v>
      </c>
      <c r="FJ16" s="104"/>
      <c r="FK16" s="110"/>
      <c r="FL16" s="110"/>
      <c r="FM16" s="110"/>
      <c r="FN16" s="110"/>
      <c r="FO16" s="111"/>
      <c r="FP16" s="2"/>
      <c r="FQ16" s="161" t="str">
        <f t="shared" si="44"/>
        <v>RE1.P13</v>
      </c>
      <c r="FR16" s="100" t="str">
        <f t="shared" si="45"/>
        <v xml:space="preserve">RE1. P13  Programa de capacitación en Gestión del Riesgo para el Ministerio de Salud </v>
      </c>
      <c r="FS16" s="104"/>
      <c r="FT16" s="110"/>
      <c r="FU16" s="110"/>
      <c r="FV16" s="110"/>
      <c r="FW16" s="110"/>
      <c r="FX16" s="111"/>
      <c r="FY16" s="2"/>
      <c r="FZ16" s="161" t="str">
        <f t="shared" si="46"/>
        <v>RE1.P13</v>
      </c>
      <c r="GA16" s="100" t="str">
        <f t="shared" si="47"/>
        <v xml:space="preserve">RE1. P13  Programa de capacitación en Gestión del Riesgo para el Ministerio de Salud </v>
      </c>
      <c r="GB16" s="104"/>
      <c r="GC16" s="110"/>
      <c r="GD16" s="110"/>
      <c r="GE16" s="110"/>
      <c r="GF16" s="110"/>
      <c r="GG16" s="111"/>
      <c r="GH16" s="2"/>
    </row>
    <row r="17" spans="1:190" ht="51.75" customHeight="1" x14ac:dyDescent="0.25">
      <c r="A17" s="161" t="str">
        <f t="shared" si="10"/>
        <v>RE1.P14</v>
      </c>
      <c r="B17" s="161" t="str">
        <f t="shared" si="10"/>
        <v>RE1. P14 Actores sociales con programas y acciones estretégicas para el abordaje de los determinantes del proceso salud enfermedad muerte</v>
      </c>
      <c r="C17" s="97">
        <f t="shared" si="4"/>
        <v>0</v>
      </c>
      <c r="D17" s="98">
        <f t="shared" si="5"/>
        <v>0</v>
      </c>
      <c r="E17" s="98">
        <f t="shared" si="6"/>
        <v>0</v>
      </c>
      <c r="F17" s="98">
        <f t="shared" si="7"/>
        <v>0</v>
      </c>
      <c r="G17" s="98">
        <f t="shared" si="8"/>
        <v>0</v>
      </c>
      <c r="H17" s="97" t="e">
        <f t="shared" si="9"/>
        <v>#DIV/0!</v>
      </c>
      <c r="I17" s="2"/>
      <c r="K17" s="161" t="s">
        <v>514</v>
      </c>
      <c r="L17" s="100" t="str">
        <f>'10. Control gerencial'!B99</f>
        <v>RE1. P14 Actores sociales con programas y acciones estretégicas para el abordaje de los determinantes del proceso salud enfermedad muerte</v>
      </c>
      <c r="M17" s="104">
        <f>'10. Control gerencial'!R103</f>
        <v>0</v>
      </c>
      <c r="N17" s="110">
        <f>'10. Control gerencial'!S103</f>
        <v>0</v>
      </c>
      <c r="O17" s="110">
        <f>'10. Control gerencial'!T103</f>
        <v>0</v>
      </c>
      <c r="P17" s="110">
        <f>'10. Control gerencial'!U103</f>
        <v>0</v>
      </c>
      <c r="Q17" s="110">
        <f t="shared" si="0"/>
        <v>0</v>
      </c>
      <c r="R17" s="111" t="e">
        <f>'10. Control gerencial'!V103</f>
        <v>#DIV/0!</v>
      </c>
      <c r="S17" s="2"/>
      <c r="T17" s="161" t="str">
        <f t="shared" si="11"/>
        <v>RE1.P14</v>
      </c>
      <c r="U17" s="161" t="str">
        <f t="shared" si="11"/>
        <v>RE1. P14 Actores sociales con programas y acciones estretégicas para el abordaje de los determinantes del proceso salud enfermedad muerte</v>
      </c>
      <c r="V17" s="104"/>
      <c r="W17" s="110"/>
      <c r="X17" s="110"/>
      <c r="Y17" s="110"/>
      <c r="Z17" s="110"/>
      <c r="AA17" s="111"/>
      <c r="AB17" s="2"/>
      <c r="AC17" s="161" t="str">
        <f t="shared" si="12"/>
        <v>RE1.P14</v>
      </c>
      <c r="AD17" s="100" t="str">
        <f t="shared" si="13"/>
        <v>RE1. P14 Actores sociales con programas y acciones estretégicas para el abordaje de los determinantes del proceso salud enfermedad muerte</v>
      </c>
      <c r="AE17" s="104"/>
      <c r="AF17" s="110"/>
      <c r="AG17" s="110"/>
      <c r="AH17" s="110"/>
      <c r="AI17" s="110"/>
      <c r="AJ17" s="111"/>
      <c r="AK17" s="2"/>
      <c r="AL17" s="161" t="str">
        <f t="shared" si="14"/>
        <v>RE1.P14</v>
      </c>
      <c r="AM17" s="100" t="str">
        <f t="shared" si="15"/>
        <v>RE1. P14 Actores sociales con programas y acciones estretégicas para el abordaje de los determinantes del proceso salud enfermedad muerte</v>
      </c>
      <c r="AN17" s="104"/>
      <c r="AO17" s="110"/>
      <c r="AP17" s="110"/>
      <c r="AQ17" s="110"/>
      <c r="AR17" s="110"/>
      <c r="AS17" s="111"/>
      <c r="AT17" s="2"/>
      <c r="AU17" s="161" t="str">
        <f t="shared" si="16"/>
        <v>RE1.P14</v>
      </c>
      <c r="AV17" s="100" t="str">
        <f t="shared" si="17"/>
        <v>RE1. P14 Actores sociales con programas y acciones estretégicas para el abordaje de los determinantes del proceso salud enfermedad muerte</v>
      </c>
      <c r="AW17" s="104"/>
      <c r="AX17" s="110"/>
      <c r="AY17" s="110"/>
      <c r="AZ17" s="110"/>
      <c r="BA17" s="110"/>
      <c r="BB17" s="111"/>
      <c r="BC17" s="2"/>
      <c r="BD17" s="161" t="str">
        <f t="shared" si="18"/>
        <v>RE1.P14</v>
      </c>
      <c r="BE17" s="100" t="str">
        <f t="shared" si="19"/>
        <v>RE1. P14 Actores sociales con programas y acciones estretégicas para el abordaje de los determinantes del proceso salud enfermedad muerte</v>
      </c>
      <c r="BF17" s="104"/>
      <c r="BG17" s="110"/>
      <c r="BH17" s="110"/>
      <c r="BI17" s="110"/>
      <c r="BJ17" s="110"/>
      <c r="BK17" s="111"/>
      <c r="BL17" s="2"/>
      <c r="BM17" s="161" t="str">
        <f t="shared" si="20"/>
        <v>RE1.P14</v>
      </c>
      <c r="BN17" s="100" t="str">
        <f t="shared" si="21"/>
        <v>RE1. P14 Actores sociales con programas y acciones estretégicas para el abordaje de los determinantes del proceso salud enfermedad muerte</v>
      </c>
      <c r="BO17" s="104"/>
      <c r="BP17" s="110"/>
      <c r="BQ17" s="110"/>
      <c r="BR17" s="110"/>
      <c r="BS17" s="110"/>
      <c r="BT17" s="111"/>
      <c r="BU17" s="2"/>
      <c r="BV17" s="161" t="str">
        <f t="shared" si="22"/>
        <v>RE1.P14</v>
      </c>
      <c r="BW17" s="100" t="str">
        <f t="shared" si="23"/>
        <v>RE1. P14 Actores sociales con programas y acciones estretégicas para el abordaje de los determinantes del proceso salud enfermedad muerte</v>
      </c>
      <c r="BX17" s="104"/>
      <c r="BY17" s="110"/>
      <c r="BZ17" s="110"/>
      <c r="CA17" s="110"/>
      <c r="CB17" s="110"/>
      <c r="CC17" s="111"/>
      <c r="CD17" s="2"/>
      <c r="CE17" s="161" t="str">
        <f t="shared" si="24"/>
        <v>RE1.P14</v>
      </c>
      <c r="CF17" s="100" t="str">
        <f t="shared" si="25"/>
        <v>RE1. P14 Actores sociales con programas y acciones estretégicas para el abordaje de los determinantes del proceso salud enfermedad muerte</v>
      </c>
      <c r="CG17" s="104"/>
      <c r="CH17" s="110"/>
      <c r="CI17" s="110"/>
      <c r="CJ17" s="110"/>
      <c r="CK17" s="110"/>
      <c r="CL17" s="111"/>
      <c r="CM17" s="2"/>
      <c r="CN17" s="161" t="str">
        <f t="shared" si="26"/>
        <v>RE1.P14</v>
      </c>
      <c r="CO17" s="100" t="str">
        <f t="shared" si="27"/>
        <v>RE1. P14 Actores sociales con programas y acciones estretégicas para el abordaje de los determinantes del proceso salud enfermedad muerte</v>
      </c>
      <c r="CP17" s="104"/>
      <c r="CQ17" s="110"/>
      <c r="CR17" s="110"/>
      <c r="CS17" s="110"/>
      <c r="CT17" s="110"/>
      <c r="CU17" s="111"/>
      <c r="CV17" s="2"/>
      <c r="CW17" s="161" t="str">
        <f t="shared" si="28"/>
        <v>RE1.P14</v>
      </c>
      <c r="CX17" s="100" t="str">
        <f t="shared" si="29"/>
        <v>RE1. P14 Actores sociales con programas y acciones estretégicas para el abordaje de los determinantes del proceso salud enfermedad muerte</v>
      </c>
      <c r="CY17" s="104"/>
      <c r="CZ17" s="110"/>
      <c r="DA17" s="110"/>
      <c r="DB17" s="110"/>
      <c r="DC17" s="110"/>
      <c r="DD17" s="111"/>
      <c r="DE17" s="2"/>
      <c r="DF17" s="161" t="str">
        <f t="shared" si="30"/>
        <v>RE1.P14</v>
      </c>
      <c r="DG17" s="100" t="str">
        <f t="shared" si="31"/>
        <v>RE1. P14 Actores sociales con programas y acciones estretégicas para el abordaje de los determinantes del proceso salud enfermedad muerte</v>
      </c>
      <c r="DH17" s="104"/>
      <c r="DI17" s="110"/>
      <c r="DJ17" s="110"/>
      <c r="DK17" s="110"/>
      <c r="DL17" s="110"/>
      <c r="DM17" s="111"/>
      <c r="DN17" s="2"/>
      <c r="DO17" s="161" t="str">
        <f t="shared" si="32"/>
        <v>RE1.P14</v>
      </c>
      <c r="DP17" s="100" t="str">
        <f t="shared" si="33"/>
        <v>RE1. P14 Actores sociales con programas y acciones estretégicas para el abordaje de los determinantes del proceso salud enfermedad muerte</v>
      </c>
      <c r="DQ17" s="104"/>
      <c r="DR17" s="110"/>
      <c r="DS17" s="110"/>
      <c r="DT17" s="110"/>
      <c r="DU17" s="110"/>
      <c r="DV17" s="111"/>
      <c r="DW17" s="2"/>
      <c r="DX17" s="161" t="str">
        <f t="shared" si="34"/>
        <v>RE1.P14</v>
      </c>
      <c r="DY17" s="100" t="str">
        <f t="shared" si="35"/>
        <v>RE1. P14 Actores sociales con programas y acciones estretégicas para el abordaje de los determinantes del proceso salud enfermedad muerte</v>
      </c>
      <c r="DZ17" s="104"/>
      <c r="EA17" s="110"/>
      <c r="EB17" s="110"/>
      <c r="EC17" s="110"/>
      <c r="ED17" s="110"/>
      <c r="EE17" s="111"/>
      <c r="EF17" s="2"/>
      <c r="EG17" s="161" t="str">
        <f t="shared" si="36"/>
        <v>RE1.P14</v>
      </c>
      <c r="EH17" s="100" t="str">
        <f t="shared" si="37"/>
        <v>RE1. P14 Actores sociales con programas y acciones estretégicas para el abordaje de los determinantes del proceso salud enfermedad muerte</v>
      </c>
      <c r="EI17" s="104"/>
      <c r="EJ17" s="110"/>
      <c r="EK17" s="110"/>
      <c r="EL17" s="110"/>
      <c r="EM17" s="110"/>
      <c r="EN17" s="111"/>
      <c r="EO17" s="2"/>
      <c r="EP17" s="161" t="str">
        <f t="shared" si="38"/>
        <v>RE1.P14</v>
      </c>
      <c r="EQ17" s="100" t="str">
        <f t="shared" si="39"/>
        <v>RE1. P14 Actores sociales con programas y acciones estretégicas para el abordaje de los determinantes del proceso salud enfermedad muerte</v>
      </c>
      <c r="ER17" s="104"/>
      <c r="ES17" s="110"/>
      <c r="ET17" s="110"/>
      <c r="EU17" s="110"/>
      <c r="EV17" s="110"/>
      <c r="EW17" s="111"/>
      <c r="EX17" s="2"/>
      <c r="EY17" s="161" t="str">
        <f t="shared" si="40"/>
        <v>RE1.P14</v>
      </c>
      <c r="EZ17" s="100" t="str">
        <f t="shared" si="41"/>
        <v>RE1. P14 Actores sociales con programas y acciones estretégicas para el abordaje de los determinantes del proceso salud enfermedad muerte</v>
      </c>
      <c r="FA17" s="104"/>
      <c r="FB17" s="110"/>
      <c r="FC17" s="110"/>
      <c r="FD17" s="110"/>
      <c r="FE17" s="110"/>
      <c r="FF17" s="111"/>
      <c r="FG17" s="2"/>
      <c r="FH17" s="161" t="str">
        <f t="shared" si="42"/>
        <v>RE1.P14</v>
      </c>
      <c r="FI17" s="100" t="str">
        <f t="shared" si="43"/>
        <v>RE1. P14 Actores sociales con programas y acciones estretégicas para el abordaje de los determinantes del proceso salud enfermedad muerte</v>
      </c>
      <c r="FJ17" s="104"/>
      <c r="FK17" s="110"/>
      <c r="FL17" s="110"/>
      <c r="FM17" s="110"/>
      <c r="FN17" s="110"/>
      <c r="FO17" s="111"/>
      <c r="FP17" s="2"/>
      <c r="FQ17" s="161" t="str">
        <f t="shared" si="44"/>
        <v>RE1.P14</v>
      </c>
      <c r="FR17" s="100" t="str">
        <f t="shared" si="45"/>
        <v>RE1. P14 Actores sociales con programas y acciones estretégicas para el abordaje de los determinantes del proceso salud enfermedad muerte</v>
      </c>
      <c r="FS17" s="104"/>
      <c r="FT17" s="110"/>
      <c r="FU17" s="110"/>
      <c r="FV17" s="110"/>
      <c r="FW17" s="110"/>
      <c r="FX17" s="111"/>
      <c r="FY17" s="2"/>
      <c r="FZ17" s="161" t="str">
        <f t="shared" si="46"/>
        <v>RE1.P14</v>
      </c>
      <c r="GA17" s="100" t="str">
        <f t="shared" si="47"/>
        <v>RE1. P14 Actores sociales con programas y acciones estretégicas para el abordaje de los determinantes del proceso salud enfermedad muerte</v>
      </c>
      <c r="GB17" s="104"/>
      <c r="GC17" s="110"/>
      <c r="GD17" s="110"/>
      <c r="GE17" s="110"/>
      <c r="GF17" s="110"/>
      <c r="GG17" s="111"/>
      <c r="GH17" s="2"/>
    </row>
    <row r="18" spans="1:190" ht="51.75" customHeight="1" x14ac:dyDescent="0.25">
      <c r="A18" s="161" t="str">
        <f t="shared" si="10"/>
        <v>RE1.P17</v>
      </c>
      <c r="B18" s="161" t="str">
        <f t="shared" si="10"/>
        <v>RE1. P17 Política, planes, programas, proyectos y estrategias en salud</v>
      </c>
      <c r="C18" s="97">
        <f t="shared" si="4"/>
        <v>0</v>
      </c>
      <c r="D18" s="98">
        <f t="shared" si="5"/>
        <v>0</v>
      </c>
      <c r="E18" s="98">
        <f t="shared" si="6"/>
        <v>0</v>
      </c>
      <c r="F18" s="98">
        <f t="shared" si="7"/>
        <v>0</v>
      </c>
      <c r="G18" s="98">
        <f t="shared" si="8"/>
        <v>0</v>
      </c>
      <c r="H18" s="97" t="e">
        <f t="shared" si="9"/>
        <v>#DIV/0!</v>
      </c>
      <c r="I18" s="2"/>
      <c r="K18" s="161" t="s">
        <v>515</v>
      </c>
      <c r="L18" s="100" t="str">
        <f>'10. Control gerencial'!B105</f>
        <v>RE1. P17 Política, planes, programas, proyectos y estrategias en salud</v>
      </c>
      <c r="M18" s="104">
        <f>'10. Control gerencial'!R108</f>
        <v>0</v>
      </c>
      <c r="N18" s="110">
        <f>'10. Control gerencial'!S108</f>
        <v>0</v>
      </c>
      <c r="O18" s="110">
        <f>'10. Control gerencial'!T108</f>
        <v>0</v>
      </c>
      <c r="P18" s="110">
        <f>'10. Control gerencial'!U108</f>
        <v>0</v>
      </c>
      <c r="Q18" s="110">
        <f t="shared" si="0"/>
        <v>0</v>
      </c>
      <c r="R18" s="111" t="e">
        <f>'10. Control gerencial'!V108</f>
        <v>#DIV/0!</v>
      </c>
      <c r="S18" s="2"/>
      <c r="T18" s="161" t="str">
        <f t="shared" si="11"/>
        <v>RE1.P17</v>
      </c>
      <c r="U18" s="161" t="str">
        <f t="shared" si="11"/>
        <v>RE1. P17 Política, planes, programas, proyectos y estrategias en salud</v>
      </c>
      <c r="V18" s="104"/>
      <c r="W18" s="110"/>
      <c r="X18" s="110"/>
      <c r="Y18" s="110"/>
      <c r="Z18" s="110"/>
      <c r="AA18" s="111"/>
      <c r="AB18" s="2"/>
      <c r="AC18" s="161" t="str">
        <f t="shared" si="12"/>
        <v>RE1.P17</v>
      </c>
      <c r="AD18" s="100" t="str">
        <f t="shared" si="13"/>
        <v>RE1. P17 Política, planes, programas, proyectos y estrategias en salud</v>
      </c>
      <c r="AE18" s="104"/>
      <c r="AF18" s="110"/>
      <c r="AG18" s="110"/>
      <c r="AH18" s="110"/>
      <c r="AI18" s="110"/>
      <c r="AJ18" s="111"/>
      <c r="AK18" s="2"/>
      <c r="AL18" s="161" t="str">
        <f t="shared" si="14"/>
        <v>RE1.P17</v>
      </c>
      <c r="AM18" s="100" t="str">
        <f t="shared" si="15"/>
        <v>RE1. P17 Política, planes, programas, proyectos y estrategias en salud</v>
      </c>
      <c r="AN18" s="104"/>
      <c r="AO18" s="110"/>
      <c r="AP18" s="110"/>
      <c r="AQ18" s="110"/>
      <c r="AR18" s="110"/>
      <c r="AS18" s="111"/>
      <c r="AT18" s="2"/>
      <c r="AU18" s="161" t="str">
        <f t="shared" si="16"/>
        <v>RE1.P17</v>
      </c>
      <c r="AV18" s="100" t="str">
        <f t="shared" si="17"/>
        <v>RE1. P17 Política, planes, programas, proyectos y estrategias en salud</v>
      </c>
      <c r="AW18" s="104"/>
      <c r="AX18" s="110"/>
      <c r="AY18" s="110"/>
      <c r="AZ18" s="110"/>
      <c r="BA18" s="110"/>
      <c r="BB18" s="111"/>
      <c r="BC18" s="2"/>
      <c r="BD18" s="161" t="str">
        <f t="shared" si="18"/>
        <v>RE1.P17</v>
      </c>
      <c r="BE18" s="100" t="str">
        <f t="shared" si="19"/>
        <v>RE1. P17 Política, planes, programas, proyectos y estrategias en salud</v>
      </c>
      <c r="BF18" s="104"/>
      <c r="BG18" s="110"/>
      <c r="BH18" s="110"/>
      <c r="BI18" s="110"/>
      <c r="BJ18" s="110"/>
      <c r="BK18" s="111"/>
      <c r="BL18" s="2"/>
      <c r="BM18" s="161" t="str">
        <f t="shared" si="20"/>
        <v>RE1.P17</v>
      </c>
      <c r="BN18" s="100" t="str">
        <f t="shared" si="21"/>
        <v>RE1. P17 Política, planes, programas, proyectos y estrategias en salud</v>
      </c>
      <c r="BO18" s="104"/>
      <c r="BP18" s="110"/>
      <c r="BQ18" s="110"/>
      <c r="BR18" s="110"/>
      <c r="BS18" s="110"/>
      <c r="BT18" s="111"/>
      <c r="BU18" s="2"/>
      <c r="BV18" s="161" t="str">
        <f t="shared" si="22"/>
        <v>RE1.P17</v>
      </c>
      <c r="BW18" s="100" t="str">
        <f t="shared" si="23"/>
        <v>RE1. P17 Política, planes, programas, proyectos y estrategias en salud</v>
      </c>
      <c r="BX18" s="104"/>
      <c r="BY18" s="110"/>
      <c r="BZ18" s="110"/>
      <c r="CA18" s="110"/>
      <c r="CB18" s="110"/>
      <c r="CC18" s="111"/>
      <c r="CD18" s="2"/>
      <c r="CE18" s="161" t="str">
        <f t="shared" si="24"/>
        <v>RE1.P17</v>
      </c>
      <c r="CF18" s="100" t="str">
        <f t="shared" si="25"/>
        <v>RE1. P17 Política, planes, programas, proyectos y estrategias en salud</v>
      </c>
      <c r="CG18" s="104"/>
      <c r="CH18" s="110"/>
      <c r="CI18" s="110"/>
      <c r="CJ18" s="110"/>
      <c r="CK18" s="110"/>
      <c r="CL18" s="111"/>
      <c r="CM18" s="2"/>
      <c r="CN18" s="161" t="str">
        <f t="shared" si="26"/>
        <v>RE1.P17</v>
      </c>
      <c r="CO18" s="100" t="str">
        <f t="shared" si="27"/>
        <v>RE1. P17 Política, planes, programas, proyectos y estrategias en salud</v>
      </c>
      <c r="CP18" s="104"/>
      <c r="CQ18" s="110"/>
      <c r="CR18" s="110"/>
      <c r="CS18" s="110"/>
      <c r="CT18" s="110"/>
      <c r="CU18" s="111"/>
      <c r="CV18" s="2"/>
      <c r="CW18" s="161" t="str">
        <f t="shared" si="28"/>
        <v>RE1.P17</v>
      </c>
      <c r="CX18" s="100" t="str">
        <f t="shared" si="29"/>
        <v>RE1. P17 Política, planes, programas, proyectos y estrategias en salud</v>
      </c>
      <c r="CY18" s="104"/>
      <c r="CZ18" s="110"/>
      <c r="DA18" s="110"/>
      <c r="DB18" s="110"/>
      <c r="DC18" s="110"/>
      <c r="DD18" s="111"/>
      <c r="DE18" s="2"/>
      <c r="DF18" s="161" t="str">
        <f t="shared" si="30"/>
        <v>RE1.P17</v>
      </c>
      <c r="DG18" s="100" t="str">
        <f t="shared" si="31"/>
        <v>RE1. P17 Política, planes, programas, proyectos y estrategias en salud</v>
      </c>
      <c r="DH18" s="104"/>
      <c r="DI18" s="110"/>
      <c r="DJ18" s="110"/>
      <c r="DK18" s="110"/>
      <c r="DL18" s="110"/>
      <c r="DM18" s="111"/>
      <c r="DN18" s="2"/>
      <c r="DO18" s="161" t="str">
        <f t="shared" si="32"/>
        <v>RE1.P17</v>
      </c>
      <c r="DP18" s="100" t="str">
        <f t="shared" si="33"/>
        <v>RE1. P17 Política, planes, programas, proyectos y estrategias en salud</v>
      </c>
      <c r="DQ18" s="104"/>
      <c r="DR18" s="110"/>
      <c r="DS18" s="110"/>
      <c r="DT18" s="110"/>
      <c r="DU18" s="110"/>
      <c r="DV18" s="111"/>
      <c r="DW18" s="2"/>
      <c r="DX18" s="161" t="str">
        <f t="shared" si="34"/>
        <v>RE1.P17</v>
      </c>
      <c r="DY18" s="100" t="str">
        <f t="shared" si="35"/>
        <v>RE1. P17 Política, planes, programas, proyectos y estrategias en salud</v>
      </c>
      <c r="DZ18" s="104"/>
      <c r="EA18" s="110"/>
      <c r="EB18" s="110"/>
      <c r="EC18" s="110"/>
      <c r="ED18" s="110"/>
      <c r="EE18" s="111"/>
      <c r="EF18" s="2"/>
      <c r="EG18" s="161" t="str">
        <f t="shared" si="36"/>
        <v>RE1.P17</v>
      </c>
      <c r="EH18" s="100" t="str">
        <f t="shared" si="37"/>
        <v>RE1. P17 Política, planes, programas, proyectos y estrategias en salud</v>
      </c>
      <c r="EI18" s="104"/>
      <c r="EJ18" s="110"/>
      <c r="EK18" s="110"/>
      <c r="EL18" s="110"/>
      <c r="EM18" s="110"/>
      <c r="EN18" s="111"/>
      <c r="EO18" s="2"/>
      <c r="EP18" s="161" t="str">
        <f t="shared" si="38"/>
        <v>RE1.P17</v>
      </c>
      <c r="EQ18" s="100" t="str">
        <f t="shared" si="39"/>
        <v>RE1. P17 Política, planes, programas, proyectos y estrategias en salud</v>
      </c>
      <c r="ER18" s="104"/>
      <c r="ES18" s="110"/>
      <c r="ET18" s="110"/>
      <c r="EU18" s="110"/>
      <c r="EV18" s="110"/>
      <c r="EW18" s="111"/>
      <c r="EX18" s="2"/>
      <c r="EY18" s="161" t="str">
        <f t="shared" si="40"/>
        <v>RE1.P17</v>
      </c>
      <c r="EZ18" s="100" t="str">
        <f t="shared" si="41"/>
        <v>RE1. P17 Política, planes, programas, proyectos y estrategias en salud</v>
      </c>
      <c r="FA18" s="104"/>
      <c r="FB18" s="110"/>
      <c r="FC18" s="110"/>
      <c r="FD18" s="110"/>
      <c r="FE18" s="110"/>
      <c r="FF18" s="111"/>
      <c r="FG18" s="2"/>
      <c r="FH18" s="161" t="str">
        <f t="shared" si="42"/>
        <v>RE1.P17</v>
      </c>
      <c r="FI18" s="100" t="str">
        <f t="shared" si="43"/>
        <v>RE1. P17 Política, planes, programas, proyectos y estrategias en salud</v>
      </c>
      <c r="FJ18" s="104"/>
      <c r="FK18" s="110"/>
      <c r="FL18" s="110"/>
      <c r="FM18" s="110"/>
      <c r="FN18" s="110"/>
      <c r="FO18" s="111"/>
      <c r="FP18" s="2"/>
      <c r="FQ18" s="161" t="str">
        <f t="shared" si="44"/>
        <v>RE1.P17</v>
      </c>
      <c r="FR18" s="100" t="str">
        <f t="shared" si="45"/>
        <v>RE1. P17 Política, planes, programas, proyectos y estrategias en salud</v>
      </c>
      <c r="FS18" s="104"/>
      <c r="FT18" s="110"/>
      <c r="FU18" s="110"/>
      <c r="FV18" s="110"/>
      <c r="FW18" s="110"/>
      <c r="FX18" s="111"/>
      <c r="FY18" s="2"/>
      <c r="FZ18" s="161" t="str">
        <f t="shared" si="46"/>
        <v>RE1.P17</v>
      </c>
      <c r="GA18" s="100" t="str">
        <f t="shared" si="47"/>
        <v>RE1. P17 Política, planes, programas, proyectos y estrategias en salud</v>
      </c>
      <c r="GB18" s="104"/>
      <c r="GC18" s="110"/>
      <c r="GD18" s="110"/>
      <c r="GE18" s="110"/>
      <c r="GF18" s="110"/>
      <c r="GG18" s="111"/>
      <c r="GH18" s="2"/>
    </row>
    <row r="19" spans="1:190" ht="51.75" customHeight="1" x14ac:dyDescent="0.25">
      <c r="A19" s="161" t="str">
        <f t="shared" si="10"/>
        <v>RE1.P18</v>
      </c>
      <c r="B19" s="161" t="str">
        <f t="shared" si="10"/>
        <v>RE1. P18 Sistema institucional de gestión de calidad desarrollado.</v>
      </c>
      <c r="C19" s="97">
        <f t="shared" si="4"/>
        <v>0</v>
      </c>
      <c r="D19" s="98">
        <f t="shared" si="5"/>
        <v>0</v>
      </c>
      <c r="E19" s="98">
        <f t="shared" si="6"/>
        <v>0</v>
      </c>
      <c r="F19" s="98">
        <f t="shared" si="7"/>
        <v>0</v>
      </c>
      <c r="G19" s="98">
        <f t="shared" si="8"/>
        <v>0</v>
      </c>
      <c r="H19" s="97" t="e">
        <f t="shared" si="9"/>
        <v>#DIV/0!</v>
      </c>
      <c r="I19" s="2"/>
      <c r="K19" s="161" t="s">
        <v>516</v>
      </c>
      <c r="L19" s="100" t="str">
        <f>'10. Control gerencial'!B110</f>
        <v>RE1. P18 Sistema institucional de gestión de calidad desarrollado.</v>
      </c>
      <c r="M19" s="104">
        <f>'10. Control gerencial'!R112</f>
        <v>0</v>
      </c>
      <c r="N19" s="110">
        <f>'10. Control gerencial'!S112</f>
        <v>0</v>
      </c>
      <c r="O19" s="110">
        <f>'10. Control gerencial'!T112</f>
        <v>0</v>
      </c>
      <c r="P19" s="110">
        <f>'10. Control gerencial'!U112</f>
        <v>0</v>
      </c>
      <c r="Q19" s="110">
        <f t="shared" si="0"/>
        <v>0</v>
      </c>
      <c r="R19" s="111" t="e">
        <f>'10. Control gerencial'!V112</f>
        <v>#DIV/0!</v>
      </c>
      <c r="S19" s="2"/>
      <c r="T19" s="161" t="str">
        <f t="shared" si="11"/>
        <v>RE1.P18</v>
      </c>
      <c r="U19" s="161" t="str">
        <f t="shared" si="11"/>
        <v>RE1. P18 Sistema institucional de gestión de calidad desarrollado.</v>
      </c>
      <c r="V19" s="104"/>
      <c r="W19" s="110"/>
      <c r="X19" s="110"/>
      <c r="Y19" s="110"/>
      <c r="Z19" s="110"/>
      <c r="AA19" s="111"/>
      <c r="AB19" s="2"/>
      <c r="AC19" s="161" t="str">
        <f t="shared" si="12"/>
        <v>RE1.P18</v>
      </c>
      <c r="AD19" s="100" t="str">
        <f t="shared" si="13"/>
        <v>RE1. P18 Sistema institucional de gestión de calidad desarrollado.</v>
      </c>
      <c r="AE19" s="104"/>
      <c r="AF19" s="110"/>
      <c r="AG19" s="110"/>
      <c r="AH19" s="110"/>
      <c r="AI19" s="110"/>
      <c r="AJ19" s="111"/>
      <c r="AK19" s="2"/>
      <c r="AL19" s="161" t="str">
        <f t="shared" si="14"/>
        <v>RE1.P18</v>
      </c>
      <c r="AM19" s="100" t="str">
        <f t="shared" si="15"/>
        <v>RE1. P18 Sistema institucional de gestión de calidad desarrollado.</v>
      </c>
      <c r="AN19" s="104"/>
      <c r="AO19" s="110"/>
      <c r="AP19" s="110"/>
      <c r="AQ19" s="110"/>
      <c r="AR19" s="110"/>
      <c r="AS19" s="111"/>
      <c r="AT19" s="2"/>
      <c r="AU19" s="161" t="str">
        <f t="shared" si="16"/>
        <v>RE1.P18</v>
      </c>
      <c r="AV19" s="100" t="str">
        <f t="shared" si="17"/>
        <v>RE1. P18 Sistema institucional de gestión de calidad desarrollado.</v>
      </c>
      <c r="AW19" s="104"/>
      <c r="AX19" s="110"/>
      <c r="AY19" s="110"/>
      <c r="AZ19" s="110"/>
      <c r="BA19" s="110"/>
      <c r="BB19" s="111"/>
      <c r="BC19" s="2"/>
      <c r="BD19" s="161" t="str">
        <f t="shared" si="18"/>
        <v>RE1.P18</v>
      </c>
      <c r="BE19" s="100" t="str">
        <f t="shared" si="19"/>
        <v>RE1. P18 Sistema institucional de gestión de calidad desarrollado.</v>
      </c>
      <c r="BF19" s="104"/>
      <c r="BG19" s="110"/>
      <c r="BH19" s="110"/>
      <c r="BI19" s="110"/>
      <c r="BJ19" s="110"/>
      <c r="BK19" s="111"/>
      <c r="BL19" s="2"/>
      <c r="BM19" s="161" t="str">
        <f t="shared" si="20"/>
        <v>RE1.P18</v>
      </c>
      <c r="BN19" s="100" t="str">
        <f t="shared" si="21"/>
        <v>RE1. P18 Sistema institucional de gestión de calidad desarrollado.</v>
      </c>
      <c r="BO19" s="104"/>
      <c r="BP19" s="110"/>
      <c r="BQ19" s="110"/>
      <c r="BR19" s="110"/>
      <c r="BS19" s="110"/>
      <c r="BT19" s="111"/>
      <c r="BU19" s="2"/>
      <c r="BV19" s="161" t="str">
        <f t="shared" si="22"/>
        <v>RE1.P18</v>
      </c>
      <c r="BW19" s="100" t="str">
        <f t="shared" si="23"/>
        <v>RE1. P18 Sistema institucional de gestión de calidad desarrollado.</v>
      </c>
      <c r="BX19" s="104"/>
      <c r="BY19" s="110"/>
      <c r="BZ19" s="110"/>
      <c r="CA19" s="110"/>
      <c r="CB19" s="110"/>
      <c r="CC19" s="111"/>
      <c r="CD19" s="2"/>
      <c r="CE19" s="161" t="str">
        <f t="shared" si="24"/>
        <v>RE1.P18</v>
      </c>
      <c r="CF19" s="100" t="str">
        <f t="shared" si="25"/>
        <v>RE1. P18 Sistema institucional de gestión de calidad desarrollado.</v>
      </c>
      <c r="CG19" s="104"/>
      <c r="CH19" s="110"/>
      <c r="CI19" s="110"/>
      <c r="CJ19" s="110"/>
      <c r="CK19" s="110"/>
      <c r="CL19" s="111"/>
      <c r="CM19" s="2"/>
      <c r="CN19" s="161" t="str">
        <f t="shared" si="26"/>
        <v>RE1.P18</v>
      </c>
      <c r="CO19" s="100" t="str">
        <f t="shared" si="27"/>
        <v>RE1. P18 Sistema institucional de gestión de calidad desarrollado.</v>
      </c>
      <c r="CP19" s="104"/>
      <c r="CQ19" s="110"/>
      <c r="CR19" s="110"/>
      <c r="CS19" s="110"/>
      <c r="CT19" s="110"/>
      <c r="CU19" s="111"/>
      <c r="CV19" s="2"/>
      <c r="CW19" s="161" t="str">
        <f t="shared" si="28"/>
        <v>RE1.P18</v>
      </c>
      <c r="CX19" s="100" t="str">
        <f t="shared" si="29"/>
        <v>RE1. P18 Sistema institucional de gestión de calidad desarrollado.</v>
      </c>
      <c r="CY19" s="104"/>
      <c r="CZ19" s="110"/>
      <c r="DA19" s="110"/>
      <c r="DB19" s="110"/>
      <c r="DC19" s="110"/>
      <c r="DD19" s="111"/>
      <c r="DE19" s="2"/>
      <c r="DF19" s="161" t="str">
        <f t="shared" si="30"/>
        <v>RE1.P18</v>
      </c>
      <c r="DG19" s="100" t="str">
        <f t="shared" si="31"/>
        <v>RE1. P18 Sistema institucional de gestión de calidad desarrollado.</v>
      </c>
      <c r="DH19" s="104"/>
      <c r="DI19" s="110"/>
      <c r="DJ19" s="110"/>
      <c r="DK19" s="110"/>
      <c r="DL19" s="110"/>
      <c r="DM19" s="111"/>
      <c r="DN19" s="2"/>
      <c r="DO19" s="161" t="str">
        <f t="shared" si="32"/>
        <v>RE1.P18</v>
      </c>
      <c r="DP19" s="100" t="str">
        <f t="shared" si="33"/>
        <v>RE1. P18 Sistema institucional de gestión de calidad desarrollado.</v>
      </c>
      <c r="DQ19" s="104"/>
      <c r="DR19" s="110"/>
      <c r="DS19" s="110"/>
      <c r="DT19" s="110"/>
      <c r="DU19" s="110"/>
      <c r="DV19" s="111"/>
      <c r="DW19" s="2"/>
      <c r="DX19" s="161" t="str">
        <f t="shared" si="34"/>
        <v>RE1.P18</v>
      </c>
      <c r="DY19" s="100" t="str">
        <f t="shared" si="35"/>
        <v>RE1. P18 Sistema institucional de gestión de calidad desarrollado.</v>
      </c>
      <c r="DZ19" s="104"/>
      <c r="EA19" s="110"/>
      <c r="EB19" s="110"/>
      <c r="EC19" s="110"/>
      <c r="ED19" s="110"/>
      <c r="EE19" s="111"/>
      <c r="EF19" s="2"/>
      <c r="EG19" s="161" t="str">
        <f t="shared" si="36"/>
        <v>RE1.P18</v>
      </c>
      <c r="EH19" s="100" t="str">
        <f t="shared" si="37"/>
        <v>RE1. P18 Sistema institucional de gestión de calidad desarrollado.</v>
      </c>
      <c r="EI19" s="104"/>
      <c r="EJ19" s="110"/>
      <c r="EK19" s="110"/>
      <c r="EL19" s="110"/>
      <c r="EM19" s="110"/>
      <c r="EN19" s="111"/>
      <c r="EO19" s="2"/>
      <c r="EP19" s="161" t="str">
        <f t="shared" si="38"/>
        <v>RE1.P18</v>
      </c>
      <c r="EQ19" s="100" t="str">
        <f t="shared" si="39"/>
        <v>RE1. P18 Sistema institucional de gestión de calidad desarrollado.</v>
      </c>
      <c r="ER19" s="104"/>
      <c r="ES19" s="110"/>
      <c r="ET19" s="110"/>
      <c r="EU19" s="110"/>
      <c r="EV19" s="110"/>
      <c r="EW19" s="111"/>
      <c r="EX19" s="2"/>
      <c r="EY19" s="161" t="str">
        <f t="shared" si="40"/>
        <v>RE1.P18</v>
      </c>
      <c r="EZ19" s="100" t="str">
        <f t="shared" si="41"/>
        <v>RE1. P18 Sistema institucional de gestión de calidad desarrollado.</v>
      </c>
      <c r="FA19" s="104"/>
      <c r="FB19" s="110"/>
      <c r="FC19" s="110"/>
      <c r="FD19" s="110"/>
      <c r="FE19" s="110"/>
      <c r="FF19" s="111"/>
      <c r="FG19" s="2"/>
      <c r="FH19" s="161" t="str">
        <f t="shared" si="42"/>
        <v>RE1.P18</v>
      </c>
      <c r="FI19" s="100" t="str">
        <f t="shared" si="43"/>
        <v>RE1. P18 Sistema institucional de gestión de calidad desarrollado.</v>
      </c>
      <c r="FJ19" s="104"/>
      <c r="FK19" s="110"/>
      <c r="FL19" s="110"/>
      <c r="FM19" s="110"/>
      <c r="FN19" s="110"/>
      <c r="FO19" s="111"/>
      <c r="FP19" s="2"/>
      <c r="FQ19" s="161" t="str">
        <f t="shared" si="44"/>
        <v>RE1.P18</v>
      </c>
      <c r="FR19" s="100" t="str">
        <f t="shared" si="45"/>
        <v>RE1. P18 Sistema institucional de gestión de calidad desarrollado.</v>
      </c>
      <c r="FS19" s="104"/>
      <c r="FT19" s="110"/>
      <c r="FU19" s="110"/>
      <c r="FV19" s="110"/>
      <c r="FW19" s="110"/>
      <c r="FX19" s="111"/>
      <c r="FY19" s="2"/>
      <c r="FZ19" s="161" t="str">
        <f t="shared" si="46"/>
        <v>RE1.P18</v>
      </c>
      <c r="GA19" s="100" t="str">
        <f t="shared" si="47"/>
        <v>RE1. P18 Sistema institucional de gestión de calidad desarrollado.</v>
      </c>
      <c r="GB19" s="104"/>
      <c r="GC19" s="110"/>
      <c r="GD19" s="110"/>
      <c r="GE19" s="110"/>
      <c r="GF19" s="110"/>
      <c r="GG19" s="111"/>
      <c r="GH19" s="2"/>
    </row>
    <row r="20" spans="1:190" ht="51.75" customHeight="1" x14ac:dyDescent="0.25">
      <c r="A20" s="161" t="str">
        <f t="shared" si="10"/>
        <v>RE1.P19</v>
      </c>
      <c r="B20" s="161" t="str">
        <f t="shared" si="10"/>
        <v>RE1. P19 Estratégia de transparencia implementado en los tres niveles de gestión</v>
      </c>
      <c r="C20" s="97">
        <f t="shared" si="4"/>
        <v>0</v>
      </c>
      <c r="D20" s="98">
        <f t="shared" si="5"/>
        <v>0</v>
      </c>
      <c r="E20" s="98">
        <f t="shared" si="6"/>
        <v>0</v>
      </c>
      <c r="F20" s="98">
        <f t="shared" si="7"/>
        <v>0</v>
      </c>
      <c r="G20" s="98">
        <f t="shared" si="8"/>
        <v>0</v>
      </c>
      <c r="H20" s="97" t="e">
        <f t="shared" si="9"/>
        <v>#DIV/0!</v>
      </c>
      <c r="I20" s="2"/>
      <c r="K20" s="161" t="s">
        <v>517</v>
      </c>
      <c r="L20" s="100" t="str">
        <f>'10. Control gerencial'!B113</f>
        <v>RE1. P19 Estratégia de transparencia implementado en los tres niveles de gestión</v>
      </c>
      <c r="M20" s="104">
        <f>'10. Control gerencial'!R115</f>
        <v>0</v>
      </c>
      <c r="N20" s="110">
        <f>'10. Control gerencial'!S115</f>
        <v>0</v>
      </c>
      <c r="O20" s="110">
        <f>'10. Control gerencial'!T115</f>
        <v>0</v>
      </c>
      <c r="P20" s="110">
        <f>'10. Control gerencial'!U115</f>
        <v>0</v>
      </c>
      <c r="Q20" s="110">
        <f t="shared" si="0"/>
        <v>0</v>
      </c>
      <c r="R20" s="111" t="e">
        <f>'10. Control gerencial'!V115</f>
        <v>#DIV/0!</v>
      </c>
      <c r="S20" s="2"/>
      <c r="T20" s="161" t="str">
        <f t="shared" si="11"/>
        <v>RE1.P19</v>
      </c>
      <c r="U20" s="161" t="str">
        <f t="shared" si="11"/>
        <v>RE1. P19 Estratégia de transparencia implementado en los tres niveles de gestión</v>
      </c>
      <c r="V20" s="104"/>
      <c r="W20" s="110"/>
      <c r="X20" s="110"/>
      <c r="Y20" s="110"/>
      <c r="Z20" s="110"/>
      <c r="AA20" s="111"/>
      <c r="AB20" s="2"/>
      <c r="AC20" s="161" t="str">
        <f t="shared" si="12"/>
        <v>RE1.P19</v>
      </c>
      <c r="AD20" s="100" t="str">
        <f t="shared" si="13"/>
        <v>RE1. P19 Estratégia de transparencia implementado en los tres niveles de gestión</v>
      </c>
      <c r="AE20" s="104"/>
      <c r="AF20" s="110"/>
      <c r="AG20" s="110"/>
      <c r="AH20" s="110"/>
      <c r="AI20" s="110"/>
      <c r="AJ20" s="111"/>
      <c r="AK20" s="2"/>
      <c r="AL20" s="161" t="str">
        <f t="shared" si="14"/>
        <v>RE1.P19</v>
      </c>
      <c r="AM20" s="100" t="str">
        <f t="shared" si="15"/>
        <v>RE1. P19 Estratégia de transparencia implementado en los tres niveles de gestión</v>
      </c>
      <c r="AN20" s="104"/>
      <c r="AO20" s="110"/>
      <c r="AP20" s="110"/>
      <c r="AQ20" s="110"/>
      <c r="AR20" s="110"/>
      <c r="AS20" s="111"/>
      <c r="AT20" s="2"/>
      <c r="AU20" s="161" t="str">
        <f t="shared" si="16"/>
        <v>RE1.P19</v>
      </c>
      <c r="AV20" s="100" t="str">
        <f t="shared" si="17"/>
        <v>RE1. P19 Estratégia de transparencia implementado en los tres niveles de gestión</v>
      </c>
      <c r="AW20" s="104"/>
      <c r="AX20" s="110"/>
      <c r="AY20" s="110"/>
      <c r="AZ20" s="110"/>
      <c r="BA20" s="110"/>
      <c r="BB20" s="111"/>
      <c r="BC20" s="2"/>
      <c r="BD20" s="161" t="str">
        <f t="shared" si="18"/>
        <v>RE1.P19</v>
      </c>
      <c r="BE20" s="100" t="str">
        <f t="shared" si="19"/>
        <v>RE1. P19 Estratégia de transparencia implementado en los tres niveles de gestión</v>
      </c>
      <c r="BF20" s="104"/>
      <c r="BG20" s="110"/>
      <c r="BH20" s="110"/>
      <c r="BI20" s="110"/>
      <c r="BJ20" s="110"/>
      <c r="BK20" s="111"/>
      <c r="BL20" s="2"/>
      <c r="BM20" s="161" t="str">
        <f t="shared" si="20"/>
        <v>RE1.P19</v>
      </c>
      <c r="BN20" s="100" t="str">
        <f t="shared" si="21"/>
        <v>RE1. P19 Estratégia de transparencia implementado en los tres niveles de gestión</v>
      </c>
      <c r="BO20" s="104"/>
      <c r="BP20" s="110"/>
      <c r="BQ20" s="110"/>
      <c r="BR20" s="110"/>
      <c r="BS20" s="110"/>
      <c r="BT20" s="111"/>
      <c r="BU20" s="2"/>
      <c r="BV20" s="161" t="str">
        <f t="shared" si="22"/>
        <v>RE1.P19</v>
      </c>
      <c r="BW20" s="100" t="str">
        <f t="shared" si="23"/>
        <v>RE1. P19 Estratégia de transparencia implementado en los tres niveles de gestión</v>
      </c>
      <c r="BX20" s="104"/>
      <c r="BY20" s="110"/>
      <c r="BZ20" s="110"/>
      <c r="CA20" s="110"/>
      <c r="CB20" s="110"/>
      <c r="CC20" s="111"/>
      <c r="CD20" s="2"/>
      <c r="CE20" s="161" t="str">
        <f t="shared" si="24"/>
        <v>RE1.P19</v>
      </c>
      <c r="CF20" s="100" t="str">
        <f t="shared" si="25"/>
        <v>RE1. P19 Estratégia de transparencia implementado en los tres niveles de gestión</v>
      </c>
      <c r="CG20" s="104"/>
      <c r="CH20" s="110"/>
      <c r="CI20" s="110"/>
      <c r="CJ20" s="110"/>
      <c r="CK20" s="110"/>
      <c r="CL20" s="111"/>
      <c r="CM20" s="2"/>
      <c r="CN20" s="161" t="str">
        <f t="shared" si="26"/>
        <v>RE1.P19</v>
      </c>
      <c r="CO20" s="100" t="str">
        <f t="shared" si="27"/>
        <v>RE1. P19 Estratégia de transparencia implementado en los tres niveles de gestión</v>
      </c>
      <c r="CP20" s="104"/>
      <c r="CQ20" s="110"/>
      <c r="CR20" s="110"/>
      <c r="CS20" s="110"/>
      <c r="CT20" s="110"/>
      <c r="CU20" s="111"/>
      <c r="CV20" s="2"/>
      <c r="CW20" s="161" t="str">
        <f t="shared" si="28"/>
        <v>RE1.P19</v>
      </c>
      <c r="CX20" s="100" t="str">
        <f t="shared" si="29"/>
        <v>RE1. P19 Estratégia de transparencia implementado en los tres niveles de gestión</v>
      </c>
      <c r="CY20" s="104"/>
      <c r="CZ20" s="110"/>
      <c r="DA20" s="110"/>
      <c r="DB20" s="110"/>
      <c r="DC20" s="110"/>
      <c r="DD20" s="111"/>
      <c r="DE20" s="2"/>
      <c r="DF20" s="161" t="str">
        <f t="shared" si="30"/>
        <v>RE1.P19</v>
      </c>
      <c r="DG20" s="100" t="str">
        <f t="shared" si="31"/>
        <v>RE1. P19 Estratégia de transparencia implementado en los tres niveles de gestión</v>
      </c>
      <c r="DH20" s="104"/>
      <c r="DI20" s="110"/>
      <c r="DJ20" s="110"/>
      <c r="DK20" s="110"/>
      <c r="DL20" s="110"/>
      <c r="DM20" s="111"/>
      <c r="DN20" s="2"/>
      <c r="DO20" s="161" t="str">
        <f t="shared" si="32"/>
        <v>RE1.P19</v>
      </c>
      <c r="DP20" s="100" t="str">
        <f t="shared" si="33"/>
        <v>RE1. P19 Estratégia de transparencia implementado en los tres niveles de gestión</v>
      </c>
      <c r="DQ20" s="104"/>
      <c r="DR20" s="110"/>
      <c r="DS20" s="110"/>
      <c r="DT20" s="110"/>
      <c r="DU20" s="110"/>
      <c r="DV20" s="111"/>
      <c r="DW20" s="2"/>
      <c r="DX20" s="161" t="str">
        <f t="shared" si="34"/>
        <v>RE1.P19</v>
      </c>
      <c r="DY20" s="100" t="str">
        <f t="shared" si="35"/>
        <v>RE1. P19 Estratégia de transparencia implementado en los tres niveles de gestión</v>
      </c>
      <c r="DZ20" s="104"/>
      <c r="EA20" s="110"/>
      <c r="EB20" s="110"/>
      <c r="EC20" s="110"/>
      <c r="ED20" s="110"/>
      <c r="EE20" s="111"/>
      <c r="EF20" s="2"/>
      <c r="EG20" s="161" t="str">
        <f t="shared" si="36"/>
        <v>RE1.P19</v>
      </c>
      <c r="EH20" s="100" t="str">
        <f t="shared" si="37"/>
        <v>RE1. P19 Estratégia de transparencia implementado en los tres niveles de gestión</v>
      </c>
      <c r="EI20" s="104"/>
      <c r="EJ20" s="110"/>
      <c r="EK20" s="110"/>
      <c r="EL20" s="110"/>
      <c r="EM20" s="110"/>
      <c r="EN20" s="111"/>
      <c r="EO20" s="2"/>
      <c r="EP20" s="161" t="str">
        <f t="shared" si="38"/>
        <v>RE1.P19</v>
      </c>
      <c r="EQ20" s="100" t="str">
        <f t="shared" si="39"/>
        <v>RE1. P19 Estratégia de transparencia implementado en los tres niveles de gestión</v>
      </c>
      <c r="ER20" s="104"/>
      <c r="ES20" s="110"/>
      <c r="ET20" s="110"/>
      <c r="EU20" s="110"/>
      <c r="EV20" s="110"/>
      <c r="EW20" s="111"/>
      <c r="EX20" s="2"/>
      <c r="EY20" s="161" t="str">
        <f t="shared" si="40"/>
        <v>RE1.P19</v>
      </c>
      <c r="EZ20" s="100" t="str">
        <f t="shared" si="41"/>
        <v>RE1. P19 Estratégia de transparencia implementado en los tres niveles de gestión</v>
      </c>
      <c r="FA20" s="104"/>
      <c r="FB20" s="110"/>
      <c r="FC20" s="110"/>
      <c r="FD20" s="110"/>
      <c r="FE20" s="110"/>
      <c r="FF20" s="111"/>
      <c r="FG20" s="2"/>
      <c r="FH20" s="161" t="str">
        <f t="shared" si="42"/>
        <v>RE1.P19</v>
      </c>
      <c r="FI20" s="100" t="str">
        <f t="shared" si="43"/>
        <v>RE1. P19 Estratégia de transparencia implementado en los tres niveles de gestión</v>
      </c>
      <c r="FJ20" s="104"/>
      <c r="FK20" s="110"/>
      <c r="FL20" s="110"/>
      <c r="FM20" s="110"/>
      <c r="FN20" s="110"/>
      <c r="FO20" s="111"/>
      <c r="FP20" s="2"/>
      <c r="FQ20" s="161" t="str">
        <f t="shared" si="44"/>
        <v>RE1.P19</v>
      </c>
      <c r="FR20" s="100" t="str">
        <f t="shared" si="45"/>
        <v>RE1. P19 Estratégia de transparencia implementado en los tres niveles de gestión</v>
      </c>
      <c r="FS20" s="104"/>
      <c r="FT20" s="110"/>
      <c r="FU20" s="110"/>
      <c r="FV20" s="110"/>
      <c r="FW20" s="110"/>
      <c r="FX20" s="111"/>
      <c r="FY20" s="2"/>
      <c r="FZ20" s="161" t="str">
        <f t="shared" si="46"/>
        <v>RE1.P19</v>
      </c>
      <c r="GA20" s="100" t="str">
        <f t="shared" si="47"/>
        <v>RE1. P19 Estratégia de transparencia implementado en los tres niveles de gestión</v>
      </c>
      <c r="GB20" s="104"/>
      <c r="GC20" s="110"/>
      <c r="GD20" s="110"/>
      <c r="GE20" s="110"/>
      <c r="GF20" s="110"/>
      <c r="GG20" s="111"/>
      <c r="GH20" s="2"/>
    </row>
    <row r="21" spans="1:190" ht="51.75" customHeight="1" x14ac:dyDescent="0.25">
      <c r="A21" s="161" t="str">
        <f t="shared" si="10"/>
        <v>RE1.P22</v>
      </c>
      <c r="B21" s="161" t="str">
        <f t="shared" si="10"/>
        <v xml:space="preserve">RE1. P22 Planificación de Recursos Humanos en Salud de acuerdo con las necesidades del sistema de salud </v>
      </c>
      <c r="C21" s="97">
        <f t="shared" si="4"/>
        <v>0</v>
      </c>
      <c r="D21" s="98">
        <f t="shared" si="5"/>
        <v>0</v>
      </c>
      <c r="E21" s="98">
        <f t="shared" si="6"/>
        <v>0</v>
      </c>
      <c r="F21" s="98">
        <f t="shared" si="7"/>
        <v>0</v>
      </c>
      <c r="G21" s="98">
        <f t="shared" si="8"/>
        <v>0</v>
      </c>
      <c r="H21" s="97" t="e">
        <f t="shared" si="9"/>
        <v>#DIV/0!</v>
      </c>
      <c r="I21" s="2"/>
      <c r="K21" s="161" t="s">
        <v>518</v>
      </c>
      <c r="L21" s="100" t="str">
        <f>'10. Control gerencial'!B116</f>
        <v xml:space="preserve">RE1. P22 Planificación de Recursos Humanos en Salud de acuerdo con las necesidades del sistema de salud </v>
      </c>
      <c r="M21" s="104">
        <f>'10. Control gerencial'!R119</f>
        <v>0</v>
      </c>
      <c r="N21" s="110">
        <f>'10. Control gerencial'!S119</f>
        <v>0</v>
      </c>
      <c r="O21" s="110">
        <f>'10. Control gerencial'!T119</f>
        <v>0</v>
      </c>
      <c r="P21" s="110">
        <f>'10. Control gerencial'!U119</f>
        <v>0</v>
      </c>
      <c r="Q21" s="110">
        <f t="shared" si="0"/>
        <v>0</v>
      </c>
      <c r="R21" s="111" t="e">
        <f>'10. Control gerencial'!V119</f>
        <v>#DIV/0!</v>
      </c>
      <c r="S21" s="2"/>
      <c r="T21" s="161" t="str">
        <f t="shared" si="11"/>
        <v>RE1.P22</v>
      </c>
      <c r="U21" s="161" t="str">
        <f t="shared" si="11"/>
        <v xml:space="preserve">RE1. P22 Planificación de Recursos Humanos en Salud de acuerdo con las necesidades del sistema de salud </v>
      </c>
      <c r="V21" s="104"/>
      <c r="W21" s="110"/>
      <c r="X21" s="110"/>
      <c r="Y21" s="110"/>
      <c r="Z21" s="110"/>
      <c r="AA21" s="111"/>
      <c r="AB21" s="2"/>
      <c r="AC21" s="161" t="str">
        <f t="shared" si="12"/>
        <v>RE1.P22</v>
      </c>
      <c r="AD21" s="100" t="str">
        <f t="shared" si="13"/>
        <v xml:space="preserve">RE1. P22 Planificación de Recursos Humanos en Salud de acuerdo con las necesidades del sistema de salud </v>
      </c>
      <c r="AE21" s="104"/>
      <c r="AF21" s="110"/>
      <c r="AG21" s="110"/>
      <c r="AH21" s="110"/>
      <c r="AI21" s="110"/>
      <c r="AJ21" s="111"/>
      <c r="AK21" s="2"/>
      <c r="AL21" s="161" t="str">
        <f t="shared" si="14"/>
        <v>RE1.P22</v>
      </c>
      <c r="AM21" s="100" t="str">
        <f t="shared" si="15"/>
        <v xml:space="preserve">RE1. P22 Planificación de Recursos Humanos en Salud de acuerdo con las necesidades del sistema de salud </v>
      </c>
      <c r="AN21" s="104"/>
      <c r="AO21" s="110"/>
      <c r="AP21" s="110"/>
      <c r="AQ21" s="110"/>
      <c r="AR21" s="110"/>
      <c r="AS21" s="111"/>
      <c r="AT21" s="2"/>
      <c r="AU21" s="161" t="str">
        <f t="shared" si="16"/>
        <v>RE1.P22</v>
      </c>
      <c r="AV21" s="100" t="str">
        <f t="shared" si="17"/>
        <v xml:space="preserve">RE1. P22 Planificación de Recursos Humanos en Salud de acuerdo con las necesidades del sistema de salud </v>
      </c>
      <c r="AW21" s="104"/>
      <c r="AX21" s="110"/>
      <c r="AY21" s="110"/>
      <c r="AZ21" s="110"/>
      <c r="BA21" s="110"/>
      <c r="BB21" s="111"/>
      <c r="BC21" s="2"/>
      <c r="BD21" s="161" t="str">
        <f t="shared" si="18"/>
        <v>RE1.P22</v>
      </c>
      <c r="BE21" s="100" t="str">
        <f t="shared" si="19"/>
        <v xml:space="preserve">RE1. P22 Planificación de Recursos Humanos en Salud de acuerdo con las necesidades del sistema de salud </v>
      </c>
      <c r="BF21" s="104"/>
      <c r="BG21" s="110"/>
      <c r="BH21" s="110"/>
      <c r="BI21" s="110"/>
      <c r="BJ21" s="110"/>
      <c r="BK21" s="111"/>
      <c r="BL21" s="2"/>
      <c r="BM21" s="161" t="str">
        <f t="shared" si="20"/>
        <v>RE1.P22</v>
      </c>
      <c r="BN21" s="100" t="str">
        <f t="shared" si="21"/>
        <v xml:space="preserve">RE1. P22 Planificación de Recursos Humanos en Salud de acuerdo con las necesidades del sistema de salud </v>
      </c>
      <c r="BO21" s="104"/>
      <c r="BP21" s="110"/>
      <c r="BQ21" s="110"/>
      <c r="BR21" s="110"/>
      <c r="BS21" s="110"/>
      <c r="BT21" s="111"/>
      <c r="BU21" s="2"/>
      <c r="BV21" s="161" t="str">
        <f t="shared" si="22"/>
        <v>RE1.P22</v>
      </c>
      <c r="BW21" s="100" t="str">
        <f t="shared" si="23"/>
        <v xml:space="preserve">RE1. P22 Planificación de Recursos Humanos en Salud de acuerdo con las necesidades del sistema de salud </v>
      </c>
      <c r="BX21" s="104"/>
      <c r="BY21" s="110"/>
      <c r="BZ21" s="110"/>
      <c r="CA21" s="110"/>
      <c r="CB21" s="110"/>
      <c r="CC21" s="111"/>
      <c r="CD21" s="2"/>
      <c r="CE21" s="161" t="str">
        <f t="shared" si="24"/>
        <v>RE1.P22</v>
      </c>
      <c r="CF21" s="100" t="str">
        <f t="shared" si="25"/>
        <v xml:space="preserve">RE1. P22 Planificación de Recursos Humanos en Salud de acuerdo con las necesidades del sistema de salud </v>
      </c>
      <c r="CG21" s="104"/>
      <c r="CH21" s="110"/>
      <c r="CI21" s="110"/>
      <c r="CJ21" s="110"/>
      <c r="CK21" s="110"/>
      <c r="CL21" s="111"/>
      <c r="CM21" s="2"/>
      <c r="CN21" s="161" t="str">
        <f t="shared" si="26"/>
        <v>RE1.P22</v>
      </c>
      <c r="CO21" s="100" t="str">
        <f t="shared" si="27"/>
        <v xml:space="preserve">RE1. P22 Planificación de Recursos Humanos en Salud de acuerdo con las necesidades del sistema de salud </v>
      </c>
      <c r="CP21" s="104"/>
      <c r="CQ21" s="110"/>
      <c r="CR21" s="110"/>
      <c r="CS21" s="110"/>
      <c r="CT21" s="110"/>
      <c r="CU21" s="111"/>
      <c r="CV21" s="2"/>
      <c r="CW21" s="161" t="str">
        <f t="shared" si="28"/>
        <v>RE1.P22</v>
      </c>
      <c r="CX21" s="100" t="str">
        <f t="shared" si="29"/>
        <v xml:space="preserve">RE1. P22 Planificación de Recursos Humanos en Salud de acuerdo con las necesidades del sistema de salud </v>
      </c>
      <c r="CY21" s="104"/>
      <c r="CZ21" s="110"/>
      <c r="DA21" s="110"/>
      <c r="DB21" s="110"/>
      <c r="DC21" s="110"/>
      <c r="DD21" s="111"/>
      <c r="DE21" s="2"/>
      <c r="DF21" s="161" t="str">
        <f t="shared" si="30"/>
        <v>RE1.P22</v>
      </c>
      <c r="DG21" s="100" t="str">
        <f t="shared" si="31"/>
        <v xml:space="preserve">RE1. P22 Planificación de Recursos Humanos en Salud de acuerdo con las necesidades del sistema de salud </v>
      </c>
      <c r="DH21" s="104"/>
      <c r="DI21" s="110"/>
      <c r="DJ21" s="110"/>
      <c r="DK21" s="110"/>
      <c r="DL21" s="110"/>
      <c r="DM21" s="111"/>
      <c r="DN21" s="2"/>
      <c r="DO21" s="161" t="str">
        <f t="shared" si="32"/>
        <v>RE1.P22</v>
      </c>
      <c r="DP21" s="100" t="str">
        <f t="shared" si="33"/>
        <v xml:space="preserve">RE1. P22 Planificación de Recursos Humanos en Salud de acuerdo con las necesidades del sistema de salud </v>
      </c>
      <c r="DQ21" s="104"/>
      <c r="DR21" s="110"/>
      <c r="DS21" s="110"/>
      <c r="DT21" s="110"/>
      <c r="DU21" s="110"/>
      <c r="DV21" s="111"/>
      <c r="DW21" s="2"/>
      <c r="DX21" s="161" t="str">
        <f t="shared" si="34"/>
        <v>RE1.P22</v>
      </c>
      <c r="DY21" s="100" t="str">
        <f t="shared" si="35"/>
        <v xml:space="preserve">RE1. P22 Planificación de Recursos Humanos en Salud de acuerdo con las necesidades del sistema de salud </v>
      </c>
      <c r="DZ21" s="104"/>
      <c r="EA21" s="110"/>
      <c r="EB21" s="110"/>
      <c r="EC21" s="110"/>
      <c r="ED21" s="110"/>
      <c r="EE21" s="111"/>
      <c r="EF21" s="2"/>
      <c r="EG21" s="161" t="str">
        <f t="shared" si="36"/>
        <v>RE1.P22</v>
      </c>
      <c r="EH21" s="100" t="str">
        <f t="shared" si="37"/>
        <v xml:space="preserve">RE1. P22 Planificación de Recursos Humanos en Salud de acuerdo con las necesidades del sistema de salud </v>
      </c>
      <c r="EI21" s="104"/>
      <c r="EJ21" s="110"/>
      <c r="EK21" s="110"/>
      <c r="EL21" s="110"/>
      <c r="EM21" s="110"/>
      <c r="EN21" s="111"/>
      <c r="EO21" s="2"/>
      <c r="EP21" s="161" t="str">
        <f t="shared" si="38"/>
        <v>RE1.P22</v>
      </c>
      <c r="EQ21" s="100" t="str">
        <f t="shared" si="39"/>
        <v xml:space="preserve">RE1. P22 Planificación de Recursos Humanos en Salud de acuerdo con las necesidades del sistema de salud </v>
      </c>
      <c r="ER21" s="104"/>
      <c r="ES21" s="110"/>
      <c r="ET21" s="110"/>
      <c r="EU21" s="110"/>
      <c r="EV21" s="110"/>
      <c r="EW21" s="111"/>
      <c r="EX21" s="2"/>
      <c r="EY21" s="161" t="str">
        <f t="shared" si="40"/>
        <v>RE1.P22</v>
      </c>
      <c r="EZ21" s="100" t="str">
        <f t="shared" si="41"/>
        <v xml:space="preserve">RE1. P22 Planificación de Recursos Humanos en Salud de acuerdo con las necesidades del sistema de salud </v>
      </c>
      <c r="FA21" s="104"/>
      <c r="FB21" s="110"/>
      <c r="FC21" s="110"/>
      <c r="FD21" s="110"/>
      <c r="FE21" s="110"/>
      <c r="FF21" s="111"/>
      <c r="FG21" s="2"/>
      <c r="FH21" s="161" t="str">
        <f t="shared" si="42"/>
        <v>RE1.P22</v>
      </c>
      <c r="FI21" s="100" t="str">
        <f t="shared" si="43"/>
        <v xml:space="preserve">RE1. P22 Planificación de Recursos Humanos en Salud de acuerdo con las necesidades del sistema de salud </v>
      </c>
      <c r="FJ21" s="104"/>
      <c r="FK21" s="110"/>
      <c r="FL21" s="110"/>
      <c r="FM21" s="110"/>
      <c r="FN21" s="110"/>
      <c r="FO21" s="111"/>
      <c r="FP21" s="2"/>
      <c r="FQ21" s="161" t="str">
        <f t="shared" si="44"/>
        <v>RE1.P22</v>
      </c>
      <c r="FR21" s="100" t="str">
        <f t="shared" si="45"/>
        <v xml:space="preserve">RE1. P22 Planificación de Recursos Humanos en Salud de acuerdo con las necesidades del sistema de salud </v>
      </c>
      <c r="FS21" s="104"/>
      <c r="FT21" s="110"/>
      <c r="FU21" s="110"/>
      <c r="FV21" s="110"/>
      <c r="FW21" s="110"/>
      <c r="FX21" s="111"/>
      <c r="FY21" s="2"/>
      <c r="FZ21" s="161" t="str">
        <f t="shared" si="46"/>
        <v>RE1.P22</v>
      </c>
      <c r="GA21" s="100" t="str">
        <f t="shared" si="47"/>
        <v xml:space="preserve">RE1. P22 Planificación de Recursos Humanos en Salud de acuerdo con las necesidades del sistema de salud </v>
      </c>
      <c r="GB21" s="104"/>
      <c r="GC21" s="110"/>
      <c r="GD21" s="110"/>
      <c r="GE21" s="110"/>
      <c r="GF21" s="110"/>
      <c r="GG21" s="111"/>
      <c r="GH21" s="2"/>
    </row>
    <row r="22" spans="1:190" ht="51.75" customHeight="1" x14ac:dyDescent="0.25">
      <c r="A22" s="161" t="str">
        <f t="shared" si="10"/>
        <v>RE1.MM</v>
      </c>
      <c r="B22" s="161" t="str">
        <f t="shared" si="10"/>
        <v>RE1.MM Medidas minimizadoras del riesgo</v>
      </c>
      <c r="C22" s="97">
        <f t="shared" si="4"/>
        <v>0</v>
      </c>
      <c r="D22" s="98">
        <f t="shared" si="5"/>
        <v>0</v>
      </c>
      <c r="E22" s="98">
        <f t="shared" si="6"/>
        <v>0</v>
      </c>
      <c r="F22" s="98">
        <f t="shared" si="7"/>
        <v>0</v>
      </c>
      <c r="G22" s="98">
        <f t="shared" si="8"/>
        <v>0</v>
      </c>
      <c r="H22" s="97" t="e">
        <f t="shared" si="9"/>
        <v>#DIV/0!</v>
      </c>
      <c r="I22" s="2"/>
      <c r="K22" s="99" t="s">
        <v>519</v>
      </c>
      <c r="L22" s="100" t="str">
        <f>'10. Control gerencial'!B120</f>
        <v>RE1.MM Medidas minimizadoras del riesgo</v>
      </c>
      <c r="M22" s="104">
        <f>'10. Control gerencial'!R125</f>
        <v>0</v>
      </c>
      <c r="N22" s="110">
        <f>'10. Control gerencial'!S125</f>
        <v>0</v>
      </c>
      <c r="O22" s="110">
        <f>'10. Control gerencial'!T125</f>
        <v>0</v>
      </c>
      <c r="P22" s="110">
        <f>'10. Control gerencial'!U125</f>
        <v>0</v>
      </c>
      <c r="Q22" s="110">
        <f t="shared" si="0"/>
        <v>0</v>
      </c>
      <c r="R22" s="111" t="e">
        <f>'10. Control gerencial'!V125</f>
        <v>#DIV/0!</v>
      </c>
      <c r="S22" s="2"/>
      <c r="T22" s="161" t="str">
        <f>K22</f>
        <v>RE1.MM</v>
      </c>
      <c r="U22" s="161" t="str">
        <f t="shared" si="11"/>
        <v>RE1.MM Medidas minimizadoras del riesgo</v>
      </c>
      <c r="V22" s="104"/>
      <c r="W22" s="110"/>
      <c r="X22" s="110"/>
      <c r="Y22" s="110"/>
      <c r="Z22" s="110"/>
      <c r="AA22" s="111"/>
      <c r="AB22" s="2"/>
      <c r="AC22" s="99" t="str">
        <f t="shared" si="12"/>
        <v>RE1.MM</v>
      </c>
      <c r="AD22" s="100" t="str">
        <f t="shared" si="13"/>
        <v>RE1.MM Medidas minimizadoras del riesgo</v>
      </c>
      <c r="AE22" s="104"/>
      <c r="AF22" s="110"/>
      <c r="AG22" s="110"/>
      <c r="AH22" s="110"/>
      <c r="AI22" s="110"/>
      <c r="AJ22" s="111"/>
      <c r="AK22" s="2"/>
      <c r="AL22" s="99" t="str">
        <f t="shared" si="14"/>
        <v>RE1.MM</v>
      </c>
      <c r="AM22" s="100" t="str">
        <f t="shared" si="15"/>
        <v>RE1.MM Medidas minimizadoras del riesgo</v>
      </c>
      <c r="AN22" s="104"/>
      <c r="AO22" s="110"/>
      <c r="AP22" s="110"/>
      <c r="AQ22" s="110"/>
      <c r="AR22" s="110"/>
      <c r="AS22" s="111"/>
      <c r="AT22" s="2"/>
      <c r="AU22" s="99" t="str">
        <f t="shared" si="16"/>
        <v>RE1.MM</v>
      </c>
      <c r="AV22" s="100" t="str">
        <f t="shared" si="17"/>
        <v>RE1.MM Medidas minimizadoras del riesgo</v>
      </c>
      <c r="AW22" s="104"/>
      <c r="AX22" s="110"/>
      <c r="AY22" s="110"/>
      <c r="AZ22" s="110"/>
      <c r="BA22" s="110"/>
      <c r="BB22" s="111"/>
      <c r="BC22" s="2"/>
      <c r="BD22" s="99" t="str">
        <f t="shared" si="18"/>
        <v>RE1.MM</v>
      </c>
      <c r="BE22" s="100" t="str">
        <f t="shared" si="19"/>
        <v>RE1.MM Medidas minimizadoras del riesgo</v>
      </c>
      <c r="BF22" s="104"/>
      <c r="BG22" s="110"/>
      <c r="BH22" s="110"/>
      <c r="BI22" s="110"/>
      <c r="BJ22" s="110"/>
      <c r="BK22" s="111"/>
      <c r="BL22" s="2"/>
      <c r="BM22" s="99" t="str">
        <f t="shared" si="20"/>
        <v>RE1.MM</v>
      </c>
      <c r="BN22" s="100" t="str">
        <f t="shared" si="21"/>
        <v>RE1.MM Medidas minimizadoras del riesgo</v>
      </c>
      <c r="BO22" s="104"/>
      <c r="BP22" s="110"/>
      <c r="BQ22" s="110"/>
      <c r="BR22" s="110"/>
      <c r="BS22" s="110"/>
      <c r="BT22" s="111"/>
      <c r="BU22" s="2"/>
      <c r="BV22" s="99" t="str">
        <f t="shared" si="22"/>
        <v>RE1.MM</v>
      </c>
      <c r="BW22" s="100" t="str">
        <f t="shared" si="23"/>
        <v>RE1.MM Medidas minimizadoras del riesgo</v>
      </c>
      <c r="BX22" s="104"/>
      <c r="BY22" s="110"/>
      <c r="BZ22" s="110"/>
      <c r="CA22" s="110"/>
      <c r="CB22" s="110"/>
      <c r="CC22" s="111"/>
      <c r="CD22" s="2"/>
      <c r="CE22" s="99" t="str">
        <f t="shared" si="24"/>
        <v>RE1.MM</v>
      </c>
      <c r="CF22" s="100" t="str">
        <f t="shared" si="25"/>
        <v>RE1.MM Medidas minimizadoras del riesgo</v>
      </c>
      <c r="CG22" s="104"/>
      <c r="CH22" s="110"/>
      <c r="CI22" s="110"/>
      <c r="CJ22" s="110"/>
      <c r="CK22" s="110"/>
      <c r="CL22" s="111"/>
      <c r="CM22" s="2"/>
      <c r="CN22" s="99" t="str">
        <f t="shared" si="26"/>
        <v>RE1.MM</v>
      </c>
      <c r="CO22" s="100" t="str">
        <f t="shared" si="27"/>
        <v>RE1.MM Medidas minimizadoras del riesgo</v>
      </c>
      <c r="CP22" s="104"/>
      <c r="CQ22" s="110"/>
      <c r="CR22" s="110"/>
      <c r="CS22" s="110"/>
      <c r="CT22" s="110"/>
      <c r="CU22" s="111"/>
      <c r="CV22" s="2"/>
      <c r="CW22" s="99" t="str">
        <f t="shared" si="28"/>
        <v>RE1.MM</v>
      </c>
      <c r="CX22" s="100" t="str">
        <f t="shared" si="29"/>
        <v>RE1.MM Medidas minimizadoras del riesgo</v>
      </c>
      <c r="CY22" s="104"/>
      <c r="CZ22" s="110"/>
      <c r="DA22" s="110"/>
      <c r="DB22" s="110"/>
      <c r="DC22" s="110"/>
      <c r="DD22" s="111"/>
      <c r="DE22" s="2"/>
      <c r="DF22" s="99" t="str">
        <f t="shared" si="30"/>
        <v>RE1.MM</v>
      </c>
      <c r="DG22" s="100" t="str">
        <f t="shared" si="31"/>
        <v>RE1.MM Medidas minimizadoras del riesgo</v>
      </c>
      <c r="DH22" s="104"/>
      <c r="DI22" s="110"/>
      <c r="DJ22" s="110"/>
      <c r="DK22" s="110"/>
      <c r="DL22" s="110"/>
      <c r="DM22" s="111"/>
      <c r="DN22" s="2"/>
      <c r="DO22" s="99" t="str">
        <f t="shared" si="32"/>
        <v>RE1.MM</v>
      </c>
      <c r="DP22" s="100" t="str">
        <f t="shared" si="33"/>
        <v>RE1.MM Medidas minimizadoras del riesgo</v>
      </c>
      <c r="DQ22" s="104"/>
      <c r="DR22" s="110"/>
      <c r="DS22" s="110"/>
      <c r="DT22" s="110"/>
      <c r="DU22" s="110"/>
      <c r="DV22" s="111"/>
      <c r="DW22" s="2"/>
      <c r="DX22" s="99" t="str">
        <f t="shared" si="34"/>
        <v>RE1.MM</v>
      </c>
      <c r="DY22" s="100" t="str">
        <f t="shared" si="35"/>
        <v>RE1.MM Medidas minimizadoras del riesgo</v>
      </c>
      <c r="DZ22" s="104"/>
      <c r="EA22" s="110"/>
      <c r="EB22" s="110"/>
      <c r="EC22" s="110"/>
      <c r="ED22" s="110"/>
      <c r="EE22" s="111"/>
      <c r="EF22" s="2"/>
      <c r="EG22" s="99" t="str">
        <f t="shared" si="36"/>
        <v>RE1.MM</v>
      </c>
      <c r="EH22" s="100" t="str">
        <f t="shared" si="37"/>
        <v>RE1.MM Medidas minimizadoras del riesgo</v>
      </c>
      <c r="EI22" s="104"/>
      <c r="EJ22" s="110"/>
      <c r="EK22" s="110"/>
      <c r="EL22" s="110"/>
      <c r="EM22" s="110"/>
      <c r="EN22" s="111"/>
      <c r="EO22" s="2"/>
      <c r="EP22" s="99" t="str">
        <f t="shared" si="38"/>
        <v>RE1.MM</v>
      </c>
      <c r="EQ22" s="100" t="str">
        <f t="shared" si="39"/>
        <v>RE1.MM Medidas minimizadoras del riesgo</v>
      </c>
      <c r="ER22" s="104"/>
      <c r="ES22" s="110"/>
      <c r="ET22" s="110"/>
      <c r="EU22" s="110"/>
      <c r="EV22" s="110"/>
      <c r="EW22" s="111"/>
      <c r="EX22" s="2"/>
      <c r="EY22" s="99" t="str">
        <f t="shared" si="40"/>
        <v>RE1.MM</v>
      </c>
      <c r="EZ22" s="100" t="str">
        <f t="shared" si="41"/>
        <v>RE1.MM Medidas minimizadoras del riesgo</v>
      </c>
      <c r="FA22" s="104"/>
      <c r="FB22" s="110"/>
      <c r="FC22" s="110"/>
      <c r="FD22" s="110"/>
      <c r="FE22" s="110"/>
      <c r="FF22" s="111"/>
      <c r="FG22" s="2"/>
      <c r="FH22" s="99" t="str">
        <f t="shared" si="42"/>
        <v>RE1.MM</v>
      </c>
      <c r="FI22" s="100" t="str">
        <f t="shared" si="43"/>
        <v>RE1.MM Medidas minimizadoras del riesgo</v>
      </c>
      <c r="FJ22" s="104"/>
      <c r="FK22" s="110"/>
      <c r="FL22" s="110"/>
      <c r="FM22" s="110"/>
      <c r="FN22" s="110"/>
      <c r="FO22" s="111"/>
      <c r="FP22" s="2"/>
      <c r="FQ22" s="99" t="str">
        <f t="shared" si="44"/>
        <v>RE1.MM</v>
      </c>
      <c r="FR22" s="100" t="str">
        <f t="shared" si="45"/>
        <v>RE1.MM Medidas minimizadoras del riesgo</v>
      </c>
      <c r="FS22" s="104"/>
      <c r="FT22" s="110"/>
      <c r="FU22" s="110"/>
      <c r="FV22" s="110"/>
      <c r="FW22" s="110"/>
      <c r="FX22" s="111"/>
      <c r="FY22" s="2"/>
      <c r="FZ22" s="99" t="str">
        <f t="shared" si="46"/>
        <v>RE1.MM</v>
      </c>
      <c r="GA22" s="100" t="str">
        <f t="shared" si="47"/>
        <v>RE1.MM Medidas minimizadoras del riesgo</v>
      </c>
      <c r="GB22" s="104"/>
      <c r="GC22" s="110"/>
      <c r="GD22" s="110"/>
      <c r="GE22" s="110"/>
      <c r="GF22" s="110"/>
      <c r="GG22" s="111"/>
      <c r="GH22" s="2"/>
    </row>
    <row r="23" spans="1:190" x14ac:dyDescent="0.2">
      <c r="A23" s="105"/>
      <c r="B23" s="105"/>
      <c r="C23" s="105"/>
      <c r="D23" s="105"/>
      <c r="E23" s="105"/>
      <c r="F23" s="105"/>
      <c r="G23" s="105"/>
      <c r="H23" s="105"/>
      <c r="K23" s="105"/>
      <c r="L23" s="105"/>
      <c r="M23" s="105"/>
      <c r="N23" s="105"/>
      <c r="O23" s="105"/>
      <c r="P23" s="105"/>
      <c r="Q23" s="105"/>
      <c r="R23" s="105"/>
      <c r="T23" s="105"/>
      <c r="U23" s="105"/>
      <c r="V23" s="105"/>
      <c r="W23" s="105"/>
      <c r="X23" s="105"/>
      <c r="Y23" s="105"/>
      <c r="Z23" s="105"/>
      <c r="AA23" s="105"/>
      <c r="AC23" s="105"/>
      <c r="AD23" s="105"/>
      <c r="AE23" s="105"/>
      <c r="AF23" s="105"/>
      <c r="AG23" s="105"/>
      <c r="AH23" s="105"/>
      <c r="AI23" s="105"/>
      <c r="AJ23" s="105"/>
      <c r="AL23" s="105"/>
      <c r="AM23" s="105"/>
      <c r="AN23" s="105"/>
      <c r="AO23" s="105"/>
      <c r="AP23" s="105"/>
      <c r="AQ23" s="105"/>
      <c r="AR23" s="105"/>
      <c r="AS23" s="105"/>
      <c r="AU23" s="105"/>
      <c r="AV23" s="105"/>
      <c r="AW23" s="105"/>
      <c r="AX23" s="105"/>
      <c r="AY23" s="105"/>
      <c r="AZ23" s="105"/>
      <c r="BA23" s="105"/>
      <c r="BB23" s="105"/>
      <c r="BD23" s="105"/>
      <c r="BE23" s="105"/>
      <c r="BF23" s="105"/>
      <c r="BG23" s="105"/>
      <c r="BH23" s="105"/>
      <c r="BI23" s="105"/>
      <c r="BJ23" s="105"/>
      <c r="BK23" s="105"/>
      <c r="BM23" s="105"/>
      <c r="BN23" s="105"/>
      <c r="BO23" s="105"/>
      <c r="BP23" s="105"/>
      <c r="BQ23" s="105"/>
      <c r="BR23" s="105"/>
      <c r="BS23" s="105"/>
      <c r="BT23" s="105"/>
      <c r="BV23" s="105"/>
      <c r="BW23" s="105"/>
      <c r="BX23" s="105"/>
      <c r="BY23" s="105"/>
      <c r="BZ23" s="105"/>
      <c r="CA23" s="105"/>
      <c r="CB23" s="105"/>
      <c r="CC23" s="105"/>
      <c r="CE23" s="105"/>
      <c r="CF23" s="105"/>
      <c r="CG23" s="105"/>
      <c r="CH23" s="105"/>
      <c r="CI23" s="105"/>
      <c r="CJ23" s="105"/>
      <c r="CK23" s="105"/>
      <c r="CL23" s="105"/>
      <c r="CN23" s="105"/>
      <c r="CO23" s="105"/>
      <c r="CP23" s="105"/>
      <c r="CQ23" s="105"/>
      <c r="CR23" s="105"/>
      <c r="CS23" s="105"/>
      <c r="CT23" s="105"/>
      <c r="CU23" s="105"/>
      <c r="CW23" s="105"/>
      <c r="CX23" s="105"/>
      <c r="CY23" s="105"/>
      <c r="CZ23" s="105"/>
      <c r="DA23" s="105"/>
      <c r="DB23" s="105"/>
      <c r="DC23" s="105"/>
      <c r="DD23" s="105"/>
      <c r="DF23" s="105"/>
      <c r="DG23" s="105"/>
      <c r="DH23" s="105"/>
      <c r="DI23" s="105"/>
      <c r="DJ23" s="105"/>
      <c r="DK23" s="105"/>
      <c r="DL23" s="105"/>
      <c r="DM23" s="105"/>
      <c r="DO23" s="105"/>
      <c r="DP23" s="105"/>
      <c r="DQ23" s="105"/>
      <c r="DR23" s="105"/>
      <c r="DS23" s="105"/>
      <c r="DT23" s="105"/>
      <c r="DU23" s="105"/>
      <c r="DV23" s="105"/>
      <c r="DX23" s="105"/>
      <c r="DY23" s="105"/>
      <c r="DZ23" s="105"/>
      <c r="EA23" s="105"/>
      <c r="EB23" s="105"/>
      <c r="EC23" s="105"/>
      <c r="ED23" s="105"/>
      <c r="EE23" s="105"/>
      <c r="EG23" s="105"/>
      <c r="EH23" s="105"/>
      <c r="EI23" s="105"/>
      <c r="EJ23" s="105"/>
      <c r="EK23" s="105"/>
      <c r="EL23" s="105"/>
      <c r="EM23" s="105"/>
      <c r="EN23" s="105"/>
      <c r="EP23" s="105"/>
      <c r="EQ23" s="105"/>
      <c r="ER23" s="105"/>
      <c r="ES23" s="105"/>
      <c r="ET23" s="105"/>
      <c r="EU23" s="105"/>
      <c r="EV23" s="105"/>
      <c r="EW23" s="105"/>
      <c r="EY23" s="105"/>
      <c r="EZ23" s="105"/>
      <c r="FA23" s="105"/>
      <c r="FB23" s="105"/>
      <c r="FC23" s="105"/>
      <c r="FD23" s="105"/>
      <c r="FE23" s="105"/>
      <c r="FF23" s="105"/>
      <c r="FH23" s="105"/>
      <c r="FI23" s="105"/>
      <c r="FJ23" s="105"/>
      <c r="FK23" s="105"/>
      <c r="FL23" s="105"/>
      <c r="FM23" s="105"/>
      <c r="FN23" s="105"/>
      <c r="FO23" s="105"/>
      <c r="FQ23" s="105"/>
      <c r="FR23" s="105"/>
      <c r="FS23" s="105"/>
      <c r="FT23" s="105"/>
      <c r="FU23" s="105"/>
      <c r="FV23" s="105"/>
      <c r="FW23" s="105"/>
      <c r="FX23" s="105"/>
      <c r="FZ23" s="105"/>
      <c r="GA23" s="105"/>
      <c r="GB23" s="105"/>
      <c r="GC23" s="105"/>
      <c r="GD23" s="105"/>
      <c r="GE23" s="105"/>
      <c r="GF23" s="105"/>
      <c r="GG23" s="105"/>
    </row>
    <row r="24" spans="1:190" ht="63" customHeight="1" x14ac:dyDescent="0.35">
      <c r="A24" s="969" t="str">
        <f>K24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24" s="970"/>
      <c r="C24" s="970"/>
      <c r="D24" s="970"/>
      <c r="E24" s="970"/>
      <c r="F24" s="970"/>
      <c r="G24" s="970"/>
      <c r="H24" s="971"/>
      <c r="K24" s="969" t="str">
        <f>'3. Reg en Salud'!A2</f>
        <v>Objetivo Estratégico Institucional: . Ejercer la regulación y el control de servicios, establecimientos, productos de interés sanitario, eventos, ambiente humano e investigaciones y tecnologías en salud, con el fin de proteger y mejorar el estado de salud de la población.</v>
      </c>
      <c r="L24" s="970"/>
      <c r="M24" s="970"/>
      <c r="N24" s="970"/>
      <c r="O24" s="970"/>
      <c r="P24" s="970"/>
      <c r="Q24" s="970"/>
      <c r="R24" s="971"/>
      <c r="T24" s="969" t="str">
        <f>K24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U24" s="970"/>
      <c r="V24" s="970"/>
      <c r="W24" s="970"/>
      <c r="X24" s="970"/>
      <c r="Y24" s="970"/>
      <c r="Z24" s="970"/>
      <c r="AA24" s="971"/>
      <c r="AC24" s="969" t="str">
        <f>T24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AD24" s="970"/>
      <c r="AE24" s="970"/>
      <c r="AF24" s="970"/>
      <c r="AG24" s="970"/>
      <c r="AH24" s="970"/>
      <c r="AI24" s="970"/>
      <c r="AJ24" s="971"/>
      <c r="AL24" s="969" t="str">
        <f>AC24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AM24" s="970"/>
      <c r="AN24" s="970"/>
      <c r="AO24" s="970"/>
      <c r="AP24" s="970"/>
      <c r="AQ24" s="970"/>
      <c r="AR24" s="970"/>
      <c r="AS24" s="971"/>
      <c r="AU24" s="969" t="str">
        <f>AL24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AV24" s="970"/>
      <c r="AW24" s="970"/>
      <c r="AX24" s="970"/>
      <c r="AY24" s="970"/>
      <c r="AZ24" s="970"/>
      <c r="BA24" s="970"/>
      <c r="BB24" s="971"/>
      <c r="BD24" s="969" t="str">
        <f>AU24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E24" s="970"/>
      <c r="BF24" s="970"/>
      <c r="BG24" s="970"/>
      <c r="BH24" s="970"/>
      <c r="BI24" s="970"/>
      <c r="BJ24" s="970"/>
      <c r="BK24" s="971"/>
      <c r="BM24" s="969" t="str">
        <f>BD24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N24" s="970"/>
      <c r="BO24" s="970"/>
      <c r="BP24" s="970"/>
      <c r="BQ24" s="970"/>
      <c r="BR24" s="970"/>
      <c r="BS24" s="970"/>
      <c r="BT24" s="971"/>
      <c r="BV24" s="969" t="str">
        <f>BM24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W24" s="970"/>
      <c r="BX24" s="970"/>
      <c r="BY24" s="970"/>
      <c r="BZ24" s="970"/>
      <c r="CA24" s="970"/>
      <c r="CB24" s="970"/>
      <c r="CC24" s="971"/>
      <c r="CE24" s="969" t="str">
        <f>BV24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CF24" s="970"/>
      <c r="CG24" s="970"/>
      <c r="CH24" s="970"/>
      <c r="CI24" s="970"/>
      <c r="CJ24" s="970"/>
      <c r="CK24" s="970"/>
      <c r="CL24" s="971"/>
      <c r="CN24" s="969" t="str">
        <f>CE24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CO24" s="970"/>
      <c r="CP24" s="970"/>
      <c r="CQ24" s="970"/>
      <c r="CR24" s="970"/>
      <c r="CS24" s="970"/>
      <c r="CT24" s="970"/>
      <c r="CU24" s="971"/>
      <c r="CW24" s="969" t="str">
        <f>CN24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CX24" s="970"/>
      <c r="CY24" s="970"/>
      <c r="CZ24" s="970"/>
      <c r="DA24" s="970"/>
      <c r="DB24" s="970"/>
      <c r="DC24" s="970"/>
      <c r="DD24" s="971"/>
      <c r="DF24" s="969" t="str">
        <f>CW24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DG24" s="970"/>
      <c r="DH24" s="970"/>
      <c r="DI24" s="970"/>
      <c r="DJ24" s="970"/>
      <c r="DK24" s="970"/>
      <c r="DL24" s="970"/>
      <c r="DM24" s="971"/>
      <c r="DO24" s="969" t="str">
        <f>DF24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DP24" s="970"/>
      <c r="DQ24" s="970"/>
      <c r="DR24" s="970"/>
      <c r="DS24" s="970"/>
      <c r="DT24" s="970"/>
      <c r="DU24" s="970"/>
      <c r="DV24" s="971"/>
      <c r="DX24" s="969" t="str">
        <f>DO24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DY24" s="970"/>
      <c r="DZ24" s="970"/>
      <c r="EA24" s="970"/>
      <c r="EB24" s="970"/>
      <c r="EC24" s="970"/>
      <c r="ED24" s="970"/>
      <c r="EE24" s="971"/>
      <c r="EG24" s="969" t="str">
        <f>DX24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EH24" s="970"/>
      <c r="EI24" s="970"/>
      <c r="EJ24" s="970"/>
      <c r="EK24" s="970"/>
      <c r="EL24" s="970"/>
      <c r="EM24" s="970"/>
      <c r="EN24" s="971"/>
      <c r="EP24" s="969" t="str">
        <f>EG24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EQ24" s="970"/>
      <c r="ER24" s="970"/>
      <c r="ES24" s="970"/>
      <c r="ET24" s="970"/>
      <c r="EU24" s="970"/>
      <c r="EV24" s="970"/>
      <c r="EW24" s="971"/>
      <c r="EY24" s="969" t="str">
        <f>EP24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EZ24" s="970"/>
      <c r="FA24" s="970"/>
      <c r="FB24" s="970"/>
      <c r="FC24" s="970"/>
      <c r="FD24" s="970"/>
      <c r="FE24" s="970"/>
      <c r="FF24" s="971"/>
      <c r="FH24" s="969" t="str">
        <f>EY24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FI24" s="970"/>
      <c r="FJ24" s="970"/>
      <c r="FK24" s="970"/>
      <c r="FL24" s="970"/>
      <c r="FM24" s="970"/>
      <c r="FN24" s="970"/>
      <c r="FO24" s="971"/>
      <c r="FQ24" s="969" t="str">
        <f>FH24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FR24" s="970"/>
      <c r="FS24" s="970"/>
      <c r="FT24" s="970"/>
      <c r="FU24" s="970"/>
      <c r="FV24" s="970"/>
      <c r="FW24" s="970"/>
      <c r="FX24" s="971"/>
      <c r="FZ24" s="969" t="str">
        <f>FQ24</f>
        <v>Objetivo Estratégico Institucional: . Ejercer la regulación y el control de servicios, establecimientos, productos de interés sanitario, eventos, ambiente humano e investigaciones y tecnologías en salud, con el fin de proteger y mejorar el estado de salud de la población.</v>
      </c>
      <c r="GA24" s="970"/>
      <c r="GB24" s="970"/>
      <c r="GC24" s="970"/>
      <c r="GD24" s="970"/>
      <c r="GE24" s="970"/>
      <c r="GF24" s="970"/>
      <c r="GG24" s="971"/>
    </row>
    <row r="25" spans="1:190" ht="90" x14ac:dyDescent="0.2">
      <c r="A25" s="974" t="str">
        <f>K25</f>
        <v>RE2</v>
      </c>
      <c r="B25" s="974" t="str">
        <f>L25</f>
        <v xml:space="preserve">
RE2.REGULACIÓN EN SALUD, EFICIENTE Y EFICAZ </v>
      </c>
      <c r="C25" s="95" t="s">
        <v>497</v>
      </c>
      <c r="D25" s="96" t="s">
        <v>498</v>
      </c>
      <c r="E25" s="96" t="s">
        <v>499</v>
      </c>
      <c r="F25" s="96" t="s">
        <v>500</v>
      </c>
      <c r="G25" s="96" t="s">
        <v>501</v>
      </c>
      <c r="H25" s="95" t="s">
        <v>502</v>
      </c>
      <c r="K25" s="974" t="s">
        <v>520</v>
      </c>
      <c r="L25" s="976" t="str">
        <f>'3. Reg en Salud'!A8</f>
        <v xml:space="preserve">
RE2.REGULACIÓN EN SALUD, EFICIENTE Y EFICAZ </v>
      </c>
      <c r="M25" s="95" t="s">
        <v>497</v>
      </c>
      <c r="N25" s="96" t="s">
        <v>498</v>
      </c>
      <c r="O25" s="96" t="s">
        <v>499</v>
      </c>
      <c r="P25" s="96" t="s">
        <v>500</v>
      </c>
      <c r="Q25" s="96" t="s">
        <v>501</v>
      </c>
      <c r="R25" s="95" t="s">
        <v>502</v>
      </c>
      <c r="T25" s="974" t="str">
        <f>K25</f>
        <v>RE2</v>
      </c>
      <c r="U25" s="976" t="str">
        <f>L25</f>
        <v xml:space="preserve">
RE2.REGULACIÓN EN SALUD, EFICIENTE Y EFICAZ </v>
      </c>
      <c r="V25" s="95" t="s">
        <v>497</v>
      </c>
      <c r="W25" s="96" t="s">
        <v>498</v>
      </c>
      <c r="X25" s="96" t="s">
        <v>499</v>
      </c>
      <c r="Y25" s="96" t="s">
        <v>500</v>
      </c>
      <c r="Z25" s="96" t="s">
        <v>501</v>
      </c>
      <c r="AA25" s="95" t="s">
        <v>502</v>
      </c>
      <c r="AC25" s="974" t="str">
        <f>T25</f>
        <v>RE2</v>
      </c>
      <c r="AD25" s="962" t="str">
        <f>U25</f>
        <v xml:space="preserve">
RE2.REGULACIÓN EN SALUD, EFICIENTE Y EFICAZ </v>
      </c>
      <c r="AE25" s="95" t="s">
        <v>497</v>
      </c>
      <c r="AF25" s="96" t="s">
        <v>498</v>
      </c>
      <c r="AG25" s="96" t="s">
        <v>499</v>
      </c>
      <c r="AH25" s="96" t="s">
        <v>500</v>
      </c>
      <c r="AI25" s="96" t="s">
        <v>501</v>
      </c>
      <c r="AJ25" s="95" t="s">
        <v>502</v>
      </c>
      <c r="AL25" s="974" t="str">
        <f>AC25</f>
        <v>RE2</v>
      </c>
      <c r="AM25" s="962" t="str">
        <f>AD25</f>
        <v xml:space="preserve">
RE2.REGULACIÓN EN SALUD, EFICIENTE Y EFICAZ </v>
      </c>
      <c r="AN25" s="95" t="s">
        <v>497</v>
      </c>
      <c r="AO25" s="96" t="s">
        <v>498</v>
      </c>
      <c r="AP25" s="96" t="s">
        <v>499</v>
      </c>
      <c r="AQ25" s="96" t="s">
        <v>500</v>
      </c>
      <c r="AR25" s="96" t="s">
        <v>501</v>
      </c>
      <c r="AS25" s="95" t="s">
        <v>502</v>
      </c>
      <c r="AU25" s="974" t="str">
        <f>AL25</f>
        <v>RE2</v>
      </c>
      <c r="AV25" s="962" t="str">
        <f>AM25</f>
        <v xml:space="preserve">
RE2.REGULACIÓN EN SALUD, EFICIENTE Y EFICAZ </v>
      </c>
      <c r="AW25" s="95" t="s">
        <v>497</v>
      </c>
      <c r="AX25" s="96" t="s">
        <v>498</v>
      </c>
      <c r="AY25" s="96" t="s">
        <v>499</v>
      </c>
      <c r="AZ25" s="96" t="s">
        <v>500</v>
      </c>
      <c r="BA25" s="96" t="s">
        <v>501</v>
      </c>
      <c r="BB25" s="95" t="s">
        <v>502</v>
      </c>
      <c r="BD25" s="974" t="str">
        <f>AU25</f>
        <v>RE2</v>
      </c>
      <c r="BE25" s="962" t="str">
        <f>AV25</f>
        <v xml:space="preserve">
RE2.REGULACIÓN EN SALUD, EFICIENTE Y EFICAZ </v>
      </c>
      <c r="BF25" s="95" t="s">
        <v>497</v>
      </c>
      <c r="BG25" s="96" t="s">
        <v>498</v>
      </c>
      <c r="BH25" s="96" t="s">
        <v>499</v>
      </c>
      <c r="BI25" s="96" t="s">
        <v>500</v>
      </c>
      <c r="BJ25" s="96" t="s">
        <v>501</v>
      </c>
      <c r="BK25" s="95" t="s">
        <v>502</v>
      </c>
      <c r="BM25" s="974" t="str">
        <f>BD25</f>
        <v>RE2</v>
      </c>
      <c r="BN25" s="962" t="str">
        <f>BE25</f>
        <v xml:space="preserve">
RE2.REGULACIÓN EN SALUD, EFICIENTE Y EFICAZ </v>
      </c>
      <c r="BO25" s="95" t="s">
        <v>497</v>
      </c>
      <c r="BP25" s="96" t="s">
        <v>498</v>
      </c>
      <c r="BQ25" s="96" t="s">
        <v>499</v>
      </c>
      <c r="BR25" s="96" t="s">
        <v>500</v>
      </c>
      <c r="BS25" s="96" t="s">
        <v>501</v>
      </c>
      <c r="BT25" s="95" t="s">
        <v>502</v>
      </c>
      <c r="BV25" s="974" t="str">
        <f>BM25</f>
        <v>RE2</v>
      </c>
      <c r="BW25" s="962" t="str">
        <f>BN25</f>
        <v xml:space="preserve">
RE2.REGULACIÓN EN SALUD, EFICIENTE Y EFICAZ </v>
      </c>
      <c r="BX25" s="95" t="s">
        <v>497</v>
      </c>
      <c r="BY25" s="96" t="s">
        <v>498</v>
      </c>
      <c r="BZ25" s="96" t="s">
        <v>499</v>
      </c>
      <c r="CA25" s="96" t="s">
        <v>500</v>
      </c>
      <c r="CB25" s="96" t="s">
        <v>501</v>
      </c>
      <c r="CC25" s="95" t="s">
        <v>502</v>
      </c>
      <c r="CE25" s="974" t="str">
        <f>BV25</f>
        <v>RE2</v>
      </c>
      <c r="CF25" s="962" t="str">
        <f>BW25</f>
        <v xml:space="preserve">
RE2.REGULACIÓN EN SALUD, EFICIENTE Y EFICAZ </v>
      </c>
      <c r="CG25" s="95" t="s">
        <v>497</v>
      </c>
      <c r="CH25" s="96" t="s">
        <v>498</v>
      </c>
      <c r="CI25" s="96" t="s">
        <v>499</v>
      </c>
      <c r="CJ25" s="96" t="s">
        <v>500</v>
      </c>
      <c r="CK25" s="96" t="s">
        <v>501</v>
      </c>
      <c r="CL25" s="95" t="s">
        <v>502</v>
      </c>
      <c r="CN25" s="974" t="str">
        <f>CE25</f>
        <v>RE2</v>
      </c>
      <c r="CO25" s="962" t="str">
        <f>CF25</f>
        <v xml:space="preserve">
RE2.REGULACIÓN EN SALUD, EFICIENTE Y EFICAZ </v>
      </c>
      <c r="CP25" s="95" t="s">
        <v>497</v>
      </c>
      <c r="CQ25" s="96" t="s">
        <v>498</v>
      </c>
      <c r="CR25" s="96" t="s">
        <v>499</v>
      </c>
      <c r="CS25" s="96" t="s">
        <v>500</v>
      </c>
      <c r="CT25" s="96" t="s">
        <v>501</v>
      </c>
      <c r="CU25" s="95" t="s">
        <v>502</v>
      </c>
      <c r="CW25" s="974" t="str">
        <f>CN25</f>
        <v>RE2</v>
      </c>
      <c r="CX25" s="962" t="str">
        <f>CO25</f>
        <v xml:space="preserve">
RE2.REGULACIÓN EN SALUD, EFICIENTE Y EFICAZ </v>
      </c>
      <c r="CY25" s="95" t="s">
        <v>497</v>
      </c>
      <c r="CZ25" s="96" t="s">
        <v>498</v>
      </c>
      <c r="DA25" s="96" t="s">
        <v>499</v>
      </c>
      <c r="DB25" s="96" t="s">
        <v>500</v>
      </c>
      <c r="DC25" s="96" t="s">
        <v>501</v>
      </c>
      <c r="DD25" s="95" t="s">
        <v>502</v>
      </c>
      <c r="DF25" s="974" t="str">
        <f>CW25</f>
        <v>RE2</v>
      </c>
      <c r="DG25" s="962" t="str">
        <f>CX25</f>
        <v xml:space="preserve">
RE2.REGULACIÓN EN SALUD, EFICIENTE Y EFICAZ </v>
      </c>
      <c r="DH25" s="95" t="s">
        <v>497</v>
      </c>
      <c r="DI25" s="96" t="s">
        <v>498</v>
      </c>
      <c r="DJ25" s="96" t="s">
        <v>499</v>
      </c>
      <c r="DK25" s="96" t="s">
        <v>500</v>
      </c>
      <c r="DL25" s="96" t="s">
        <v>501</v>
      </c>
      <c r="DM25" s="95" t="s">
        <v>502</v>
      </c>
      <c r="DO25" s="974" t="str">
        <f>DF25</f>
        <v>RE2</v>
      </c>
      <c r="DP25" s="962" t="str">
        <f>DG25</f>
        <v xml:space="preserve">
RE2.REGULACIÓN EN SALUD, EFICIENTE Y EFICAZ </v>
      </c>
      <c r="DQ25" s="95" t="s">
        <v>497</v>
      </c>
      <c r="DR25" s="96" t="s">
        <v>498</v>
      </c>
      <c r="DS25" s="96" t="s">
        <v>499</v>
      </c>
      <c r="DT25" s="96" t="s">
        <v>500</v>
      </c>
      <c r="DU25" s="96" t="s">
        <v>501</v>
      </c>
      <c r="DV25" s="95" t="s">
        <v>502</v>
      </c>
      <c r="DX25" s="974" t="str">
        <f>DO25</f>
        <v>RE2</v>
      </c>
      <c r="DY25" s="962" t="str">
        <f>DP25</f>
        <v xml:space="preserve">
RE2.REGULACIÓN EN SALUD, EFICIENTE Y EFICAZ </v>
      </c>
      <c r="DZ25" s="95" t="s">
        <v>497</v>
      </c>
      <c r="EA25" s="96" t="s">
        <v>498</v>
      </c>
      <c r="EB25" s="96" t="s">
        <v>499</v>
      </c>
      <c r="EC25" s="96" t="s">
        <v>500</v>
      </c>
      <c r="ED25" s="96" t="s">
        <v>501</v>
      </c>
      <c r="EE25" s="95" t="s">
        <v>502</v>
      </c>
      <c r="EG25" s="974" t="str">
        <f>DX25</f>
        <v>RE2</v>
      </c>
      <c r="EH25" s="962" t="str">
        <f>DY25</f>
        <v xml:space="preserve">
RE2.REGULACIÓN EN SALUD, EFICIENTE Y EFICAZ </v>
      </c>
      <c r="EI25" s="95" t="s">
        <v>497</v>
      </c>
      <c r="EJ25" s="96" t="s">
        <v>498</v>
      </c>
      <c r="EK25" s="96" t="s">
        <v>499</v>
      </c>
      <c r="EL25" s="96" t="s">
        <v>500</v>
      </c>
      <c r="EM25" s="96" t="s">
        <v>501</v>
      </c>
      <c r="EN25" s="95" t="s">
        <v>502</v>
      </c>
      <c r="EP25" s="974" t="str">
        <f>EG25</f>
        <v>RE2</v>
      </c>
      <c r="EQ25" s="962" t="str">
        <f>EH25</f>
        <v xml:space="preserve">
RE2.REGULACIÓN EN SALUD, EFICIENTE Y EFICAZ </v>
      </c>
      <c r="ER25" s="95" t="s">
        <v>497</v>
      </c>
      <c r="ES25" s="96" t="s">
        <v>498</v>
      </c>
      <c r="ET25" s="96" t="s">
        <v>499</v>
      </c>
      <c r="EU25" s="96" t="s">
        <v>500</v>
      </c>
      <c r="EV25" s="96" t="s">
        <v>501</v>
      </c>
      <c r="EW25" s="95" t="s">
        <v>502</v>
      </c>
      <c r="EY25" s="974" t="str">
        <f>EP25</f>
        <v>RE2</v>
      </c>
      <c r="EZ25" s="962" t="str">
        <f>EQ25</f>
        <v xml:space="preserve">
RE2.REGULACIÓN EN SALUD, EFICIENTE Y EFICAZ </v>
      </c>
      <c r="FA25" s="95" t="s">
        <v>497</v>
      </c>
      <c r="FB25" s="96" t="s">
        <v>498</v>
      </c>
      <c r="FC25" s="96" t="s">
        <v>499</v>
      </c>
      <c r="FD25" s="96" t="s">
        <v>500</v>
      </c>
      <c r="FE25" s="96" t="s">
        <v>501</v>
      </c>
      <c r="FF25" s="95" t="s">
        <v>502</v>
      </c>
      <c r="FH25" s="974" t="str">
        <f>EY25</f>
        <v>RE2</v>
      </c>
      <c r="FI25" s="962" t="str">
        <f>EZ25</f>
        <v xml:space="preserve">
RE2.REGULACIÓN EN SALUD, EFICIENTE Y EFICAZ </v>
      </c>
      <c r="FJ25" s="95" t="s">
        <v>497</v>
      </c>
      <c r="FK25" s="96" t="s">
        <v>498</v>
      </c>
      <c r="FL25" s="96" t="s">
        <v>499</v>
      </c>
      <c r="FM25" s="96" t="s">
        <v>500</v>
      </c>
      <c r="FN25" s="96" t="s">
        <v>501</v>
      </c>
      <c r="FO25" s="95" t="s">
        <v>502</v>
      </c>
      <c r="FQ25" s="974" t="str">
        <f>FH25</f>
        <v>RE2</v>
      </c>
      <c r="FR25" s="962" t="str">
        <f>FI25</f>
        <v xml:space="preserve">
RE2.REGULACIÓN EN SALUD, EFICIENTE Y EFICAZ </v>
      </c>
      <c r="FS25" s="95" t="s">
        <v>497</v>
      </c>
      <c r="FT25" s="96" t="s">
        <v>498</v>
      </c>
      <c r="FU25" s="96" t="s">
        <v>499</v>
      </c>
      <c r="FV25" s="96" t="s">
        <v>500</v>
      </c>
      <c r="FW25" s="96" t="s">
        <v>501</v>
      </c>
      <c r="FX25" s="95" t="s">
        <v>502</v>
      </c>
      <c r="FZ25" s="974" t="str">
        <f>FQ25</f>
        <v>RE2</v>
      </c>
      <c r="GA25" s="962" t="str">
        <f>FR25</f>
        <v xml:space="preserve">
RE2.REGULACIÓN EN SALUD, EFICIENTE Y EFICAZ </v>
      </c>
      <c r="GB25" s="95" t="s">
        <v>497</v>
      </c>
      <c r="GC25" s="96" t="s">
        <v>498</v>
      </c>
      <c r="GD25" s="96" t="s">
        <v>499</v>
      </c>
      <c r="GE25" s="96" t="s">
        <v>500</v>
      </c>
      <c r="GF25" s="96" t="s">
        <v>501</v>
      </c>
      <c r="GG25" s="95" t="s">
        <v>502</v>
      </c>
    </row>
    <row r="26" spans="1:190" ht="15" customHeight="1" x14ac:dyDescent="0.25">
      <c r="A26" s="975"/>
      <c r="B26" s="975"/>
      <c r="C26" s="97">
        <f t="shared" ref="C26" si="48">AVERAGE(M26,V26,AE26,AN26,AW26,BF26,BO26,BX26,CG26,CP26,CY26,DH26,DQ26,DZ26,EI26,ER26,FA26,FJ26,FS26,GB26)</f>
        <v>0</v>
      </c>
      <c r="D26" s="98">
        <f t="shared" ref="D26" si="49">SUM(N26,W26,AF26,AO26,AX26,BG26,BP26,BY26,CH26,CQ26,CZ26,DI26,DR26,EA26,EJ26,ES26,FB26,FK26,FT26,GC26)</f>
        <v>0</v>
      </c>
      <c r="E26" s="98">
        <f t="shared" ref="E26" si="50">SUM(O26,X26,AG26,AP26,AY26,BH26,BQ26,BZ26,CI26,CR26,DA26,DJ26,DS26,EB26,EK26,ET26,FC26,FL26,FU26,GD26)</f>
        <v>0</v>
      </c>
      <c r="F26" s="98">
        <f t="shared" ref="F26" si="51">SUM(P26,Y26,AH26,AQ26,AZ26,BI26,BR26,CA26,CJ26,CS26,DB26,DK26,DT26,EC26,EL26,EU26,FD26,FM26,FV26,GE26)</f>
        <v>0</v>
      </c>
      <c r="G26" s="98">
        <f t="shared" ref="G26" si="52">SUM(Q26,Z26,AI26,AR26,BA26,BJ26,BS26,CB26,CK26,CT26,DC26,DL26,DU26,ED26,EM26,EV26,FE26,FN26,FW26,GF26)</f>
        <v>0</v>
      </c>
      <c r="H26" s="97" t="e">
        <f t="shared" ref="H26" si="53">SUM(E26,F26)/D26</f>
        <v>#DIV/0!</v>
      </c>
      <c r="K26" s="975"/>
      <c r="L26" s="977"/>
      <c r="M26" s="97">
        <f>'10. Control gerencial'!R184</f>
        <v>0</v>
      </c>
      <c r="N26" s="98">
        <f>'10. Control gerencial'!S184</f>
        <v>0</v>
      </c>
      <c r="O26" s="98">
        <f>'10. Control gerencial'!T184</f>
        <v>0</v>
      </c>
      <c r="P26" s="98">
        <f>'10. Control gerencial'!U184</f>
        <v>0</v>
      </c>
      <c r="Q26" s="98">
        <f>SUM(O26:P26)</f>
        <v>0</v>
      </c>
      <c r="R26" s="106" t="e">
        <f>'10. Control gerencial'!V184</f>
        <v>#DIV/0!</v>
      </c>
      <c r="T26" s="975"/>
      <c r="U26" s="977"/>
      <c r="V26" s="97">
        <f>'10. Control gerencial'!AA184</f>
        <v>0</v>
      </c>
      <c r="W26" s="98">
        <f>'10. Control gerencial'!AB184</f>
        <v>0</v>
      </c>
      <c r="X26" s="98">
        <f>'10. Control gerencial'!AC184</f>
        <v>0</v>
      </c>
      <c r="Y26" s="98">
        <f>'10. Control gerencial'!AD184</f>
        <v>0</v>
      </c>
      <c r="Z26" s="98">
        <f>SUM(X26:Y26)</f>
        <v>0</v>
      </c>
      <c r="AA26" s="106">
        <f>'10. Control gerencial'!AE184</f>
        <v>0</v>
      </c>
      <c r="AC26" s="975"/>
      <c r="AD26" s="963"/>
      <c r="AE26" s="97">
        <f>'10. Control gerencial'!AJ184</f>
        <v>0</v>
      </c>
      <c r="AF26" s="98">
        <f>'10. Control gerencial'!AK184</f>
        <v>0</v>
      </c>
      <c r="AG26" s="98">
        <f>'10. Control gerencial'!AL184</f>
        <v>0</v>
      </c>
      <c r="AH26" s="98">
        <f>'10. Control gerencial'!AM184</f>
        <v>0</v>
      </c>
      <c r="AI26" s="98">
        <f>SUM(AG26:AH26)</f>
        <v>0</v>
      </c>
      <c r="AJ26" s="106">
        <f>'10. Control gerencial'!AN184</f>
        <v>0</v>
      </c>
      <c r="AL26" s="975"/>
      <c r="AM26" s="963"/>
      <c r="AN26" s="97"/>
      <c r="AO26" s="98"/>
      <c r="AP26" s="98"/>
      <c r="AQ26" s="98"/>
      <c r="AR26" s="98"/>
      <c r="AS26" s="106"/>
      <c r="AU26" s="975"/>
      <c r="AV26" s="963"/>
      <c r="AW26" s="97"/>
      <c r="AX26" s="98"/>
      <c r="AY26" s="98"/>
      <c r="AZ26" s="98"/>
      <c r="BA26" s="98"/>
      <c r="BB26" s="106"/>
      <c r="BD26" s="975"/>
      <c r="BE26" s="963"/>
      <c r="BF26" s="97"/>
      <c r="BG26" s="98"/>
      <c r="BH26" s="98"/>
      <c r="BI26" s="98"/>
      <c r="BJ26" s="98"/>
      <c r="BK26" s="106"/>
      <c r="BM26" s="975"/>
      <c r="BN26" s="963"/>
      <c r="BO26" s="97"/>
      <c r="BP26" s="98"/>
      <c r="BQ26" s="98"/>
      <c r="BR26" s="98"/>
      <c r="BS26" s="98"/>
      <c r="BT26" s="106"/>
      <c r="BV26" s="975"/>
      <c r="BW26" s="963"/>
      <c r="BX26" s="97"/>
      <c r="BY26" s="98"/>
      <c r="BZ26" s="98"/>
      <c r="CA26" s="98"/>
      <c r="CB26" s="98"/>
      <c r="CC26" s="106"/>
      <c r="CE26" s="975"/>
      <c r="CF26" s="963"/>
      <c r="CG26" s="97"/>
      <c r="CH26" s="98"/>
      <c r="CI26" s="98"/>
      <c r="CJ26" s="98"/>
      <c r="CK26" s="98"/>
      <c r="CL26" s="106"/>
      <c r="CN26" s="975"/>
      <c r="CO26" s="963"/>
      <c r="CP26" s="97"/>
      <c r="CQ26" s="98"/>
      <c r="CR26" s="98"/>
      <c r="CS26" s="98"/>
      <c r="CT26" s="98"/>
      <c r="CU26" s="106"/>
      <c r="CW26" s="975"/>
      <c r="CX26" s="963"/>
      <c r="CY26" s="97"/>
      <c r="CZ26" s="98"/>
      <c r="DA26" s="98"/>
      <c r="DB26" s="98"/>
      <c r="DC26" s="98"/>
      <c r="DD26" s="106"/>
      <c r="DF26" s="975"/>
      <c r="DG26" s="963"/>
      <c r="DH26" s="97"/>
      <c r="DI26" s="98"/>
      <c r="DJ26" s="98"/>
      <c r="DK26" s="98"/>
      <c r="DL26" s="98"/>
      <c r="DM26" s="106"/>
      <c r="DO26" s="975"/>
      <c r="DP26" s="963"/>
      <c r="DQ26" s="97"/>
      <c r="DR26" s="98"/>
      <c r="DS26" s="98"/>
      <c r="DT26" s="98"/>
      <c r="DU26" s="98"/>
      <c r="DV26" s="106"/>
      <c r="DX26" s="975"/>
      <c r="DY26" s="963"/>
      <c r="DZ26" s="97"/>
      <c r="EA26" s="98"/>
      <c r="EB26" s="98"/>
      <c r="EC26" s="98"/>
      <c r="ED26" s="98"/>
      <c r="EE26" s="106"/>
      <c r="EG26" s="975"/>
      <c r="EH26" s="963"/>
      <c r="EI26" s="97"/>
      <c r="EJ26" s="98"/>
      <c r="EK26" s="98"/>
      <c r="EL26" s="98"/>
      <c r="EM26" s="98"/>
      <c r="EN26" s="106"/>
      <c r="EP26" s="975"/>
      <c r="EQ26" s="963"/>
      <c r="ER26" s="97"/>
      <c r="ES26" s="98"/>
      <c r="ET26" s="98"/>
      <c r="EU26" s="98"/>
      <c r="EV26" s="98"/>
      <c r="EW26" s="106"/>
      <c r="EY26" s="975"/>
      <c r="EZ26" s="963"/>
      <c r="FA26" s="97"/>
      <c r="FB26" s="98"/>
      <c r="FC26" s="98"/>
      <c r="FD26" s="98"/>
      <c r="FE26" s="98"/>
      <c r="FF26" s="106"/>
      <c r="FH26" s="975"/>
      <c r="FI26" s="963"/>
      <c r="FJ26" s="97"/>
      <c r="FK26" s="98"/>
      <c r="FL26" s="98"/>
      <c r="FM26" s="98"/>
      <c r="FN26" s="98"/>
      <c r="FO26" s="106"/>
      <c r="FQ26" s="975"/>
      <c r="FR26" s="963"/>
      <c r="FS26" s="97"/>
      <c r="FT26" s="98"/>
      <c r="FU26" s="98"/>
      <c r="FV26" s="98"/>
      <c r="FW26" s="98"/>
      <c r="FX26" s="106"/>
      <c r="FZ26" s="975"/>
      <c r="GA26" s="963"/>
      <c r="GB26" s="97"/>
      <c r="GC26" s="98"/>
      <c r="GD26" s="98"/>
      <c r="GE26" s="98"/>
      <c r="GF26" s="98"/>
      <c r="GG26" s="106"/>
    </row>
    <row r="27" spans="1:190" ht="46.5" customHeight="1" x14ac:dyDescent="0.25">
      <c r="A27" s="99" t="str">
        <f>K27</f>
        <v>RE2.P1</v>
      </c>
      <c r="B27" s="99" t="str">
        <f>L27</f>
        <v xml:space="preserve">RE2. P1. Productos de interés sanitario registrados, regulados y controlados </v>
      </c>
      <c r="C27" s="97">
        <f t="shared" ref="C27:C33" si="54">AVERAGE(M27,V27,AE27,AN27,AW27,BF27,BO27,BX27,CG27,CP27,CY27,DH27,DQ27,DZ27,EI27,ER27,FA27,FJ27,FS27,GB27)</f>
        <v>0</v>
      </c>
      <c r="D27" s="98">
        <f t="shared" ref="D27:D33" si="55">SUM(N27,W27,AF27,AO27,AX27,BG27,BP27,BY27,CH27,CQ27,CZ27,DI27,DR27,EA27,EJ27,ES27,FB27,FK27,FT27,GC27)</f>
        <v>0</v>
      </c>
      <c r="E27" s="98">
        <f t="shared" ref="E27:E33" si="56">SUM(O27,X27,AG27,AP27,AY27,BH27,BQ27,BZ27,CI27,CR27,DA27,DJ27,DS27,EB27,EK27,ET27,FC27,FL27,FU27,GD27)</f>
        <v>0</v>
      </c>
      <c r="F27" s="98">
        <f t="shared" ref="F27:F33" si="57">SUM(P27,Y27,AH27,AQ27,AZ27,BI27,BR27,CA27,CJ27,CS27,DB27,DK27,DT27,EC27,EL27,EU27,FD27,FM27,FV27,GE27)</f>
        <v>0</v>
      </c>
      <c r="G27" s="98">
        <f t="shared" ref="G27:G33" si="58">SUM(Q27,Z27,AI27,AR27,BA27,BJ27,BS27,CB27,CK27,CT27,DC27,DL27,DU27,ED27,EM27,EV27,FE27,FN27,FW27,GF27)</f>
        <v>0</v>
      </c>
      <c r="H27" s="97" t="e">
        <f t="shared" ref="H27:H33" si="59">SUM(E27,F27)/D27</f>
        <v>#DIV/0!</v>
      </c>
      <c r="K27" s="99" t="s">
        <v>521</v>
      </c>
      <c r="L27" s="100" t="str">
        <f>'3. Reg en Salud'!B9</f>
        <v xml:space="preserve">RE2. P1. Productos de interés sanitario registrados, regulados y controlados </v>
      </c>
      <c r="M27" s="104">
        <f>'10. Control gerencial'!R132</f>
        <v>0</v>
      </c>
      <c r="N27" s="110">
        <f>'10. Control gerencial'!S132</f>
        <v>0</v>
      </c>
      <c r="O27" s="110">
        <f>'10. Control gerencial'!T132</f>
        <v>0</v>
      </c>
      <c r="P27" s="110">
        <f>'10. Control gerencial'!U132</f>
        <v>0</v>
      </c>
      <c r="Q27" s="110">
        <f>SUM(O27:P27)</f>
        <v>0</v>
      </c>
      <c r="R27" s="111" t="e">
        <f>'10. Control gerencial'!V132</f>
        <v>#DIV/0!</v>
      </c>
      <c r="T27" s="100" t="str">
        <f>K27</f>
        <v>RE2.P1</v>
      </c>
      <c r="U27" s="100" t="str">
        <f>L27</f>
        <v xml:space="preserve">RE2. P1. Productos de interés sanitario registrados, regulados y controlados </v>
      </c>
      <c r="V27" s="104"/>
      <c r="W27" s="110"/>
      <c r="X27" s="110"/>
      <c r="Y27" s="110"/>
      <c r="Z27" s="110"/>
      <c r="AA27" s="111"/>
      <c r="AC27" s="100" t="str">
        <f>T27</f>
        <v>RE2.P1</v>
      </c>
      <c r="AD27" s="100" t="str">
        <f>U27</f>
        <v xml:space="preserve">RE2. P1. Productos de interés sanitario registrados, regulados y controlados </v>
      </c>
      <c r="AE27" s="104"/>
      <c r="AF27" s="110"/>
      <c r="AG27" s="110"/>
      <c r="AH27" s="110"/>
      <c r="AI27" s="110"/>
      <c r="AJ27" s="111"/>
      <c r="AL27" s="100" t="str">
        <f>AC27</f>
        <v>RE2.P1</v>
      </c>
      <c r="AM27" s="100" t="str">
        <f>AD27</f>
        <v xml:space="preserve">RE2. P1. Productos de interés sanitario registrados, regulados y controlados </v>
      </c>
      <c r="AN27" s="104"/>
      <c r="AO27" s="110"/>
      <c r="AP27" s="110"/>
      <c r="AQ27" s="110"/>
      <c r="AR27" s="110"/>
      <c r="AS27" s="111"/>
      <c r="AU27" s="100" t="str">
        <f>AL27</f>
        <v>RE2.P1</v>
      </c>
      <c r="AV27" s="100" t="str">
        <f>AM27</f>
        <v xml:space="preserve">RE2. P1. Productos de interés sanitario registrados, regulados y controlados </v>
      </c>
      <c r="AW27" s="104"/>
      <c r="AX27" s="110"/>
      <c r="AY27" s="110"/>
      <c r="AZ27" s="110"/>
      <c r="BA27" s="110"/>
      <c r="BB27" s="111"/>
      <c r="BD27" s="100" t="str">
        <f>AU27</f>
        <v>RE2.P1</v>
      </c>
      <c r="BE27" s="100" t="str">
        <f>AV27</f>
        <v xml:space="preserve">RE2. P1. Productos de interés sanitario registrados, regulados y controlados </v>
      </c>
      <c r="BF27" s="104"/>
      <c r="BG27" s="110"/>
      <c r="BH27" s="110"/>
      <c r="BI27" s="110"/>
      <c r="BJ27" s="110"/>
      <c r="BK27" s="111"/>
      <c r="BM27" s="100" t="str">
        <f>BD27</f>
        <v>RE2.P1</v>
      </c>
      <c r="BN27" s="100" t="str">
        <f>BE27</f>
        <v xml:space="preserve">RE2. P1. Productos de interés sanitario registrados, regulados y controlados </v>
      </c>
      <c r="BO27" s="104"/>
      <c r="BP27" s="110"/>
      <c r="BQ27" s="110"/>
      <c r="BR27" s="110"/>
      <c r="BS27" s="110"/>
      <c r="BT27" s="111"/>
      <c r="BV27" s="100" t="str">
        <f>BM27</f>
        <v>RE2.P1</v>
      </c>
      <c r="BW27" s="100" t="str">
        <f>BN27</f>
        <v xml:space="preserve">RE2. P1. Productos de interés sanitario registrados, regulados y controlados </v>
      </c>
      <c r="BX27" s="104"/>
      <c r="BY27" s="110"/>
      <c r="BZ27" s="110"/>
      <c r="CA27" s="110"/>
      <c r="CB27" s="110"/>
      <c r="CC27" s="111"/>
      <c r="CE27" s="100" t="str">
        <f>BV27</f>
        <v>RE2.P1</v>
      </c>
      <c r="CF27" s="100" t="str">
        <f>BW27</f>
        <v xml:space="preserve">RE2. P1. Productos de interés sanitario registrados, regulados y controlados </v>
      </c>
      <c r="CG27" s="104"/>
      <c r="CH27" s="110"/>
      <c r="CI27" s="110"/>
      <c r="CJ27" s="110"/>
      <c r="CK27" s="110"/>
      <c r="CL27" s="111"/>
      <c r="CN27" s="100" t="str">
        <f>CE27</f>
        <v>RE2.P1</v>
      </c>
      <c r="CO27" s="100" t="str">
        <f>CF27</f>
        <v xml:space="preserve">RE2. P1. Productos de interés sanitario registrados, regulados y controlados </v>
      </c>
      <c r="CP27" s="104"/>
      <c r="CQ27" s="110"/>
      <c r="CR27" s="110"/>
      <c r="CS27" s="110"/>
      <c r="CT27" s="110"/>
      <c r="CU27" s="111"/>
      <c r="CW27" s="100" t="str">
        <f>CN27</f>
        <v>RE2.P1</v>
      </c>
      <c r="CX27" s="100" t="str">
        <f>CO27</f>
        <v xml:space="preserve">RE2. P1. Productos de interés sanitario registrados, regulados y controlados </v>
      </c>
      <c r="CY27" s="104"/>
      <c r="CZ27" s="110"/>
      <c r="DA27" s="110"/>
      <c r="DB27" s="110"/>
      <c r="DC27" s="110"/>
      <c r="DD27" s="111"/>
      <c r="DF27" s="100" t="str">
        <f>CW27</f>
        <v>RE2.P1</v>
      </c>
      <c r="DG27" s="100" t="str">
        <f>CX27</f>
        <v xml:space="preserve">RE2. P1. Productos de interés sanitario registrados, regulados y controlados </v>
      </c>
      <c r="DH27" s="104"/>
      <c r="DI27" s="110"/>
      <c r="DJ27" s="110"/>
      <c r="DK27" s="110"/>
      <c r="DL27" s="110"/>
      <c r="DM27" s="111"/>
      <c r="DO27" s="100" t="str">
        <f>DF27</f>
        <v>RE2.P1</v>
      </c>
      <c r="DP27" s="100" t="str">
        <f>DG27</f>
        <v xml:space="preserve">RE2. P1. Productos de interés sanitario registrados, regulados y controlados </v>
      </c>
      <c r="DQ27" s="104"/>
      <c r="DR27" s="110"/>
      <c r="DS27" s="110"/>
      <c r="DT27" s="110"/>
      <c r="DU27" s="110"/>
      <c r="DV27" s="111"/>
      <c r="DX27" s="100" t="str">
        <f>DO27</f>
        <v>RE2.P1</v>
      </c>
      <c r="DY27" s="100" t="str">
        <f>DP27</f>
        <v xml:space="preserve">RE2. P1. Productos de interés sanitario registrados, regulados y controlados </v>
      </c>
      <c r="DZ27" s="104"/>
      <c r="EA27" s="110"/>
      <c r="EB27" s="110"/>
      <c r="EC27" s="110"/>
      <c r="ED27" s="110"/>
      <c r="EE27" s="111"/>
      <c r="EG27" s="100" t="str">
        <f>DX27</f>
        <v>RE2.P1</v>
      </c>
      <c r="EH27" s="100" t="str">
        <f>DY27</f>
        <v xml:space="preserve">RE2. P1. Productos de interés sanitario registrados, regulados y controlados </v>
      </c>
      <c r="EI27" s="104"/>
      <c r="EJ27" s="110"/>
      <c r="EK27" s="110"/>
      <c r="EL27" s="110"/>
      <c r="EM27" s="110"/>
      <c r="EN27" s="111"/>
      <c r="EP27" s="100" t="str">
        <f>EG27</f>
        <v>RE2.P1</v>
      </c>
      <c r="EQ27" s="100" t="str">
        <f>EH27</f>
        <v xml:space="preserve">RE2. P1. Productos de interés sanitario registrados, regulados y controlados </v>
      </c>
      <c r="ER27" s="104"/>
      <c r="ES27" s="110"/>
      <c r="ET27" s="110"/>
      <c r="EU27" s="110"/>
      <c r="EV27" s="110"/>
      <c r="EW27" s="111"/>
      <c r="EX27" s="100"/>
      <c r="EY27" s="100" t="str">
        <f>EP27</f>
        <v>RE2.P1</v>
      </c>
      <c r="EZ27" s="100" t="str">
        <f>EQ27</f>
        <v xml:space="preserve">RE2. P1. Productos de interés sanitario registrados, regulados y controlados </v>
      </c>
      <c r="FA27" s="104"/>
      <c r="FB27" s="110"/>
      <c r="FC27" s="110"/>
      <c r="FD27" s="110"/>
      <c r="FE27" s="110"/>
      <c r="FF27" s="111"/>
      <c r="FH27" s="100" t="str">
        <f>EY27</f>
        <v>RE2.P1</v>
      </c>
      <c r="FI27" s="100" t="str">
        <f>EZ27</f>
        <v xml:space="preserve">RE2. P1. Productos de interés sanitario registrados, regulados y controlados </v>
      </c>
      <c r="FJ27" s="104"/>
      <c r="FK27" s="110"/>
      <c r="FL27" s="110"/>
      <c r="FM27" s="110"/>
      <c r="FN27" s="110"/>
      <c r="FO27" s="111"/>
      <c r="FQ27" s="100" t="str">
        <f>FH27</f>
        <v>RE2.P1</v>
      </c>
      <c r="FR27" s="100" t="str">
        <f>FI27</f>
        <v xml:space="preserve">RE2. P1. Productos de interés sanitario registrados, regulados y controlados </v>
      </c>
      <c r="FS27" s="104"/>
      <c r="FT27" s="110"/>
      <c r="FU27" s="110"/>
      <c r="FV27" s="110"/>
      <c r="FW27" s="110"/>
      <c r="FX27" s="111"/>
      <c r="FZ27" s="100" t="str">
        <f>FQ27</f>
        <v>RE2.P1</v>
      </c>
      <c r="GA27" s="100" t="str">
        <f>FR27</f>
        <v xml:space="preserve">RE2. P1. Productos de interés sanitario registrados, regulados y controlados </v>
      </c>
      <c r="GB27" s="104"/>
      <c r="GC27" s="110"/>
      <c r="GD27" s="110"/>
      <c r="GE27" s="110"/>
      <c r="GF27" s="110"/>
      <c r="GG27" s="111"/>
    </row>
    <row r="28" spans="1:190" ht="128.25" customHeight="1" x14ac:dyDescent="0.25">
      <c r="A28" s="99" t="str">
        <f t="shared" ref="A28:A33" si="60">K28</f>
        <v>RE2.P2</v>
      </c>
      <c r="B28" s="99" t="str">
        <f t="shared" ref="B28:B33" si="61">L28</f>
        <v xml:space="preserve">RE2. P2. Operativos para la verificación de la normativa de productos de interés sanitario realizados </v>
      </c>
      <c r="C28" s="97">
        <f t="shared" si="54"/>
        <v>0</v>
      </c>
      <c r="D28" s="98">
        <f t="shared" si="55"/>
        <v>0</v>
      </c>
      <c r="E28" s="98">
        <f t="shared" si="56"/>
        <v>0</v>
      </c>
      <c r="F28" s="98">
        <f t="shared" si="57"/>
        <v>0</v>
      </c>
      <c r="G28" s="98">
        <f t="shared" si="58"/>
        <v>0</v>
      </c>
      <c r="H28" s="97" t="e">
        <f t="shared" si="59"/>
        <v>#DIV/0!</v>
      </c>
      <c r="K28" s="99" t="s">
        <v>522</v>
      </c>
      <c r="L28" s="100" t="str">
        <f>'10. Control gerencial'!B134</f>
        <v xml:space="preserve">RE2. P2. Operativos para la verificación de la normativa de productos de interés sanitario realizados </v>
      </c>
      <c r="M28" s="104">
        <f>'10. Control gerencial'!R135</f>
        <v>0</v>
      </c>
      <c r="N28" s="110">
        <f>'10. Control gerencial'!S135</f>
        <v>0</v>
      </c>
      <c r="O28" s="110">
        <f>'10. Control gerencial'!T135</f>
        <v>0</v>
      </c>
      <c r="P28" s="110">
        <f>'10. Control gerencial'!U135</f>
        <v>0</v>
      </c>
      <c r="Q28" s="110">
        <f t="shared" ref="Q28:Q33" si="62">SUM(O28:P28)</f>
        <v>0</v>
      </c>
      <c r="R28" s="111" t="e">
        <f>'10. Control gerencial'!V135</f>
        <v>#DIV/0!</v>
      </c>
      <c r="T28" s="100" t="str">
        <f t="shared" ref="T28:T33" si="63">K28</f>
        <v>RE2.P2</v>
      </c>
      <c r="U28" s="100" t="str">
        <f t="shared" ref="U28:U33" si="64">L28</f>
        <v xml:space="preserve">RE2. P2. Operativos para la verificación de la normativa de productos de interés sanitario realizados </v>
      </c>
      <c r="V28" s="104"/>
      <c r="W28" s="110"/>
      <c r="X28" s="110"/>
      <c r="Y28" s="110"/>
      <c r="Z28" s="110"/>
      <c r="AA28" s="111"/>
      <c r="AC28" s="100" t="str">
        <f t="shared" ref="AC28:AC33" si="65">T28</f>
        <v>RE2.P2</v>
      </c>
      <c r="AD28" s="100" t="str">
        <f t="shared" ref="AD28:AD33" si="66">U28</f>
        <v xml:space="preserve">RE2. P2. Operativos para la verificación de la normativa de productos de interés sanitario realizados </v>
      </c>
      <c r="AE28" s="104"/>
      <c r="AF28" s="110"/>
      <c r="AG28" s="110"/>
      <c r="AH28" s="110"/>
      <c r="AI28" s="110"/>
      <c r="AJ28" s="111"/>
      <c r="AL28" s="100" t="str">
        <f t="shared" ref="AL28:AL33" si="67">AC28</f>
        <v>RE2.P2</v>
      </c>
      <c r="AM28" s="100" t="str">
        <f t="shared" ref="AM28:AM33" si="68">AD28</f>
        <v xml:space="preserve">RE2. P2. Operativos para la verificación de la normativa de productos de interés sanitario realizados </v>
      </c>
      <c r="AN28" s="104"/>
      <c r="AO28" s="110"/>
      <c r="AP28" s="110"/>
      <c r="AQ28" s="110"/>
      <c r="AR28" s="110"/>
      <c r="AS28" s="111"/>
      <c r="AU28" s="100" t="str">
        <f t="shared" ref="AU28:AU33" si="69">AL28</f>
        <v>RE2.P2</v>
      </c>
      <c r="AV28" s="100" t="str">
        <f t="shared" ref="AV28:AV33" si="70">AM28</f>
        <v xml:space="preserve">RE2. P2. Operativos para la verificación de la normativa de productos de interés sanitario realizados </v>
      </c>
      <c r="AW28" s="104"/>
      <c r="AX28" s="110"/>
      <c r="AY28" s="110"/>
      <c r="AZ28" s="110"/>
      <c r="BA28" s="110"/>
      <c r="BB28" s="111"/>
      <c r="BD28" s="100" t="str">
        <f t="shared" ref="BD28:BD33" si="71">AU28</f>
        <v>RE2.P2</v>
      </c>
      <c r="BE28" s="100" t="str">
        <f t="shared" ref="BE28:BE33" si="72">AV28</f>
        <v xml:space="preserve">RE2. P2. Operativos para la verificación de la normativa de productos de interés sanitario realizados </v>
      </c>
      <c r="BF28" s="104"/>
      <c r="BG28" s="110"/>
      <c r="BH28" s="110"/>
      <c r="BI28" s="110"/>
      <c r="BJ28" s="110"/>
      <c r="BK28" s="111"/>
      <c r="BM28" s="100" t="str">
        <f t="shared" ref="BM28:BM33" si="73">BD28</f>
        <v>RE2.P2</v>
      </c>
      <c r="BN28" s="100" t="str">
        <f t="shared" ref="BN28:BN33" si="74">BE28</f>
        <v xml:space="preserve">RE2. P2. Operativos para la verificación de la normativa de productos de interés sanitario realizados </v>
      </c>
      <c r="BO28" s="104"/>
      <c r="BP28" s="110"/>
      <c r="BQ28" s="110"/>
      <c r="BR28" s="110"/>
      <c r="BS28" s="110"/>
      <c r="BT28" s="111"/>
      <c r="BV28" s="100" t="str">
        <f t="shared" ref="BV28:BV33" si="75">BM28</f>
        <v>RE2.P2</v>
      </c>
      <c r="BW28" s="100" t="str">
        <f t="shared" ref="BW28:BW33" si="76">BN28</f>
        <v xml:space="preserve">RE2. P2. Operativos para la verificación de la normativa de productos de interés sanitario realizados </v>
      </c>
      <c r="BX28" s="104"/>
      <c r="BY28" s="110"/>
      <c r="BZ28" s="110"/>
      <c r="CA28" s="110"/>
      <c r="CB28" s="110"/>
      <c r="CC28" s="111"/>
      <c r="CE28" s="100" t="str">
        <f t="shared" ref="CE28:CE33" si="77">BV28</f>
        <v>RE2.P2</v>
      </c>
      <c r="CF28" s="100" t="str">
        <f t="shared" ref="CF28:CF33" si="78">BW28</f>
        <v xml:space="preserve">RE2. P2. Operativos para la verificación de la normativa de productos de interés sanitario realizados </v>
      </c>
      <c r="CG28" s="104"/>
      <c r="CH28" s="110"/>
      <c r="CI28" s="110"/>
      <c r="CJ28" s="110"/>
      <c r="CK28" s="110"/>
      <c r="CL28" s="111"/>
      <c r="CN28" s="100" t="str">
        <f t="shared" ref="CN28:CN33" si="79">CE28</f>
        <v>RE2.P2</v>
      </c>
      <c r="CO28" s="100" t="str">
        <f t="shared" ref="CO28:CO33" si="80">CF28</f>
        <v xml:space="preserve">RE2. P2. Operativos para la verificación de la normativa de productos de interés sanitario realizados </v>
      </c>
      <c r="CP28" s="104"/>
      <c r="CQ28" s="110"/>
      <c r="CR28" s="110"/>
      <c r="CS28" s="110"/>
      <c r="CT28" s="110"/>
      <c r="CU28" s="111"/>
      <c r="CW28" s="100" t="str">
        <f t="shared" ref="CW28:CW33" si="81">CN28</f>
        <v>RE2.P2</v>
      </c>
      <c r="CX28" s="100" t="str">
        <f t="shared" ref="CX28:CX33" si="82">CO28</f>
        <v xml:space="preserve">RE2. P2. Operativos para la verificación de la normativa de productos de interés sanitario realizados </v>
      </c>
      <c r="CY28" s="104"/>
      <c r="CZ28" s="110"/>
      <c r="DA28" s="110"/>
      <c r="DB28" s="110"/>
      <c r="DC28" s="110"/>
      <c r="DD28" s="111"/>
      <c r="DF28" s="100" t="str">
        <f t="shared" ref="DF28:DF33" si="83">CW28</f>
        <v>RE2.P2</v>
      </c>
      <c r="DG28" s="100" t="str">
        <f t="shared" ref="DG28:DG33" si="84">CX28</f>
        <v xml:space="preserve">RE2. P2. Operativos para la verificación de la normativa de productos de interés sanitario realizados </v>
      </c>
      <c r="DH28" s="104"/>
      <c r="DI28" s="110"/>
      <c r="DJ28" s="110"/>
      <c r="DK28" s="110"/>
      <c r="DL28" s="110"/>
      <c r="DM28" s="111"/>
      <c r="DO28" s="100" t="str">
        <f t="shared" ref="DO28:DO33" si="85">DF28</f>
        <v>RE2.P2</v>
      </c>
      <c r="DP28" s="100" t="str">
        <f t="shared" ref="DP28:DP33" si="86">DG28</f>
        <v xml:space="preserve">RE2. P2. Operativos para la verificación de la normativa de productos de interés sanitario realizados </v>
      </c>
      <c r="DQ28" s="104"/>
      <c r="DR28" s="110"/>
      <c r="DS28" s="110"/>
      <c r="DT28" s="110"/>
      <c r="DU28" s="110"/>
      <c r="DV28" s="111"/>
      <c r="DX28" s="100" t="str">
        <f t="shared" ref="DX28:DX33" si="87">DO28</f>
        <v>RE2.P2</v>
      </c>
      <c r="DY28" s="100" t="str">
        <f t="shared" ref="DY28:DY33" si="88">DP28</f>
        <v xml:space="preserve">RE2. P2. Operativos para la verificación de la normativa de productos de interés sanitario realizados </v>
      </c>
      <c r="DZ28" s="104"/>
      <c r="EA28" s="110"/>
      <c r="EB28" s="110"/>
      <c r="EC28" s="110"/>
      <c r="ED28" s="110"/>
      <c r="EE28" s="111"/>
      <c r="EG28" s="100" t="str">
        <f t="shared" ref="EG28:EG33" si="89">DX28</f>
        <v>RE2.P2</v>
      </c>
      <c r="EH28" s="100" t="str">
        <f t="shared" ref="EH28:EH33" si="90">DY28</f>
        <v xml:space="preserve">RE2. P2. Operativos para la verificación de la normativa de productos de interés sanitario realizados </v>
      </c>
      <c r="EI28" s="104"/>
      <c r="EJ28" s="110"/>
      <c r="EK28" s="110"/>
      <c r="EL28" s="110"/>
      <c r="EM28" s="110"/>
      <c r="EN28" s="111"/>
      <c r="EP28" s="100" t="str">
        <f t="shared" ref="EP28:EP33" si="91">EG28</f>
        <v>RE2.P2</v>
      </c>
      <c r="EQ28" s="100" t="str">
        <f t="shared" ref="EQ28:EQ33" si="92">EH28</f>
        <v xml:space="preserve">RE2. P2. Operativos para la verificación de la normativa de productos de interés sanitario realizados </v>
      </c>
      <c r="ER28" s="104"/>
      <c r="ES28" s="110"/>
      <c r="ET28" s="110"/>
      <c r="EU28" s="110"/>
      <c r="EV28" s="110"/>
      <c r="EW28" s="111"/>
      <c r="EX28" s="100"/>
      <c r="EY28" s="100" t="str">
        <f t="shared" ref="EY28:EY33" si="93">EP28</f>
        <v>RE2.P2</v>
      </c>
      <c r="EZ28" s="100" t="str">
        <f t="shared" ref="EZ28:EZ33" si="94">EQ28</f>
        <v xml:space="preserve">RE2. P2. Operativos para la verificación de la normativa de productos de interés sanitario realizados </v>
      </c>
      <c r="FA28" s="104"/>
      <c r="FB28" s="110"/>
      <c r="FC28" s="110"/>
      <c r="FD28" s="110"/>
      <c r="FE28" s="110"/>
      <c r="FF28" s="111"/>
      <c r="FH28" s="100" t="str">
        <f t="shared" ref="FH28:FH33" si="95">EY28</f>
        <v>RE2.P2</v>
      </c>
      <c r="FI28" s="100" t="str">
        <f t="shared" ref="FI28:FI33" si="96">EZ28</f>
        <v xml:space="preserve">RE2. P2. Operativos para la verificación de la normativa de productos de interés sanitario realizados </v>
      </c>
      <c r="FJ28" s="104"/>
      <c r="FK28" s="110"/>
      <c r="FL28" s="110"/>
      <c r="FM28" s="110"/>
      <c r="FN28" s="110"/>
      <c r="FO28" s="111"/>
      <c r="FQ28" s="100" t="str">
        <f t="shared" ref="FQ28:FQ33" si="97">FH28</f>
        <v>RE2.P2</v>
      </c>
      <c r="FR28" s="100" t="str">
        <f t="shared" ref="FR28:FR33" si="98">FI28</f>
        <v xml:space="preserve">RE2. P2. Operativos para la verificación de la normativa de productos de interés sanitario realizados </v>
      </c>
      <c r="FS28" s="104"/>
      <c r="FT28" s="110"/>
      <c r="FU28" s="110"/>
      <c r="FV28" s="110"/>
      <c r="FW28" s="110"/>
      <c r="FX28" s="111"/>
      <c r="FZ28" s="100" t="str">
        <f t="shared" ref="FZ28:FZ33" si="99">FQ28</f>
        <v>RE2.P2</v>
      </c>
      <c r="GA28" s="100" t="str">
        <f t="shared" ref="GA28:GA33" si="100">FR28</f>
        <v xml:space="preserve">RE2. P2. Operativos para la verificación de la normativa de productos de interés sanitario realizados </v>
      </c>
      <c r="GB28" s="104"/>
      <c r="GC28" s="110"/>
      <c r="GD28" s="110"/>
      <c r="GE28" s="110"/>
      <c r="GF28" s="110"/>
      <c r="GG28" s="111"/>
    </row>
    <row r="29" spans="1:190" ht="90" customHeight="1" x14ac:dyDescent="0.25">
      <c r="A29" s="99" t="str">
        <f t="shared" si="60"/>
        <v>RE2.P3</v>
      </c>
      <c r="B29" s="99" t="str">
        <f t="shared" si="61"/>
        <v>RE2. P3. Ambiente humano mejorado acorde con el desarrollo sostenible</v>
      </c>
      <c r="C29" s="97">
        <f t="shared" si="54"/>
        <v>0</v>
      </c>
      <c r="D29" s="98">
        <f t="shared" si="55"/>
        <v>0</v>
      </c>
      <c r="E29" s="98">
        <f t="shared" si="56"/>
        <v>0</v>
      </c>
      <c r="F29" s="98">
        <f t="shared" si="57"/>
        <v>0</v>
      </c>
      <c r="G29" s="98">
        <f t="shared" si="58"/>
        <v>0</v>
      </c>
      <c r="H29" s="97" t="e">
        <f t="shared" si="59"/>
        <v>#DIV/0!</v>
      </c>
      <c r="K29" s="99" t="s">
        <v>523</v>
      </c>
      <c r="L29" s="100" t="str">
        <f>'10. Control gerencial'!B136</f>
        <v>RE2. P3. Ambiente humano mejorado acorde con el desarrollo sostenible</v>
      </c>
      <c r="M29" s="104">
        <f>'10. Control gerencial'!R140</f>
        <v>0</v>
      </c>
      <c r="N29" s="110">
        <f>'10. Control gerencial'!S140</f>
        <v>0</v>
      </c>
      <c r="O29" s="110">
        <f>'10. Control gerencial'!T140</f>
        <v>0</v>
      </c>
      <c r="P29" s="110">
        <f>'10. Control gerencial'!U140</f>
        <v>0</v>
      </c>
      <c r="Q29" s="110">
        <f t="shared" si="62"/>
        <v>0</v>
      </c>
      <c r="R29" s="111" t="e">
        <f>'10. Control gerencial'!V140</f>
        <v>#DIV/0!</v>
      </c>
      <c r="T29" s="100" t="str">
        <f t="shared" si="63"/>
        <v>RE2.P3</v>
      </c>
      <c r="U29" s="100" t="str">
        <f t="shared" si="64"/>
        <v>RE2. P3. Ambiente humano mejorado acorde con el desarrollo sostenible</v>
      </c>
      <c r="V29" s="104"/>
      <c r="W29" s="110"/>
      <c r="X29" s="110"/>
      <c r="Y29" s="110"/>
      <c r="Z29" s="110"/>
      <c r="AA29" s="111"/>
      <c r="AC29" s="100" t="str">
        <f t="shared" si="65"/>
        <v>RE2.P3</v>
      </c>
      <c r="AD29" s="100" t="str">
        <f t="shared" si="66"/>
        <v>RE2. P3. Ambiente humano mejorado acorde con el desarrollo sostenible</v>
      </c>
      <c r="AE29" s="104"/>
      <c r="AF29" s="110"/>
      <c r="AG29" s="110"/>
      <c r="AH29" s="110"/>
      <c r="AI29" s="110"/>
      <c r="AJ29" s="111"/>
      <c r="AL29" s="100" t="str">
        <f t="shared" si="67"/>
        <v>RE2.P3</v>
      </c>
      <c r="AM29" s="100" t="str">
        <f t="shared" si="68"/>
        <v>RE2. P3. Ambiente humano mejorado acorde con el desarrollo sostenible</v>
      </c>
      <c r="AN29" s="104"/>
      <c r="AO29" s="110"/>
      <c r="AP29" s="110"/>
      <c r="AQ29" s="110"/>
      <c r="AR29" s="110"/>
      <c r="AS29" s="111"/>
      <c r="AU29" s="100" t="str">
        <f t="shared" si="69"/>
        <v>RE2.P3</v>
      </c>
      <c r="AV29" s="100" t="str">
        <f t="shared" si="70"/>
        <v>RE2. P3. Ambiente humano mejorado acorde con el desarrollo sostenible</v>
      </c>
      <c r="AW29" s="104"/>
      <c r="AX29" s="110"/>
      <c r="AY29" s="110"/>
      <c r="AZ29" s="110"/>
      <c r="BA29" s="110"/>
      <c r="BB29" s="111"/>
      <c r="BD29" s="100" t="str">
        <f t="shared" si="71"/>
        <v>RE2.P3</v>
      </c>
      <c r="BE29" s="100" t="str">
        <f t="shared" si="72"/>
        <v>RE2. P3. Ambiente humano mejorado acorde con el desarrollo sostenible</v>
      </c>
      <c r="BF29" s="104"/>
      <c r="BG29" s="110"/>
      <c r="BH29" s="110"/>
      <c r="BI29" s="110"/>
      <c r="BJ29" s="110"/>
      <c r="BK29" s="111"/>
      <c r="BM29" s="100" t="str">
        <f t="shared" si="73"/>
        <v>RE2.P3</v>
      </c>
      <c r="BN29" s="100" t="str">
        <f t="shared" si="74"/>
        <v>RE2. P3. Ambiente humano mejorado acorde con el desarrollo sostenible</v>
      </c>
      <c r="BO29" s="104"/>
      <c r="BP29" s="110"/>
      <c r="BQ29" s="110"/>
      <c r="BR29" s="110"/>
      <c r="BS29" s="110"/>
      <c r="BT29" s="111"/>
      <c r="BV29" s="100" t="str">
        <f t="shared" si="75"/>
        <v>RE2.P3</v>
      </c>
      <c r="BW29" s="100" t="str">
        <f t="shared" si="76"/>
        <v>RE2. P3. Ambiente humano mejorado acorde con el desarrollo sostenible</v>
      </c>
      <c r="BX29" s="104"/>
      <c r="BY29" s="110"/>
      <c r="BZ29" s="110"/>
      <c r="CA29" s="110"/>
      <c r="CB29" s="110"/>
      <c r="CC29" s="111"/>
      <c r="CE29" s="100" t="str">
        <f t="shared" si="77"/>
        <v>RE2.P3</v>
      </c>
      <c r="CF29" s="100" t="str">
        <f t="shared" si="78"/>
        <v>RE2. P3. Ambiente humano mejorado acorde con el desarrollo sostenible</v>
      </c>
      <c r="CG29" s="104"/>
      <c r="CH29" s="110"/>
      <c r="CI29" s="110"/>
      <c r="CJ29" s="110"/>
      <c r="CK29" s="110"/>
      <c r="CL29" s="111"/>
      <c r="CN29" s="100" t="str">
        <f t="shared" si="79"/>
        <v>RE2.P3</v>
      </c>
      <c r="CO29" s="100" t="str">
        <f t="shared" si="80"/>
        <v>RE2. P3. Ambiente humano mejorado acorde con el desarrollo sostenible</v>
      </c>
      <c r="CP29" s="104"/>
      <c r="CQ29" s="110"/>
      <c r="CR29" s="110"/>
      <c r="CS29" s="110"/>
      <c r="CT29" s="110"/>
      <c r="CU29" s="111"/>
      <c r="CW29" s="100" t="str">
        <f t="shared" si="81"/>
        <v>RE2.P3</v>
      </c>
      <c r="CX29" s="100" t="str">
        <f t="shared" si="82"/>
        <v>RE2. P3. Ambiente humano mejorado acorde con el desarrollo sostenible</v>
      </c>
      <c r="CY29" s="104"/>
      <c r="CZ29" s="110"/>
      <c r="DA29" s="110"/>
      <c r="DB29" s="110"/>
      <c r="DC29" s="110"/>
      <c r="DD29" s="111"/>
      <c r="DF29" s="100" t="str">
        <f t="shared" si="83"/>
        <v>RE2.P3</v>
      </c>
      <c r="DG29" s="100" t="str">
        <f t="shared" si="84"/>
        <v>RE2. P3. Ambiente humano mejorado acorde con el desarrollo sostenible</v>
      </c>
      <c r="DH29" s="104"/>
      <c r="DI29" s="110"/>
      <c r="DJ29" s="110"/>
      <c r="DK29" s="110"/>
      <c r="DL29" s="110"/>
      <c r="DM29" s="111"/>
      <c r="DO29" s="100" t="str">
        <f t="shared" si="85"/>
        <v>RE2.P3</v>
      </c>
      <c r="DP29" s="100" t="str">
        <f t="shared" si="86"/>
        <v>RE2. P3. Ambiente humano mejorado acorde con el desarrollo sostenible</v>
      </c>
      <c r="DQ29" s="104"/>
      <c r="DR29" s="110"/>
      <c r="DS29" s="110"/>
      <c r="DT29" s="110"/>
      <c r="DU29" s="110"/>
      <c r="DV29" s="111"/>
      <c r="DX29" s="100" t="str">
        <f t="shared" si="87"/>
        <v>RE2.P3</v>
      </c>
      <c r="DY29" s="100" t="str">
        <f t="shared" si="88"/>
        <v>RE2. P3. Ambiente humano mejorado acorde con el desarrollo sostenible</v>
      </c>
      <c r="DZ29" s="104"/>
      <c r="EA29" s="110"/>
      <c r="EB29" s="110"/>
      <c r="EC29" s="110"/>
      <c r="ED29" s="110"/>
      <c r="EE29" s="111"/>
      <c r="EG29" s="100" t="str">
        <f t="shared" si="89"/>
        <v>RE2.P3</v>
      </c>
      <c r="EH29" s="100" t="str">
        <f t="shared" si="90"/>
        <v>RE2. P3. Ambiente humano mejorado acorde con el desarrollo sostenible</v>
      </c>
      <c r="EI29" s="104"/>
      <c r="EJ29" s="110"/>
      <c r="EK29" s="110"/>
      <c r="EL29" s="110"/>
      <c r="EM29" s="110"/>
      <c r="EN29" s="111"/>
      <c r="EP29" s="100" t="str">
        <f t="shared" si="91"/>
        <v>RE2.P3</v>
      </c>
      <c r="EQ29" s="100" t="str">
        <f t="shared" si="92"/>
        <v>RE2. P3. Ambiente humano mejorado acorde con el desarrollo sostenible</v>
      </c>
      <c r="ER29" s="104"/>
      <c r="ES29" s="110"/>
      <c r="ET29" s="110"/>
      <c r="EU29" s="110"/>
      <c r="EV29" s="110"/>
      <c r="EW29" s="111"/>
      <c r="EX29" s="100"/>
      <c r="EY29" s="100" t="str">
        <f t="shared" si="93"/>
        <v>RE2.P3</v>
      </c>
      <c r="EZ29" s="100" t="str">
        <f t="shared" si="94"/>
        <v>RE2. P3. Ambiente humano mejorado acorde con el desarrollo sostenible</v>
      </c>
      <c r="FA29" s="104"/>
      <c r="FB29" s="110"/>
      <c r="FC29" s="110"/>
      <c r="FD29" s="110"/>
      <c r="FE29" s="110"/>
      <c r="FF29" s="111"/>
      <c r="FH29" s="100" t="str">
        <f t="shared" si="95"/>
        <v>RE2.P3</v>
      </c>
      <c r="FI29" s="100" t="str">
        <f t="shared" si="96"/>
        <v>RE2. P3. Ambiente humano mejorado acorde con el desarrollo sostenible</v>
      </c>
      <c r="FJ29" s="104"/>
      <c r="FK29" s="110"/>
      <c r="FL29" s="110"/>
      <c r="FM29" s="110"/>
      <c r="FN29" s="110"/>
      <c r="FO29" s="111"/>
      <c r="FQ29" s="100" t="str">
        <f t="shared" si="97"/>
        <v>RE2.P3</v>
      </c>
      <c r="FR29" s="100" t="str">
        <f t="shared" si="98"/>
        <v>RE2. P3. Ambiente humano mejorado acorde con el desarrollo sostenible</v>
      </c>
      <c r="FS29" s="104"/>
      <c r="FT29" s="110"/>
      <c r="FU29" s="110"/>
      <c r="FV29" s="110"/>
      <c r="FW29" s="110"/>
      <c r="FX29" s="111"/>
      <c r="FZ29" s="100" t="str">
        <f t="shared" si="99"/>
        <v>RE2.P3</v>
      </c>
      <c r="GA29" s="100" t="str">
        <f t="shared" si="100"/>
        <v>RE2. P3. Ambiente humano mejorado acorde con el desarrollo sostenible</v>
      </c>
      <c r="GB29" s="104"/>
      <c r="GC29" s="110"/>
      <c r="GD29" s="110"/>
      <c r="GE29" s="110"/>
      <c r="GF29" s="110"/>
      <c r="GG29" s="111"/>
    </row>
    <row r="30" spans="1:190" ht="115.5" customHeight="1" x14ac:dyDescent="0.25">
      <c r="A30" s="99" t="str">
        <f t="shared" si="60"/>
        <v>RE2.P4</v>
      </c>
      <c r="B30" s="99" t="str">
        <f t="shared" si="61"/>
        <v>RE2. P4. Establecimientos y actividades controladas según la  normativa nacional vigente</v>
      </c>
      <c r="C30" s="97">
        <f t="shared" si="54"/>
        <v>0</v>
      </c>
      <c r="D30" s="98">
        <f t="shared" si="55"/>
        <v>0</v>
      </c>
      <c r="E30" s="98">
        <f t="shared" si="56"/>
        <v>0</v>
      </c>
      <c r="F30" s="98">
        <f t="shared" si="57"/>
        <v>0</v>
      </c>
      <c r="G30" s="98">
        <f t="shared" si="58"/>
        <v>0</v>
      </c>
      <c r="H30" s="97" t="e">
        <f t="shared" si="59"/>
        <v>#DIV/0!</v>
      </c>
      <c r="K30" s="99" t="s">
        <v>524</v>
      </c>
      <c r="L30" s="100" t="str">
        <f>'10. Control gerencial'!B141</f>
        <v>RE2. P4. Establecimientos y actividades controladas según la  normativa nacional vigente</v>
      </c>
      <c r="M30" s="104">
        <f>'10. Control gerencial'!R166</f>
        <v>0</v>
      </c>
      <c r="N30" s="110">
        <f>'10. Control gerencial'!S166</f>
        <v>0</v>
      </c>
      <c r="O30" s="110">
        <f>'10. Control gerencial'!T166</f>
        <v>0</v>
      </c>
      <c r="P30" s="110">
        <f>'10. Control gerencial'!U166</f>
        <v>0</v>
      </c>
      <c r="Q30" s="110">
        <f t="shared" si="62"/>
        <v>0</v>
      </c>
      <c r="R30" s="111" t="e">
        <f>'10. Control gerencial'!V166</f>
        <v>#DIV/0!</v>
      </c>
      <c r="T30" s="100" t="str">
        <f t="shared" si="63"/>
        <v>RE2.P4</v>
      </c>
      <c r="U30" s="100" t="str">
        <f t="shared" si="64"/>
        <v>RE2. P4. Establecimientos y actividades controladas según la  normativa nacional vigente</v>
      </c>
      <c r="V30" s="104"/>
      <c r="W30" s="110"/>
      <c r="X30" s="110"/>
      <c r="Y30" s="110"/>
      <c r="Z30" s="110"/>
      <c r="AA30" s="111"/>
      <c r="AC30" s="100" t="str">
        <f t="shared" si="65"/>
        <v>RE2.P4</v>
      </c>
      <c r="AD30" s="100" t="str">
        <f t="shared" si="66"/>
        <v>RE2. P4. Establecimientos y actividades controladas según la  normativa nacional vigente</v>
      </c>
      <c r="AE30" s="104"/>
      <c r="AF30" s="110"/>
      <c r="AG30" s="110"/>
      <c r="AH30" s="110"/>
      <c r="AI30" s="110"/>
      <c r="AJ30" s="111"/>
      <c r="AL30" s="100" t="str">
        <f t="shared" si="67"/>
        <v>RE2.P4</v>
      </c>
      <c r="AM30" s="100" t="str">
        <f t="shared" si="68"/>
        <v>RE2. P4. Establecimientos y actividades controladas según la  normativa nacional vigente</v>
      </c>
      <c r="AN30" s="104"/>
      <c r="AO30" s="110"/>
      <c r="AP30" s="110"/>
      <c r="AQ30" s="110"/>
      <c r="AR30" s="110"/>
      <c r="AS30" s="111"/>
      <c r="AU30" s="100" t="str">
        <f t="shared" si="69"/>
        <v>RE2.P4</v>
      </c>
      <c r="AV30" s="100" t="str">
        <f t="shared" si="70"/>
        <v>RE2. P4. Establecimientos y actividades controladas según la  normativa nacional vigente</v>
      </c>
      <c r="AW30" s="104"/>
      <c r="AX30" s="110"/>
      <c r="AY30" s="110"/>
      <c r="AZ30" s="110"/>
      <c r="BA30" s="110"/>
      <c r="BB30" s="111"/>
      <c r="BD30" s="100" t="str">
        <f t="shared" si="71"/>
        <v>RE2.P4</v>
      </c>
      <c r="BE30" s="100" t="str">
        <f t="shared" si="72"/>
        <v>RE2. P4. Establecimientos y actividades controladas según la  normativa nacional vigente</v>
      </c>
      <c r="BF30" s="104"/>
      <c r="BG30" s="110"/>
      <c r="BH30" s="110"/>
      <c r="BI30" s="110"/>
      <c r="BJ30" s="110"/>
      <c r="BK30" s="111"/>
      <c r="BM30" s="100" t="str">
        <f t="shared" si="73"/>
        <v>RE2.P4</v>
      </c>
      <c r="BN30" s="100" t="str">
        <f t="shared" si="74"/>
        <v>RE2. P4. Establecimientos y actividades controladas según la  normativa nacional vigente</v>
      </c>
      <c r="BO30" s="104"/>
      <c r="BP30" s="110"/>
      <c r="BQ30" s="110"/>
      <c r="BR30" s="110"/>
      <c r="BS30" s="110"/>
      <c r="BT30" s="111"/>
      <c r="BV30" s="100" t="str">
        <f t="shared" si="75"/>
        <v>RE2.P4</v>
      </c>
      <c r="BW30" s="100" t="str">
        <f t="shared" si="76"/>
        <v>RE2. P4. Establecimientos y actividades controladas según la  normativa nacional vigente</v>
      </c>
      <c r="BX30" s="104"/>
      <c r="BY30" s="110"/>
      <c r="BZ30" s="110"/>
      <c r="CA30" s="110"/>
      <c r="CB30" s="110"/>
      <c r="CC30" s="111"/>
      <c r="CE30" s="100" t="str">
        <f t="shared" si="77"/>
        <v>RE2.P4</v>
      </c>
      <c r="CF30" s="100" t="str">
        <f t="shared" si="78"/>
        <v>RE2. P4. Establecimientos y actividades controladas según la  normativa nacional vigente</v>
      </c>
      <c r="CG30" s="104"/>
      <c r="CH30" s="110"/>
      <c r="CI30" s="110"/>
      <c r="CJ30" s="110"/>
      <c r="CK30" s="110"/>
      <c r="CL30" s="111"/>
      <c r="CN30" s="100" t="str">
        <f t="shared" si="79"/>
        <v>RE2.P4</v>
      </c>
      <c r="CO30" s="100" t="str">
        <f t="shared" si="80"/>
        <v>RE2. P4. Establecimientos y actividades controladas según la  normativa nacional vigente</v>
      </c>
      <c r="CP30" s="104"/>
      <c r="CQ30" s="110"/>
      <c r="CR30" s="110"/>
      <c r="CS30" s="110"/>
      <c r="CT30" s="110"/>
      <c r="CU30" s="111"/>
      <c r="CW30" s="100" t="str">
        <f t="shared" si="81"/>
        <v>RE2.P4</v>
      </c>
      <c r="CX30" s="100" t="str">
        <f t="shared" si="82"/>
        <v>RE2. P4. Establecimientos y actividades controladas según la  normativa nacional vigente</v>
      </c>
      <c r="CY30" s="104"/>
      <c r="CZ30" s="110"/>
      <c r="DA30" s="110"/>
      <c r="DB30" s="110"/>
      <c r="DC30" s="110"/>
      <c r="DD30" s="111"/>
      <c r="DF30" s="100" t="str">
        <f t="shared" si="83"/>
        <v>RE2.P4</v>
      </c>
      <c r="DG30" s="100" t="str">
        <f t="shared" si="84"/>
        <v>RE2. P4. Establecimientos y actividades controladas según la  normativa nacional vigente</v>
      </c>
      <c r="DH30" s="104"/>
      <c r="DI30" s="110"/>
      <c r="DJ30" s="110"/>
      <c r="DK30" s="110"/>
      <c r="DL30" s="110"/>
      <c r="DM30" s="111"/>
      <c r="DO30" s="100" t="str">
        <f t="shared" si="85"/>
        <v>RE2.P4</v>
      </c>
      <c r="DP30" s="100" t="str">
        <f t="shared" si="86"/>
        <v>RE2. P4. Establecimientos y actividades controladas según la  normativa nacional vigente</v>
      </c>
      <c r="DQ30" s="104"/>
      <c r="DR30" s="110"/>
      <c r="DS30" s="110"/>
      <c r="DT30" s="110"/>
      <c r="DU30" s="110"/>
      <c r="DV30" s="111"/>
      <c r="DX30" s="100" t="str">
        <f t="shared" si="87"/>
        <v>RE2.P4</v>
      </c>
      <c r="DY30" s="100" t="str">
        <f t="shared" si="88"/>
        <v>RE2. P4. Establecimientos y actividades controladas según la  normativa nacional vigente</v>
      </c>
      <c r="DZ30" s="104"/>
      <c r="EA30" s="110"/>
      <c r="EB30" s="110"/>
      <c r="EC30" s="110"/>
      <c r="ED30" s="110"/>
      <c r="EE30" s="111"/>
      <c r="EG30" s="100" t="str">
        <f t="shared" si="89"/>
        <v>RE2.P4</v>
      </c>
      <c r="EH30" s="100" t="str">
        <f t="shared" si="90"/>
        <v>RE2. P4. Establecimientos y actividades controladas según la  normativa nacional vigente</v>
      </c>
      <c r="EI30" s="104"/>
      <c r="EJ30" s="110"/>
      <c r="EK30" s="110"/>
      <c r="EL30" s="110"/>
      <c r="EM30" s="110"/>
      <c r="EN30" s="111"/>
      <c r="EP30" s="100" t="str">
        <f t="shared" si="91"/>
        <v>RE2.P4</v>
      </c>
      <c r="EQ30" s="100" t="str">
        <f t="shared" si="92"/>
        <v>RE2. P4. Establecimientos y actividades controladas según la  normativa nacional vigente</v>
      </c>
      <c r="ER30" s="104"/>
      <c r="ES30" s="110"/>
      <c r="ET30" s="110"/>
      <c r="EU30" s="110"/>
      <c r="EV30" s="110"/>
      <c r="EW30" s="111"/>
      <c r="EX30" s="100"/>
      <c r="EY30" s="100" t="str">
        <f t="shared" si="93"/>
        <v>RE2.P4</v>
      </c>
      <c r="EZ30" s="100" t="str">
        <f t="shared" si="94"/>
        <v>RE2. P4. Establecimientos y actividades controladas según la  normativa nacional vigente</v>
      </c>
      <c r="FA30" s="104"/>
      <c r="FB30" s="110"/>
      <c r="FC30" s="110"/>
      <c r="FD30" s="110"/>
      <c r="FE30" s="110"/>
      <c r="FF30" s="111"/>
      <c r="FH30" s="100" t="str">
        <f t="shared" si="95"/>
        <v>RE2.P4</v>
      </c>
      <c r="FI30" s="100" t="str">
        <f t="shared" si="96"/>
        <v>RE2. P4. Establecimientos y actividades controladas según la  normativa nacional vigente</v>
      </c>
      <c r="FJ30" s="104"/>
      <c r="FK30" s="110"/>
      <c r="FL30" s="110"/>
      <c r="FM30" s="110"/>
      <c r="FN30" s="110"/>
      <c r="FO30" s="111"/>
      <c r="FQ30" s="100" t="str">
        <f t="shared" si="97"/>
        <v>RE2.P4</v>
      </c>
      <c r="FR30" s="100" t="str">
        <f t="shared" si="98"/>
        <v>RE2. P4. Establecimientos y actividades controladas según la  normativa nacional vigente</v>
      </c>
      <c r="FS30" s="104"/>
      <c r="FT30" s="110"/>
      <c r="FU30" s="110"/>
      <c r="FV30" s="110"/>
      <c r="FW30" s="110"/>
      <c r="FX30" s="111"/>
      <c r="FZ30" s="100" t="str">
        <f t="shared" si="99"/>
        <v>RE2.P4</v>
      </c>
      <c r="GA30" s="100" t="str">
        <f t="shared" si="100"/>
        <v>RE2. P4. Establecimientos y actividades controladas según la  normativa nacional vigente</v>
      </c>
      <c r="GB30" s="104"/>
      <c r="GC30" s="110"/>
      <c r="GD30" s="110"/>
      <c r="GE30" s="110"/>
      <c r="GF30" s="110"/>
      <c r="GG30" s="111"/>
    </row>
    <row r="31" spans="1:190" ht="46.5" customHeight="1" x14ac:dyDescent="0.25">
      <c r="A31" s="99" t="str">
        <f t="shared" si="60"/>
        <v>RE2.P5</v>
      </c>
      <c r="B31" s="99" t="str">
        <f t="shared" si="61"/>
        <v>RE2. P5. Servicios de salud con calidad de acuerdo con las necesidades de la población</v>
      </c>
      <c r="C31" s="97">
        <f t="shared" si="54"/>
        <v>0</v>
      </c>
      <c r="D31" s="98">
        <f t="shared" si="55"/>
        <v>0</v>
      </c>
      <c r="E31" s="98">
        <f t="shared" si="56"/>
        <v>0</v>
      </c>
      <c r="F31" s="98">
        <f t="shared" si="57"/>
        <v>0</v>
      </c>
      <c r="G31" s="98">
        <f t="shared" si="58"/>
        <v>0</v>
      </c>
      <c r="H31" s="97" t="e">
        <f t="shared" si="59"/>
        <v>#DIV/0!</v>
      </c>
      <c r="K31" s="99" t="s">
        <v>525</v>
      </c>
      <c r="L31" s="100" t="str">
        <f>'3. Reg en Salud'!B44</f>
        <v>RE2. P5. Servicios de salud con calidad de acuerdo con las necesidades de la población</v>
      </c>
      <c r="M31" s="104">
        <f>'10. Control gerencial'!R175</f>
        <v>0</v>
      </c>
      <c r="N31" s="110">
        <f>'10. Control gerencial'!S175</f>
        <v>0</v>
      </c>
      <c r="O31" s="110">
        <f>'10. Control gerencial'!T175</f>
        <v>0</v>
      </c>
      <c r="P31" s="110">
        <f>'10. Control gerencial'!U175</f>
        <v>0</v>
      </c>
      <c r="Q31" s="110">
        <f t="shared" si="62"/>
        <v>0</v>
      </c>
      <c r="R31" s="111" t="e">
        <f>'10. Control gerencial'!V175</f>
        <v>#DIV/0!</v>
      </c>
      <c r="T31" s="100" t="str">
        <f t="shared" si="63"/>
        <v>RE2.P5</v>
      </c>
      <c r="U31" s="100" t="str">
        <f t="shared" si="64"/>
        <v>RE2. P5. Servicios de salud con calidad de acuerdo con las necesidades de la población</v>
      </c>
      <c r="V31" s="104"/>
      <c r="W31" s="110"/>
      <c r="X31" s="110"/>
      <c r="Y31" s="110"/>
      <c r="Z31" s="110"/>
      <c r="AA31" s="111"/>
      <c r="AC31" s="100" t="str">
        <f t="shared" si="65"/>
        <v>RE2.P5</v>
      </c>
      <c r="AD31" s="100" t="str">
        <f t="shared" si="66"/>
        <v>RE2. P5. Servicios de salud con calidad de acuerdo con las necesidades de la población</v>
      </c>
      <c r="AE31" s="104"/>
      <c r="AF31" s="110"/>
      <c r="AG31" s="110"/>
      <c r="AH31" s="110"/>
      <c r="AI31" s="110"/>
      <c r="AJ31" s="111"/>
      <c r="AL31" s="100" t="str">
        <f t="shared" si="67"/>
        <v>RE2.P5</v>
      </c>
      <c r="AM31" s="100" t="str">
        <f t="shared" si="68"/>
        <v>RE2. P5. Servicios de salud con calidad de acuerdo con las necesidades de la población</v>
      </c>
      <c r="AN31" s="104"/>
      <c r="AO31" s="110"/>
      <c r="AP31" s="110"/>
      <c r="AQ31" s="110"/>
      <c r="AR31" s="110"/>
      <c r="AS31" s="111"/>
      <c r="AU31" s="100" t="str">
        <f t="shared" si="69"/>
        <v>RE2.P5</v>
      </c>
      <c r="AV31" s="100" t="str">
        <f t="shared" si="70"/>
        <v>RE2. P5. Servicios de salud con calidad de acuerdo con las necesidades de la población</v>
      </c>
      <c r="AW31" s="104"/>
      <c r="AX31" s="110"/>
      <c r="AY31" s="110"/>
      <c r="AZ31" s="110"/>
      <c r="BA31" s="110"/>
      <c r="BB31" s="111"/>
      <c r="BD31" s="100" t="str">
        <f t="shared" si="71"/>
        <v>RE2.P5</v>
      </c>
      <c r="BE31" s="100" t="str">
        <f t="shared" si="72"/>
        <v>RE2. P5. Servicios de salud con calidad de acuerdo con las necesidades de la población</v>
      </c>
      <c r="BF31" s="104"/>
      <c r="BG31" s="110"/>
      <c r="BH31" s="110"/>
      <c r="BI31" s="110"/>
      <c r="BJ31" s="110"/>
      <c r="BK31" s="111"/>
      <c r="BM31" s="100" t="str">
        <f t="shared" si="73"/>
        <v>RE2.P5</v>
      </c>
      <c r="BN31" s="100" t="str">
        <f t="shared" si="74"/>
        <v>RE2. P5. Servicios de salud con calidad de acuerdo con las necesidades de la población</v>
      </c>
      <c r="BO31" s="104"/>
      <c r="BP31" s="110"/>
      <c r="BQ31" s="110"/>
      <c r="BR31" s="110"/>
      <c r="BS31" s="110"/>
      <c r="BT31" s="111"/>
      <c r="BV31" s="100" t="str">
        <f t="shared" si="75"/>
        <v>RE2.P5</v>
      </c>
      <c r="BW31" s="100" t="str">
        <f t="shared" si="76"/>
        <v>RE2. P5. Servicios de salud con calidad de acuerdo con las necesidades de la población</v>
      </c>
      <c r="BX31" s="104"/>
      <c r="BY31" s="110"/>
      <c r="BZ31" s="110"/>
      <c r="CA31" s="110"/>
      <c r="CB31" s="110"/>
      <c r="CC31" s="111"/>
      <c r="CE31" s="100" t="str">
        <f t="shared" si="77"/>
        <v>RE2.P5</v>
      </c>
      <c r="CF31" s="100" t="str">
        <f t="shared" si="78"/>
        <v>RE2. P5. Servicios de salud con calidad de acuerdo con las necesidades de la población</v>
      </c>
      <c r="CG31" s="104"/>
      <c r="CH31" s="110"/>
      <c r="CI31" s="110"/>
      <c r="CJ31" s="110"/>
      <c r="CK31" s="110"/>
      <c r="CL31" s="111"/>
      <c r="CN31" s="100" t="str">
        <f t="shared" si="79"/>
        <v>RE2.P5</v>
      </c>
      <c r="CO31" s="100" t="str">
        <f t="shared" si="80"/>
        <v>RE2. P5. Servicios de salud con calidad de acuerdo con las necesidades de la población</v>
      </c>
      <c r="CP31" s="104"/>
      <c r="CQ31" s="110"/>
      <c r="CR31" s="110"/>
      <c r="CS31" s="110"/>
      <c r="CT31" s="110"/>
      <c r="CU31" s="111"/>
      <c r="CW31" s="100" t="str">
        <f t="shared" si="81"/>
        <v>RE2.P5</v>
      </c>
      <c r="CX31" s="100" t="str">
        <f t="shared" si="82"/>
        <v>RE2. P5. Servicios de salud con calidad de acuerdo con las necesidades de la población</v>
      </c>
      <c r="CY31" s="104"/>
      <c r="CZ31" s="110"/>
      <c r="DA31" s="110"/>
      <c r="DB31" s="110"/>
      <c r="DC31" s="110"/>
      <c r="DD31" s="111"/>
      <c r="DF31" s="100" t="str">
        <f t="shared" si="83"/>
        <v>RE2.P5</v>
      </c>
      <c r="DG31" s="100" t="str">
        <f t="shared" si="84"/>
        <v>RE2. P5. Servicios de salud con calidad de acuerdo con las necesidades de la población</v>
      </c>
      <c r="DH31" s="104"/>
      <c r="DI31" s="110"/>
      <c r="DJ31" s="110"/>
      <c r="DK31" s="110"/>
      <c r="DL31" s="110"/>
      <c r="DM31" s="111"/>
      <c r="DO31" s="100" t="str">
        <f t="shared" si="85"/>
        <v>RE2.P5</v>
      </c>
      <c r="DP31" s="100" t="str">
        <f t="shared" si="86"/>
        <v>RE2. P5. Servicios de salud con calidad de acuerdo con las necesidades de la población</v>
      </c>
      <c r="DQ31" s="104"/>
      <c r="DR31" s="110"/>
      <c r="DS31" s="110"/>
      <c r="DT31" s="110"/>
      <c r="DU31" s="110"/>
      <c r="DV31" s="111"/>
      <c r="DX31" s="100" t="str">
        <f t="shared" si="87"/>
        <v>RE2.P5</v>
      </c>
      <c r="DY31" s="100" t="str">
        <f t="shared" si="88"/>
        <v>RE2. P5. Servicios de salud con calidad de acuerdo con las necesidades de la población</v>
      </c>
      <c r="DZ31" s="104"/>
      <c r="EA31" s="110"/>
      <c r="EB31" s="110"/>
      <c r="EC31" s="110"/>
      <c r="ED31" s="110"/>
      <c r="EE31" s="111"/>
      <c r="EG31" s="100" t="str">
        <f t="shared" si="89"/>
        <v>RE2.P5</v>
      </c>
      <c r="EH31" s="100" t="str">
        <f t="shared" si="90"/>
        <v>RE2. P5. Servicios de salud con calidad de acuerdo con las necesidades de la población</v>
      </c>
      <c r="EI31" s="104"/>
      <c r="EJ31" s="110"/>
      <c r="EK31" s="110"/>
      <c r="EL31" s="110"/>
      <c r="EM31" s="110"/>
      <c r="EN31" s="111"/>
      <c r="EP31" s="100" t="str">
        <f t="shared" si="91"/>
        <v>RE2.P5</v>
      </c>
      <c r="EQ31" s="100" t="str">
        <f t="shared" si="92"/>
        <v>RE2. P5. Servicios de salud con calidad de acuerdo con las necesidades de la población</v>
      </c>
      <c r="ER31" s="104"/>
      <c r="ES31" s="110"/>
      <c r="ET31" s="110"/>
      <c r="EU31" s="110"/>
      <c r="EV31" s="110"/>
      <c r="EW31" s="111"/>
      <c r="EX31" s="100"/>
      <c r="EY31" s="100" t="str">
        <f t="shared" si="93"/>
        <v>RE2.P5</v>
      </c>
      <c r="EZ31" s="100" t="str">
        <f t="shared" si="94"/>
        <v>RE2. P5. Servicios de salud con calidad de acuerdo con las necesidades de la población</v>
      </c>
      <c r="FA31" s="104"/>
      <c r="FB31" s="110"/>
      <c r="FC31" s="110"/>
      <c r="FD31" s="110"/>
      <c r="FE31" s="110"/>
      <c r="FF31" s="111"/>
      <c r="FH31" s="100" t="str">
        <f t="shared" si="95"/>
        <v>RE2.P5</v>
      </c>
      <c r="FI31" s="100" t="str">
        <f t="shared" si="96"/>
        <v>RE2. P5. Servicios de salud con calidad de acuerdo con las necesidades de la población</v>
      </c>
      <c r="FJ31" s="104"/>
      <c r="FK31" s="110"/>
      <c r="FL31" s="110"/>
      <c r="FM31" s="110"/>
      <c r="FN31" s="110"/>
      <c r="FO31" s="111"/>
      <c r="FQ31" s="100" t="str">
        <f t="shared" si="97"/>
        <v>RE2.P5</v>
      </c>
      <c r="FR31" s="100" t="str">
        <f t="shared" si="98"/>
        <v>RE2. P5. Servicios de salud con calidad de acuerdo con las necesidades de la población</v>
      </c>
      <c r="FS31" s="104"/>
      <c r="FT31" s="110"/>
      <c r="FU31" s="110"/>
      <c r="FV31" s="110"/>
      <c r="FW31" s="110"/>
      <c r="FX31" s="111"/>
      <c r="FZ31" s="100" t="str">
        <f t="shared" si="99"/>
        <v>RE2.P5</v>
      </c>
      <c r="GA31" s="100" t="str">
        <f t="shared" si="100"/>
        <v>RE2. P5. Servicios de salud con calidad de acuerdo con las necesidades de la población</v>
      </c>
      <c r="GB31" s="104"/>
      <c r="GC31" s="110"/>
      <c r="GD31" s="110"/>
      <c r="GE31" s="110"/>
      <c r="GF31" s="110"/>
      <c r="GG31" s="111"/>
    </row>
    <row r="32" spans="1:190" ht="45" customHeight="1" x14ac:dyDescent="0.25">
      <c r="A32" s="99" t="str">
        <f t="shared" si="60"/>
        <v>RE2.P11</v>
      </c>
      <c r="B32" s="99" t="str">
        <f t="shared" si="61"/>
        <v>RE2. P11. Unidad Itinerante para la promoción y prevención contra el consumo de tabaco y otras drogas implementado</v>
      </c>
      <c r="C32" s="97">
        <f t="shared" si="54"/>
        <v>0</v>
      </c>
      <c r="D32" s="98">
        <f t="shared" si="55"/>
        <v>0</v>
      </c>
      <c r="E32" s="98">
        <f t="shared" si="56"/>
        <v>0</v>
      </c>
      <c r="F32" s="98">
        <f t="shared" si="57"/>
        <v>0</v>
      </c>
      <c r="G32" s="98">
        <f t="shared" si="58"/>
        <v>0</v>
      </c>
      <c r="H32" s="97" t="e">
        <f t="shared" si="59"/>
        <v>#DIV/0!</v>
      </c>
      <c r="K32" s="99" t="s">
        <v>711</v>
      </c>
      <c r="L32" s="100" t="str">
        <f>'10. Control gerencial'!B176</f>
        <v>RE2. P11. Unidad Itinerante para la promoción y prevención contra el consumo de tabaco y otras drogas implementado</v>
      </c>
      <c r="M32" s="104">
        <f>'10. Control gerencial'!R177</f>
        <v>0</v>
      </c>
      <c r="N32" s="110">
        <f>'10. Control gerencial'!S177</f>
        <v>0</v>
      </c>
      <c r="O32" s="110">
        <f>'10. Control gerencial'!T177</f>
        <v>0</v>
      </c>
      <c r="P32" s="110">
        <f>'10. Control gerencial'!U177</f>
        <v>0</v>
      </c>
      <c r="Q32" s="110">
        <f t="shared" ref="Q32" si="101">SUM(O32:P32)</f>
        <v>0</v>
      </c>
      <c r="R32" s="111" t="e">
        <f>'10. Control gerencial'!V177</f>
        <v>#DIV/0!</v>
      </c>
      <c r="T32" s="100" t="str">
        <f t="shared" si="63"/>
        <v>RE2.P11</v>
      </c>
      <c r="U32" s="100" t="str">
        <f t="shared" si="64"/>
        <v>RE2. P11. Unidad Itinerante para la promoción y prevención contra el consumo de tabaco y otras drogas implementado</v>
      </c>
      <c r="V32" s="104"/>
      <c r="W32" s="110"/>
      <c r="X32" s="110"/>
      <c r="Y32" s="110"/>
      <c r="Z32" s="110"/>
      <c r="AA32" s="111"/>
      <c r="AC32" s="100" t="str">
        <f t="shared" si="65"/>
        <v>RE2.P11</v>
      </c>
      <c r="AD32" s="100" t="str">
        <f t="shared" si="66"/>
        <v>RE2. P11. Unidad Itinerante para la promoción y prevención contra el consumo de tabaco y otras drogas implementado</v>
      </c>
      <c r="AE32" s="104"/>
      <c r="AF32" s="110"/>
      <c r="AG32" s="110"/>
      <c r="AH32" s="110"/>
      <c r="AI32" s="110"/>
      <c r="AJ32" s="111"/>
      <c r="AL32" s="100" t="str">
        <f t="shared" si="67"/>
        <v>RE2.P11</v>
      </c>
      <c r="AM32" s="100" t="str">
        <f t="shared" si="68"/>
        <v>RE2. P11. Unidad Itinerante para la promoción y prevención contra el consumo de tabaco y otras drogas implementado</v>
      </c>
      <c r="AN32" s="104"/>
      <c r="AO32" s="110"/>
      <c r="AP32" s="110"/>
      <c r="AQ32" s="110"/>
      <c r="AR32" s="110"/>
      <c r="AS32" s="111"/>
      <c r="AU32" s="100" t="str">
        <f t="shared" si="69"/>
        <v>RE2.P11</v>
      </c>
      <c r="AV32" s="100" t="str">
        <f t="shared" si="70"/>
        <v>RE2. P11. Unidad Itinerante para la promoción y prevención contra el consumo de tabaco y otras drogas implementado</v>
      </c>
      <c r="AW32" s="104"/>
      <c r="AX32" s="110"/>
      <c r="AY32" s="110"/>
      <c r="AZ32" s="110"/>
      <c r="BA32" s="110"/>
      <c r="BB32" s="111"/>
      <c r="BD32" s="100" t="str">
        <f t="shared" si="71"/>
        <v>RE2.P11</v>
      </c>
      <c r="BE32" s="100" t="str">
        <f t="shared" si="72"/>
        <v>RE2. P11. Unidad Itinerante para la promoción y prevención contra el consumo de tabaco y otras drogas implementado</v>
      </c>
      <c r="BF32" s="104"/>
      <c r="BG32" s="110"/>
      <c r="BH32" s="110"/>
      <c r="BI32" s="110"/>
      <c r="BJ32" s="110"/>
      <c r="BK32" s="111"/>
      <c r="BM32" s="100" t="str">
        <f t="shared" si="73"/>
        <v>RE2.P11</v>
      </c>
      <c r="BN32" s="100" t="str">
        <f t="shared" si="74"/>
        <v>RE2. P11. Unidad Itinerante para la promoción y prevención contra el consumo de tabaco y otras drogas implementado</v>
      </c>
      <c r="BO32" s="104"/>
      <c r="BP32" s="110"/>
      <c r="BQ32" s="110"/>
      <c r="BR32" s="110"/>
      <c r="BS32" s="110"/>
      <c r="BT32" s="111"/>
      <c r="BV32" s="100" t="str">
        <f t="shared" si="75"/>
        <v>RE2.P11</v>
      </c>
      <c r="BW32" s="100" t="str">
        <f t="shared" si="76"/>
        <v>RE2. P11. Unidad Itinerante para la promoción y prevención contra el consumo de tabaco y otras drogas implementado</v>
      </c>
      <c r="BX32" s="104"/>
      <c r="BY32" s="110"/>
      <c r="BZ32" s="110"/>
      <c r="CA32" s="110"/>
      <c r="CB32" s="110"/>
      <c r="CC32" s="111"/>
      <c r="CE32" s="100" t="str">
        <f t="shared" si="77"/>
        <v>RE2.P11</v>
      </c>
      <c r="CF32" s="100" t="str">
        <f t="shared" si="78"/>
        <v>RE2. P11. Unidad Itinerante para la promoción y prevención contra el consumo de tabaco y otras drogas implementado</v>
      </c>
      <c r="CG32" s="104"/>
      <c r="CH32" s="110"/>
      <c r="CI32" s="110"/>
      <c r="CJ32" s="110"/>
      <c r="CK32" s="110"/>
      <c r="CL32" s="111"/>
      <c r="CN32" s="100" t="str">
        <f t="shared" si="79"/>
        <v>RE2.P11</v>
      </c>
      <c r="CO32" s="100" t="str">
        <f t="shared" si="80"/>
        <v>RE2. P11. Unidad Itinerante para la promoción y prevención contra el consumo de tabaco y otras drogas implementado</v>
      </c>
      <c r="CP32" s="104"/>
      <c r="CQ32" s="110"/>
      <c r="CR32" s="110"/>
      <c r="CS32" s="110"/>
      <c r="CT32" s="110"/>
      <c r="CU32" s="111"/>
      <c r="CW32" s="100" t="str">
        <f t="shared" si="81"/>
        <v>RE2.P11</v>
      </c>
      <c r="CX32" s="100" t="str">
        <f t="shared" si="82"/>
        <v>RE2. P11. Unidad Itinerante para la promoción y prevención contra el consumo de tabaco y otras drogas implementado</v>
      </c>
      <c r="CY32" s="104"/>
      <c r="CZ32" s="110"/>
      <c r="DA32" s="110"/>
      <c r="DB32" s="110"/>
      <c r="DC32" s="110"/>
      <c r="DD32" s="111"/>
      <c r="DF32" s="100" t="str">
        <f t="shared" si="83"/>
        <v>RE2.P11</v>
      </c>
      <c r="DG32" s="100" t="str">
        <f t="shared" si="84"/>
        <v>RE2. P11. Unidad Itinerante para la promoción y prevención contra el consumo de tabaco y otras drogas implementado</v>
      </c>
      <c r="DH32" s="104"/>
      <c r="DI32" s="110"/>
      <c r="DJ32" s="110"/>
      <c r="DK32" s="110"/>
      <c r="DL32" s="110"/>
      <c r="DM32" s="111"/>
      <c r="DO32" s="100" t="str">
        <f t="shared" si="85"/>
        <v>RE2.P11</v>
      </c>
      <c r="DP32" s="100" t="str">
        <f t="shared" si="86"/>
        <v>RE2. P11. Unidad Itinerante para la promoción y prevención contra el consumo de tabaco y otras drogas implementado</v>
      </c>
      <c r="DQ32" s="104"/>
      <c r="DR32" s="110"/>
      <c r="DS32" s="110"/>
      <c r="DT32" s="110"/>
      <c r="DU32" s="110"/>
      <c r="DV32" s="111"/>
      <c r="DX32" s="100" t="str">
        <f t="shared" si="87"/>
        <v>RE2.P11</v>
      </c>
      <c r="DY32" s="100" t="str">
        <f t="shared" si="88"/>
        <v>RE2. P11. Unidad Itinerante para la promoción y prevención contra el consumo de tabaco y otras drogas implementado</v>
      </c>
      <c r="DZ32" s="104"/>
      <c r="EA32" s="110"/>
      <c r="EB32" s="110"/>
      <c r="EC32" s="110"/>
      <c r="ED32" s="110"/>
      <c r="EE32" s="111"/>
      <c r="EG32" s="100" t="str">
        <f t="shared" si="89"/>
        <v>RE2.P11</v>
      </c>
      <c r="EH32" s="100" t="str">
        <f t="shared" si="90"/>
        <v>RE2. P11. Unidad Itinerante para la promoción y prevención contra el consumo de tabaco y otras drogas implementado</v>
      </c>
      <c r="EI32" s="104"/>
      <c r="EJ32" s="110"/>
      <c r="EK32" s="110"/>
      <c r="EL32" s="110"/>
      <c r="EM32" s="110"/>
      <c r="EN32" s="111"/>
      <c r="EP32" s="100" t="str">
        <f t="shared" si="91"/>
        <v>RE2.P11</v>
      </c>
      <c r="EQ32" s="100" t="str">
        <f t="shared" si="92"/>
        <v>RE2. P11. Unidad Itinerante para la promoción y prevención contra el consumo de tabaco y otras drogas implementado</v>
      </c>
      <c r="ER32" s="104"/>
      <c r="ES32" s="110"/>
      <c r="ET32" s="110"/>
      <c r="EU32" s="110"/>
      <c r="EV32" s="110"/>
      <c r="EW32" s="111"/>
      <c r="EX32" s="100"/>
      <c r="EY32" s="100" t="str">
        <f t="shared" si="93"/>
        <v>RE2.P11</v>
      </c>
      <c r="EZ32" s="100" t="str">
        <f t="shared" si="94"/>
        <v>RE2. P11. Unidad Itinerante para la promoción y prevención contra el consumo de tabaco y otras drogas implementado</v>
      </c>
      <c r="FA32" s="104"/>
      <c r="FB32" s="110"/>
      <c r="FC32" s="110"/>
      <c r="FD32" s="110"/>
      <c r="FE32" s="110"/>
      <c r="FF32" s="111"/>
      <c r="FH32" s="100" t="str">
        <f t="shared" si="95"/>
        <v>RE2.P11</v>
      </c>
      <c r="FI32" s="100" t="str">
        <f t="shared" si="96"/>
        <v>RE2. P11. Unidad Itinerante para la promoción y prevención contra el consumo de tabaco y otras drogas implementado</v>
      </c>
      <c r="FJ32" s="104"/>
      <c r="FK32" s="110"/>
      <c r="FL32" s="110"/>
      <c r="FM32" s="110"/>
      <c r="FN32" s="110"/>
      <c r="FO32" s="111"/>
      <c r="FQ32" s="100" t="str">
        <f t="shared" si="97"/>
        <v>RE2.P11</v>
      </c>
      <c r="FR32" s="100" t="str">
        <f t="shared" si="98"/>
        <v>RE2. P11. Unidad Itinerante para la promoción y prevención contra el consumo de tabaco y otras drogas implementado</v>
      </c>
      <c r="FS32" s="104"/>
      <c r="FT32" s="110"/>
      <c r="FU32" s="110"/>
      <c r="FV32" s="110"/>
      <c r="FW32" s="110"/>
      <c r="FX32" s="111"/>
      <c r="FZ32" s="100" t="str">
        <f t="shared" si="99"/>
        <v>RE2.P11</v>
      </c>
      <c r="GA32" s="100" t="str">
        <f t="shared" si="100"/>
        <v>RE2. P11. Unidad Itinerante para la promoción y prevención contra el consumo de tabaco y otras drogas implementado</v>
      </c>
      <c r="GB32" s="104"/>
      <c r="GC32" s="110"/>
      <c r="GD32" s="110"/>
      <c r="GE32" s="110"/>
      <c r="GF32" s="110"/>
      <c r="GG32" s="111"/>
    </row>
    <row r="33" spans="1:189" ht="15.75" customHeight="1" x14ac:dyDescent="0.25">
      <c r="A33" s="99" t="str">
        <f t="shared" si="60"/>
        <v>RE2.MM</v>
      </c>
      <c r="B33" s="99" t="str">
        <f t="shared" si="61"/>
        <v>RE2.MM Medidas minimizadoras del riesgo</v>
      </c>
      <c r="C33" s="97">
        <f t="shared" si="54"/>
        <v>0</v>
      </c>
      <c r="D33" s="98">
        <f t="shared" si="55"/>
        <v>0</v>
      </c>
      <c r="E33" s="98">
        <f t="shared" si="56"/>
        <v>0</v>
      </c>
      <c r="F33" s="98">
        <f t="shared" si="57"/>
        <v>0</v>
      </c>
      <c r="G33" s="98">
        <f t="shared" si="58"/>
        <v>0</v>
      </c>
      <c r="H33" s="97" t="e">
        <f t="shared" si="59"/>
        <v>#DIV/0!</v>
      </c>
      <c r="K33" s="99" t="s">
        <v>526</v>
      </c>
      <c r="L33" s="100" t="str">
        <f>'10. Control gerencial'!B178</f>
        <v>RE2.MM Medidas minimizadoras del riesgo</v>
      </c>
      <c r="M33" s="104">
        <f>'10. Control gerencial'!R183</f>
        <v>0</v>
      </c>
      <c r="N33" s="110">
        <f>'10. Control gerencial'!J183</f>
        <v>0</v>
      </c>
      <c r="O33" s="110">
        <f>'10. Control gerencial'!T183</f>
        <v>0</v>
      </c>
      <c r="P33" s="110">
        <f>'10. Control gerencial'!U183</f>
        <v>0</v>
      </c>
      <c r="Q33" s="103">
        <f t="shared" si="62"/>
        <v>0</v>
      </c>
      <c r="R33" s="104" t="e">
        <f>'10. Control gerencial'!V183</f>
        <v>#DIV/0!</v>
      </c>
      <c r="T33" s="100" t="str">
        <f t="shared" si="63"/>
        <v>RE2.MM</v>
      </c>
      <c r="U33" s="100" t="str">
        <f t="shared" si="64"/>
        <v>RE2.MM Medidas minimizadoras del riesgo</v>
      </c>
      <c r="V33" s="104"/>
      <c r="W33" s="110"/>
      <c r="X33" s="110"/>
      <c r="Y33" s="110"/>
      <c r="Z33" s="103"/>
      <c r="AA33" s="104"/>
      <c r="AC33" s="100" t="str">
        <f t="shared" si="65"/>
        <v>RE2.MM</v>
      </c>
      <c r="AD33" s="100" t="str">
        <f t="shared" si="66"/>
        <v>RE2.MM Medidas minimizadoras del riesgo</v>
      </c>
      <c r="AE33" s="104"/>
      <c r="AF33" s="110"/>
      <c r="AG33" s="110"/>
      <c r="AH33" s="110"/>
      <c r="AI33" s="103"/>
      <c r="AJ33" s="104"/>
      <c r="AL33" s="100" t="str">
        <f t="shared" si="67"/>
        <v>RE2.MM</v>
      </c>
      <c r="AM33" s="100" t="str">
        <f t="shared" si="68"/>
        <v>RE2.MM Medidas minimizadoras del riesgo</v>
      </c>
      <c r="AN33" s="104"/>
      <c r="AO33" s="110"/>
      <c r="AP33" s="110"/>
      <c r="AQ33" s="110"/>
      <c r="AR33" s="103"/>
      <c r="AS33" s="104"/>
      <c r="AU33" s="100" t="str">
        <f t="shared" si="69"/>
        <v>RE2.MM</v>
      </c>
      <c r="AV33" s="100" t="str">
        <f t="shared" si="70"/>
        <v>RE2.MM Medidas minimizadoras del riesgo</v>
      </c>
      <c r="AW33" s="104"/>
      <c r="AX33" s="110"/>
      <c r="AY33" s="110"/>
      <c r="AZ33" s="110"/>
      <c r="BA33" s="103"/>
      <c r="BB33" s="104"/>
      <c r="BD33" s="100" t="str">
        <f t="shared" si="71"/>
        <v>RE2.MM</v>
      </c>
      <c r="BE33" s="100" t="str">
        <f t="shared" si="72"/>
        <v>RE2.MM Medidas minimizadoras del riesgo</v>
      </c>
      <c r="BF33" s="104"/>
      <c r="BG33" s="110"/>
      <c r="BH33" s="110"/>
      <c r="BI33" s="110"/>
      <c r="BJ33" s="103"/>
      <c r="BK33" s="104"/>
      <c r="BM33" s="100" t="str">
        <f t="shared" si="73"/>
        <v>RE2.MM</v>
      </c>
      <c r="BN33" s="100" t="str">
        <f t="shared" si="74"/>
        <v>RE2.MM Medidas minimizadoras del riesgo</v>
      </c>
      <c r="BO33" s="104"/>
      <c r="BP33" s="110"/>
      <c r="BQ33" s="110"/>
      <c r="BR33" s="110"/>
      <c r="BS33" s="103"/>
      <c r="BT33" s="104"/>
      <c r="BV33" s="100" t="str">
        <f t="shared" si="75"/>
        <v>RE2.MM</v>
      </c>
      <c r="BW33" s="100" t="str">
        <f t="shared" si="76"/>
        <v>RE2.MM Medidas minimizadoras del riesgo</v>
      </c>
      <c r="BX33" s="104"/>
      <c r="BY33" s="110"/>
      <c r="BZ33" s="110"/>
      <c r="CA33" s="110"/>
      <c r="CB33" s="103"/>
      <c r="CC33" s="104"/>
      <c r="CE33" s="100" t="str">
        <f t="shared" si="77"/>
        <v>RE2.MM</v>
      </c>
      <c r="CF33" s="100" t="str">
        <f t="shared" si="78"/>
        <v>RE2.MM Medidas minimizadoras del riesgo</v>
      </c>
      <c r="CG33" s="104"/>
      <c r="CH33" s="110"/>
      <c r="CI33" s="110"/>
      <c r="CJ33" s="110"/>
      <c r="CK33" s="103"/>
      <c r="CL33" s="104"/>
      <c r="CN33" s="100" t="str">
        <f t="shared" si="79"/>
        <v>RE2.MM</v>
      </c>
      <c r="CO33" s="100" t="str">
        <f t="shared" si="80"/>
        <v>RE2.MM Medidas minimizadoras del riesgo</v>
      </c>
      <c r="CP33" s="104"/>
      <c r="CQ33" s="110"/>
      <c r="CR33" s="110"/>
      <c r="CS33" s="110"/>
      <c r="CT33" s="103"/>
      <c r="CU33" s="104"/>
      <c r="CW33" s="100" t="str">
        <f t="shared" si="81"/>
        <v>RE2.MM</v>
      </c>
      <c r="CX33" s="100" t="str">
        <f t="shared" si="82"/>
        <v>RE2.MM Medidas minimizadoras del riesgo</v>
      </c>
      <c r="CY33" s="104"/>
      <c r="CZ33" s="110"/>
      <c r="DA33" s="110"/>
      <c r="DB33" s="110"/>
      <c r="DC33" s="103"/>
      <c r="DD33" s="104"/>
      <c r="DF33" s="100" t="str">
        <f t="shared" si="83"/>
        <v>RE2.MM</v>
      </c>
      <c r="DG33" s="100" t="str">
        <f t="shared" si="84"/>
        <v>RE2.MM Medidas minimizadoras del riesgo</v>
      </c>
      <c r="DH33" s="104"/>
      <c r="DI33" s="110"/>
      <c r="DJ33" s="110"/>
      <c r="DK33" s="110"/>
      <c r="DL33" s="103"/>
      <c r="DM33" s="104"/>
      <c r="DO33" s="100" t="str">
        <f t="shared" si="85"/>
        <v>RE2.MM</v>
      </c>
      <c r="DP33" s="100" t="str">
        <f t="shared" si="86"/>
        <v>RE2.MM Medidas minimizadoras del riesgo</v>
      </c>
      <c r="DQ33" s="104"/>
      <c r="DR33" s="110"/>
      <c r="DS33" s="110"/>
      <c r="DT33" s="110"/>
      <c r="DU33" s="103"/>
      <c r="DV33" s="104"/>
      <c r="DX33" s="100" t="str">
        <f t="shared" si="87"/>
        <v>RE2.MM</v>
      </c>
      <c r="DY33" s="100" t="str">
        <f t="shared" si="88"/>
        <v>RE2.MM Medidas minimizadoras del riesgo</v>
      </c>
      <c r="DZ33" s="104"/>
      <c r="EA33" s="110"/>
      <c r="EB33" s="110"/>
      <c r="EC33" s="110"/>
      <c r="ED33" s="103"/>
      <c r="EE33" s="104"/>
      <c r="EG33" s="100" t="str">
        <f t="shared" si="89"/>
        <v>RE2.MM</v>
      </c>
      <c r="EH33" s="100" t="str">
        <f t="shared" si="90"/>
        <v>RE2.MM Medidas minimizadoras del riesgo</v>
      </c>
      <c r="EI33" s="104"/>
      <c r="EJ33" s="110"/>
      <c r="EK33" s="110"/>
      <c r="EL33" s="110"/>
      <c r="EM33" s="103"/>
      <c r="EN33" s="104"/>
      <c r="EP33" s="100" t="str">
        <f t="shared" si="91"/>
        <v>RE2.MM</v>
      </c>
      <c r="EQ33" s="100" t="str">
        <f t="shared" si="92"/>
        <v>RE2.MM Medidas minimizadoras del riesgo</v>
      </c>
      <c r="ER33" s="104"/>
      <c r="ES33" s="110"/>
      <c r="ET33" s="110"/>
      <c r="EU33" s="110"/>
      <c r="EV33" s="103"/>
      <c r="EW33" s="104"/>
      <c r="EX33" s="100"/>
      <c r="EY33" s="100" t="str">
        <f t="shared" si="93"/>
        <v>RE2.MM</v>
      </c>
      <c r="EZ33" s="100" t="str">
        <f t="shared" si="94"/>
        <v>RE2.MM Medidas minimizadoras del riesgo</v>
      </c>
      <c r="FA33" s="104"/>
      <c r="FB33" s="110"/>
      <c r="FC33" s="110"/>
      <c r="FD33" s="110"/>
      <c r="FE33" s="103"/>
      <c r="FF33" s="104"/>
      <c r="FH33" s="100" t="str">
        <f t="shared" si="95"/>
        <v>RE2.MM</v>
      </c>
      <c r="FI33" s="100" t="str">
        <f t="shared" si="96"/>
        <v>RE2.MM Medidas minimizadoras del riesgo</v>
      </c>
      <c r="FJ33" s="104"/>
      <c r="FK33" s="110"/>
      <c r="FL33" s="110"/>
      <c r="FM33" s="110"/>
      <c r="FN33" s="103"/>
      <c r="FO33" s="104"/>
      <c r="FQ33" s="100" t="str">
        <f t="shared" si="97"/>
        <v>RE2.MM</v>
      </c>
      <c r="FR33" s="100" t="str">
        <f t="shared" si="98"/>
        <v>RE2.MM Medidas minimizadoras del riesgo</v>
      </c>
      <c r="FS33" s="104"/>
      <c r="FT33" s="110"/>
      <c r="FU33" s="110"/>
      <c r="FV33" s="110"/>
      <c r="FW33" s="103"/>
      <c r="FX33" s="104"/>
      <c r="FZ33" s="100" t="str">
        <f t="shared" si="99"/>
        <v>RE2.MM</v>
      </c>
      <c r="GA33" s="100" t="str">
        <f t="shared" si="100"/>
        <v>RE2.MM Medidas minimizadoras del riesgo</v>
      </c>
      <c r="GB33" s="104"/>
      <c r="GC33" s="110"/>
      <c r="GD33" s="110"/>
      <c r="GE33" s="110"/>
      <c r="GF33" s="103"/>
      <c r="GG33" s="104"/>
    </row>
    <row r="34" spans="1:189" x14ac:dyDescent="0.2">
      <c r="A34" s="105"/>
      <c r="B34" s="105"/>
      <c r="C34" s="105"/>
      <c r="D34" s="105"/>
      <c r="E34" s="105"/>
      <c r="F34" s="105"/>
      <c r="G34" s="105"/>
      <c r="H34" s="105"/>
      <c r="K34" s="105"/>
      <c r="L34" s="105"/>
      <c r="M34" s="105"/>
      <c r="N34" s="105"/>
      <c r="O34" s="105"/>
      <c r="P34" s="105"/>
      <c r="Q34" s="105"/>
      <c r="R34" s="105"/>
      <c r="T34" s="105"/>
      <c r="U34" s="105"/>
      <c r="V34" s="105"/>
      <c r="W34" s="105"/>
      <c r="X34" s="105"/>
      <c r="Y34" s="105"/>
      <c r="Z34" s="105"/>
      <c r="AA34" s="105"/>
      <c r="AC34" s="105"/>
      <c r="AD34" s="105"/>
      <c r="AE34" s="105"/>
      <c r="AF34" s="105"/>
      <c r="AG34" s="105"/>
      <c r="AH34" s="105"/>
      <c r="AI34" s="105"/>
      <c r="AJ34" s="105"/>
      <c r="AL34" s="105"/>
      <c r="AM34" s="105"/>
      <c r="AN34" s="105"/>
      <c r="AO34" s="105"/>
      <c r="AP34" s="105"/>
      <c r="AQ34" s="105"/>
      <c r="AR34" s="105"/>
      <c r="AS34" s="105"/>
      <c r="AU34" s="105"/>
      <c r="AV34" s="105"/>
      <c r="AW34" s="105"/>
      <c r="AX34" s="105"/>
      <c r="AY34" s="105"/>
      <c r="AZ34" s="105"/>
      <c r="BA34" s="105"/>
      <c r="BB34" s="105"/>
      <c r="BD34" s="105"/>
      <c r="BE34" s="105"/>
      <c r="BF34" s="105"/>
      <c r="BG34" s="105"/>
      <c r="BH34" s="105"/>
      <c r="BI34" s="105"/>
      <c r="BJ34" s="105"/>
      <c r="BK34" s="105"/>
      <c r="BM34" s="105"/>
      <c r="BN34" s="105"/>
      <c r="BO34" s="105"/>
      <c r="BP34" s="105"/>
      <c r="BQ34" s="105"/>
      <c r="BR34" s="105"/>
      <c r="BS34" s="105"/>
      <c r="BT34" s="105"/>
      <c r="BV34" s="105"/>
      <c r="BW34" s="105"/>
      <c r="BX34" s="105"/>
      <c r="BY34" s="105"/>
      <c r="BZ34" s="105"/>
      <c r="CA34" s="105"/>
      <c r="CB34" s="105"/>
      <c r="CC34" s="105"/>
      <c r="CE34" s="105"/>
      <c r="CF34" s="105"/>
      <c r="CG34" s="105"/>
      <c r="CH34" s="105"/>
      <c r="CI34" s="105"/>
      <c r="CJ34" s="105"/>
      <c r="CK34" s="105"/>
      <c r="CL34" s="105"/>
      <c r="CN34" s="105"/>
      <c r="CO34" s="105"/>
      <c r="CP34" s="105"/>
      <c r="CQ34" s="105"/>
      <c r="CR34" s="105"/>
      <c r="CS34" s="105"/>
      <c r="CT34" s="105"/>
      <c r="CU34" s="105"/>
      <c r="CW34" s="105"/>
      <c r="CX34" s="105"/>
      <c r="CY34" s="105"/>
      <c r="CZ34" s="105"/>
      <c r="DA34" s="105"/>
      <c r="DB34" s="105"/>
      <c r="DC34" s="105"/>
      <c r="DD34" s="105"/>
      <c r="DF34" s="105"/>
      <c r="DG34" s="105"/>
      <c r="DH34" s="105"/>
      <c r="DI34" s="105"/>
      <c r="DJ34" s="105"/>
      <c r="DK34" s="105"/>
      <c r="DL34" s="105"/>
      <c r="DM34" s="105"/>
      <c r="DO34" s="105"/>
      <c r="DP34" s="105"/>
      <c r="DQ34" s="105"/>
      <c r="DR34" s="105"/>
      <c r="DS34" s="105"/>
      <c r="DT34" s="105"/>
      <c r="DU34" s="105"/>
      <c r="DV34" s="105"/>
      <c r="DX34" s="105"/>
      <c r="DY34" s="105"/>
      <c r="DZ34" s="105"/>
      <c r="EA34" s="105"/>
      <c r="EB34" s="105"/>
      <c r="EC34" s="105"/>
      <c r="ED34" s="105"/>
      <c r="EE34" s="105"/>
      <c r="EG34" s="105"/>
      <c r="EH34" s="105"/>
      <c r="EI34" s="105"/>
      <c r="EJ34" s="105"/>
      <c r="EK34" s="105"/>
      <c r="EL34" s="105"/>
      <c r="EM34" s="105"/>
      <c r="EN34" s="105"/>
      <c r="EP34" s="105"/>
      <c r="EQ34" s="105"/>
      <c r="ER34" s="105"/>
      <c r="ES34" s="105"/>
      <c r="ET34" s="105"/>
      <c r="EU34" s="105"/>
      <c r="EV34" s="105"/>
      <c r="EW34" s="105"/>
      <c r="EY34" s="105"/>
      <c r="EZ34" s="105"/>
      <c r="FA34" s="105"/>
      <c r="FB34" s="105"/>
      <c r="FC34" s="105"/>
      <c r="FD34" s="105"/>
      <c r="FE34" s="105"/>
      <c r="FF34" s="105"/>
      <c r="FH34" s="105"/>
      <c r="FI34" s="105"/>
      <c r="FJ34" s="105"/>
      <c r="FK34" s="105"/>
      <c r="FL34" s="105"/>
      <c r="FM34" s="105"/>
      <c r="FN34" s="105"/>
      <c r="FO34" s="105"/>
      <c r="FQ34" s="105"/>
      <c r="FR34" s="105"/>
      <c r="FS34" s="105"/>
      <c r="FT34" s="105"/>
      <c r="FU34" s="105"/>
      <c r="FV34" s="105"/>
      <c r="FW34" s="105"/>
      <c r="FX34" s="105"/>
      <c r="FZ34" s="105"/>
      <c r="GA34" s="105"/>
      <c r="GB34" s="105"/>
      <c r="GC34" s="105"/>
      <c r="GD34" s="105"/>
      <c r="GE34" s="105"/>
      <c r="GF34" s="105"/>
      <c r="GG34" s="105"/>
    </row>
    <row r="35" spans="1:189" ht="69" customHeight="1" x14ac:dyDescent="0.35">
      <c r="A35" s="969" t="str">
        <f>K35</f>
        <v>Objetivo Estratégico Institucional:  3. Fortalecer la vigilancia de los determinantes de la salud (salutogénicos y patogénicos) con el fin de promover la salud y disminuir los riesgos y daños a la salud de la población y el ambiente humano</v>
      </c>
      <c r="B35" s="970"/>
      <c r="C35" s="970"/>
      <c r="D35" s="970"/>
      <c r="E35" s="970"/>
      <c r="F35" s="970"/>
      <c r="G35" s="970"/>
      <c r="H35" s="971"/>
      <c r="K35" s="969" t="str">
        <f>'5. Vigilancia  '!A3</f>
        <v>Objetivo Estratégico Institucional:  3. Fortalecer la vigilancia de los determinantes de la salud (salutogénicos y patogénicos) con el fin de promover la salud y disminuir los riesgos y daños a la salud de la población y el ambiente humano</v>
      </c>
      <c r="L35" s="970"/>
      <c r="M35" s="970"/>
      <c r="N35" s="970"/>
      <c r="O35" s="970"/>
      <c r="P35" s="970"/>
      <c r="Q35" s="970"/>
      <c r="R35" s="971"/>
      <c r="T35" s="969" t="str">
        <f>K35</f>
        <v>Objetivo Estratégico Institucional:  3. Fortalecer la vigilancia de los determinantes de la salud (salutogénicos y patogénicos) con el fin de promover la salud y disminuir los riesgos y daños a la salud de la población y el ambiente humano</v>
      </c>
      <c r="U35" s="970"/>
      <c r="V35" s="970"/>
      <c r="W35" s="970"/>
      <c r="X35" s="970"/>
      <c r="Y35" s="970"/>
      <c r="Z35" s="970"/>
      <c r="AA35" s="971"/>
      <c r="AC35" s="969" t="str">
        <f>T35</f>
        <v>Objetivo Estratégico Institucional:  3. Fortalecer la vigilancia de los determinantes de la salud (salutogénicos y patogénicos) con el fin de promover la salud y disminuir los riesgos y daños a la salud de la población y el ambiente humano</v>
      </c>
      <c r="AD35" s="970"/>
      <c r="AE35" s="970"/>
      <c r="AF35" s="970"/>
      <c r="AG35" s="970"/>
      <c r="AH35" s="970"/>
      <c r="AI35" s="970"/>
      <c r="AJ35" s="971"/>
      <c r="AL35" s="969" t="str">
        <f>AC35</f>
        <v>Objetivo Estratégico Institucional:  3. Fortalecer la vigilancia de los determinantes de la salud (salutogénicos y patogénicos) con el fin de promover la salud y disminuir los riesgos y daños a la salud de la población y el ambiente humano</v>
      </c>
      <c r="AM35" s="970"/>
      <c r="AN35" s="970"/>
      <c r="AO35" s="970"/>
      <c r="AP35" s="970"/>
      <c r="AQ35" s="970"/>
      <c r="AR35" s="970"/>
      <c r="AS35" s="971"/>
      <c r="AU35" s="969" t="str">
        <f>AL35</f>
        <v>Objetivo Estratégico Institucional:  3. Fortalecer la vigilancia de los determinantes de la salud (salutogénicos y patogénicos) con el fin de promover la salud y disminuir los riesgos y daños a la salud de la población y el ambiente humano</v>
      </c>
      <c r="AV35" s="970"/>
      <c r="AW35" s="970"/>
      <c r="AX35" s="970"/>
      <c r="AY35" s="970"/>
      <c r="AZ35" s="970"/>
      <c r="BA35" s="970"/>
      <c r="BB35" s="971"/>
      <c r="BD35" s="969" t="str">
        <f>AU35</f>
        <v>Objetivo Estratégico Institucional:  3. Fortalecer la vigilancia de los determinantes de la salud (salutogénicos y patogénicos) con el fin de promover la salud y disminuir los riesgos y daños a la salud de la población y el ambiente humano</v>
      </c>
      <c r="BE35" s="970"/>
      <c r="BF35" s="970"/>
      <c r="BG35" s="970"/>
      <c r="BH35" s="970"/>
      <c r="BI35" s="970"/>
      <c r="BJ35" s="970"/>
      <c r="BK35" s="971"/>
      <c r="BM35" s="969" t="str">
        <f>BD35</f>
        <v>Objetivo Estratégico Institucional:  3. Fortalecer la vigilancia de los determinantes de la salud (salutogénicos y patogénicos) con el fin de promover la salud y disminuir los riesgos y daños a la salud de la población y el ambiente humano</v>
      </c>
      <c r="BN35" s="970"/>
      <c r="BO35" s="970"/>
      <c r="BP35" s="970"/>
      <c r="BQ35" s="970"/>
      <c r="BR35" s="970"/>
      <c r="BS35" s="970"/>
      <c r="BT35" s="971"/>
      <c r="BV35" s="969" t="str">
        <f>BM35</f>
        <v>Objetivo Estratégico Institucional:  3. Fortalecer la vigilancia de los determinantes de la salud (salutogénicos y patogénicos) con el fin de promover la salud y disminuir los riesgos y daños a la salud de la población y el ambiente humano</v>
      </c>
      <c r="BW35" s="970"/>
      <c r="BX35" s="970"/>
      <c r="BY35" s="970"/>
      <c r="BZ35" s="970"/>
      <c r="CA35" s="970"/>
      <c r="CB35" s="970"/>
      <c r="CC35" s="971"/>
      <c r="CE35" s="969" t="str">
        <f>BV35</f>
        <v>Objetivo Estratégico Institucional:  3. Fortalecer la vigilancia de los determinantes de la salud (salutogénicos y patogénicos) con el fin de promover la salud y disminuir los riesgos y daños a la salud de la población y el ambiente humano</v>
      </c>
      <c r="CF35" s="970"/>
      <c r="CG35" s="970"/>
      <c r="CH35" s="970"/>
      <c r="CI35" s="970"/>
      <c r="CJ35" s="970"/>
      <c r="CK35" s="970"/>
      <c r="CL35" s="971"/>
      <c r="CN35" s="969" t="str">
        <f>CE35</f>
        <v>Objetivo Estratégico Institucional:  3. Fortalecer la vigilancia de los determinantes de la salud (salutogénicos y patogénicos) con el fin de promover la salud y disminuir los riesgos y daños a la salud de la población y el ambiente humano</v>
      </c>
      <c r="CO35" s="970"/>
      <c r="CP35" s="970"/>
      <c r="CQ35" s="970"/>
      <c r="CR35" s="970"/>
      <c r="CS35" s="970"/>
      <c r="CT35" s="970"/>
      <c r="CU35" s="971"/>
      <c r="CW35" s="969" t="str">
        <f>CN35</f>
        <v>Objetivo Estratégico Institucional:  3. Fortalecer la vigilancia de los determinantes de la salud (salutogénicos y patogénicos) con el fin de promover la salud y disminuir los riesgos y daños a la salud de la población y el ambiente humano</v>
      </c>
      <c r="CX35" s="970"/>
      <c r="CY35" s="970"/>
      <c r="CZ35" s="970"/>
      <c r="DA35" s="970"/>
      <c r="DB35" s="970"/>
      <c r="DC35" s="970"/>
      <c r="DD35" s="971"/>
      <c r="DF35" s="969" t="str">
        <f>CW35</f>
        <v>Objetivo Estratégico Institucional:  3. Fortalecer la vigilancia de los determinantes de la salud (salutogénicos y patogénicos) con el fin de promover la salud y disminuir los riesgos y daños a la salud de la población y el ambiente humano</v>
      </c>
      <c r="DG35" s="970"/>
      <c r="DH35" s="970"/>
      <c r="DI35" s="970"/>
      <c r="DJ35" s="970"/>
      <c r="DK35" s="970"/>
      <c r="DL35" s="970"/>
      <c r="DM35" s="971"/>
      <c r="DO35" s="969" t="str">
        <f>DF35</f>
        <v>Objetivo Estratégico Institucional:  3. Fortalecer la vigilancia de los determinantes de la salud (salutogénicos y patogénicos) con el fin de promover la salud y disminuir los riesgos y daños a la salud de la población y el ambiente humano</v>
      </c>
      <c r="DP35" s="970"/>
      <c r="DQ35" s="970"/>
      <c r="DR35" s="970"/>
      <c r="DS35" s="970"/>
      <c r="DT35" s="970"/>
      <c r="DU35" s="970"/>
      <c r="DV35" s="971"/>
      <c r="DX35" s="969" t="str">
        <f>DO35</f>
        <v>Objetivo Estratégico Institucional:  3. Fortalecer la vigilancia de los determinantes de la salud (salutogénicos y patogénicos) con el fin de promover la salud y disminuir los riesgos y daños a la salud de la población y el ambiente humano</v>
      </c>
      <c r="DY35" s="970"/>
      <c r="DZ35" s="970"/>
      <c r="EA35" s="970"/>
      <c r="EB35" s="970"/>
      <c r="EC35" s="970"/>
      <c r="ED35" s="970"/>
      <c r="EE35" s="971"/>
      <c r="EG35" s="969" t="str">
        <f>DX35</f>
        <v>Objetivo Estratégico Institucional:  3. Fortalecer la vigilancia de los determinantes de la salud (salutogénicos y patogénicos) con el fin de promover la salud y disminuir los riesgos y daños a la salud de la población y el ambiente humano</v>
      </c>
      <c r="EH35" s="970"/>
      <c r="EI35" s="970"/>
      <c r="EJ35" s="970"/>
      <c r="EK35" s="970"/>
      <c r="EL35" s="970"/>
      <c r="EM35" s="970"/>
      <c r="EN35" s="971"/>
      <c r="EP35" s="969" t="str">
        <f>EG35</f>
        <v>Objetivo Estratégico Institucional:  3. Fortalecer la vigilancia de los determinantes de la salud (salutogénicos y patogénicos) con el fin de promover la salud y disminuir los riesgos y daños a la salud de la población y el ambiente humano</v>
      </c>
      <c r="EQ35" s="970"/>
      <c r="ER35" s="970"/>
      <c r="ES35" s="970"/>
      <c r="ET35" s="970"/>
      <c r="EU35" s="970"/>
      <c r="EV35" s="970"/>
      <c r="EW35" s="971"/>
      <c r="EY35" s="969" t="str">
        <f>EP35</f>
        <v>Objetivo Estratégico Institucional:  3. Fortalecer la vigilancia de los determinantes de la salud (salutogénicos y patogénicos) con el fin de promover la salud y disminuir los riesgos y daños a la salud de la población y el ambiente humano</v>
      </c>
      <c r="EZ35" s="970"/>
      <c r="FA35" s="970"/>
      <c r="FB35" s="970"/>
      <c r="FC35" s="970"/>
      <c r="FD35" s="970"/>
      <c r="FE35" s="970"/>
      <c r="FF35" s="971"/>
      <c r="FH35" s="969" t="str">
        <f>EY35</f>
        <v>Objetivo Estratégico Institucional:  3. Fortalecer la vigilancia de los determinantes de la salud (salutogénicos y patogénicos) con el fin de promover la salud y disminuir los riesgos y daños a la salud de la población y el ambiente humano</v>
      </c>
      <c r="FI35" s="970"/>
      <c r="FJ35" s="970"/>
      <c r="FK35" s="970"/>
      <c r="FL35" s="970"/>
      <c r="FM35" s="970"/>
      <c r="FN35" s="970"/>
      <c r="FO35" s="971"/>
      <c r="FQ35" s="969" t="str">
        <f>FH35</f>
        <v>Objetivo Estratégico Institucional:  3. Fortalecer la vigilancia de los determinantes de la salud (salutogénicos y patogénicos) con el fin de promover la salud y disminuir los riesgos y daños a la salud de la población y el ambiente humano</v>
      </c>
      <c r="FR35" s="970"/>
      <c r="FS35" s="970"/>
      <c r="FT35" s="970"/>
      <c r="FU35" s="970"/>
      <c r="FV35" s="970"/>
      <c r="FW35" s="970"/>
      <c r="FX35" s="971"/>
      <c r="FZ35" s="969" t="str">
        <f>FQ35</f>
        <v>Objetivo Estratégico Institucional:  3. Fortalecer la vigilancia de los determinantes de la salud (salutogénicos y patogénicos) con el fin de promover la salud y disminuir los riesgos y daños a la salud de la población y el ambiente humano</v>
      </c>
      <c r="GA35" s="970"/>
      <c r="GB35" s="970"/>
      <c r="GC35" s="970"/>
      <c r="GD35" s="970"/>
      <c r="GE35" s="970"/>
      <c r="GF35" s="970"/>
      <c r="GG35" s="971"/>
    </row>
    <row r="36" spans="1:189" ht="90" x14ac:dyDescent="0.2">
      <c r="A36" s="974" t="str">
        <f>K36</f>
        <v>RE3</v>
      </c>
      <c r="B36" s="976" t="str">
        <f>L36</f>
        <v>RE3.VIGILANCIA DE LOS DETERMINANTES DE LA SALUD FORTALECIDA</v>
      </c>
      <c r="C36" s="95" t="s">
        <v>497</v>
      </c>
      <c r="D36" s="96" t="s">
        <v>498</v>
      </c>
      <c r="E36" s="96" t="s">
        <v>499</v>
      </c>
      <c r="F36" s="96" t="s">
        <v>500</v>
      </c>
      <c r="G36" s="96" t="s">
        <v>501</v>
      </c>
      <c r="H36" s="95" t="s">
        <v>502</v>
      </c>
      <c r="K36" s="974" t="s">
        <v>527</v>
      </c>
      <c r="L36" s="976" t="str">
        <f>'10. Control gerencial'!A186</f>
        <v>RE3.VIGILANCIA DE LOS DETERMINANTES DE LA SALUD FORTALECIDA</v>
      </c>
      <c r="M36" s="95" t="s">
        <v>497</v>
      </c>
      <c r="N36" s="96" t="s">
        <v>498</v>
      </c>
      <c r="O36" s="96" t="s">
        <v>499</v>
      </c>
      <c r="P36" s="96" t="s">
        <v>500</v>
      </c>
      <c r="Q36" s="96" t="s">
        <v>501</v>
      </c>
      <c r="R36" s="95" t="s">
        <v>502</v>
      </c>
      <c r="T36" s="974" t="str">
        <f>K36</f>
        <v>RE3</v>
      </c>
      <c r="U36" s="962" t="str">
        <f>L36</f>
        <v>RE3.VIGILANCIA DE LOS DETERMINANTES DE LA SALUD FORTALECIDA</v>
      </c>
      <c r="V36" s="95" t="s">
        <v>497</v>
      </c>
      <c r="W36" s="96" t="s">
        <v>498</v>
      </c>
      <c r="X36" s="96" t="s">
        <v>499</v>
      </c>
      <c r="Y36" s="96" t="s">
        <v>500</v>
      </c>
      <c r="Z36" s="96" t="s">
        <v>501</v>
      </c>
      <c r="AA36" s="95" t="s">
        <v>502</v>
      </c>
      <c r="AC36" s="974" t="str">
        <f>T36</f>
        <v>RE3</v>
      </c>
      <c r="AD36" s="976" t="str">
        <f>U36</f>
        <v>RE3.VIGILANCIA DE LOS DETERMINANTES DE LA SALUD FORTALECIDA</v>
      </c>
      <c r="AE36" s="95" t="s">
        <v>497</v>
      </c>
      <c r="AF36" s="96" t="s">
        <v>498</v>
      </c>
      <c r="AG36" s="96" t="s">
        <v>499</v>
      </c>
      <c r="AH36" s="96" t="s">
        <v>500</v>
      </c>
      <c r="AI36" s="96" t="s">
        <v>501</v>
      </c>
      <c r="AJ36" s="95" t="s">
        <v>502</v>
      </c>
      <c r="AL36" s="974" t="str">
        <f>AC36</f>
        <v>RE3</v>
      </c>
      <c r="AM36" s="962" t="str">
        <f>AD36</f>
        <v>RE3.VIGILANCIA DE LOS DETERMINANTES DE LA SALUD FORTALECIDA</v>
      </c>
      <c r="AN36" s="95" t="s">
        <v>497</v>
      </c>
      <c r="AO36" s="96" t="s">
        <v>498</v>
      </c>
      <c r="AP36" s="96" t="s">
        <v>499</v>
      </c>
      <c r="AQ36" s="96" t="s">
        <v>500</v>
      </c>
      <c r="AR36" s="96" t="s">
        <v>501</v>
      </c>
      <c r="AS36" s="95" t="s">
        <v>502</v>
      </c>
      <c r="AU36" s="974" t="str">
        <f>AL36</f>
        <v>RE3</v>
      </c>
      <c r="AV36" s="962" t="str">
        <f>AM36</f>
        <v>RE3.VIGILANCIA DE LOS DETERMINANTES DE LA SALUD FORTALECIDA</v>
      </c>
      <c r="AW36" s="95" t="s">
        <v>497</v>
      </c>
      <c r="AX36" s="96" t="s">
        <v>498</v>
      </c>
      <c r="AY36" s="96" t="s">
        <v>499</v>
      </c>
      <c r="AZ36" s="96" t="s">
        <v>500</v>
      </c>
      <c r="BA36" s="96" t="s">
        <v>501</v>
      </c>
      <c r="BB36" s="95" t="s">
        <v>502</v>
      </c>
      <c r="BD36" s="974" t="str">
        <f>AU36</f>
        <v>RE3</v>
      </c>
      <c r="BE36" s="962" t="str">
        <f>AV36</f>
        <v>RE3.VIGILANCIA DE LOS DETERMINANTES DE LA SALUD FORTALECIDA</v>
      </c>
      <c r="BF36" s="95" t="s">
        <v>497</v>
      </c>
      <c r="BG36" s="96" t="s">
        <v>498</v>
      </c>
      <c r="BH36" s="96" t="s">
        <v>499</v>
      </c>
      <c r="BI36" s="96" t="s">
        <v>500</v>
      </c>
      <c r="BJ36" s="96" t="s">
        <v>501</v>
      </c>
      <c r="BK36" s="95" t="s">
        <v>502</v>
      </c>
      <c r="BM36" s="974" t="str">
        <f>BD36</f>
        <v>RE3</v>
      </c>
      <c r="BN36" s="962" t="str">
        <f>BE36</f>
        <v>RE3.VIGILANCIA DE LOS DETERMINANTES DE LA SALUD FORTALECIDA</v>
      </c>
      <c r="BO36" s="95" t="s">
        <v>497</v>
      </c>
      <c r="BP36" s="96" t="s">
        <v>498</v>
      </c>
      <c r="BQ36" s="96" t="s">
        <v>499</v>
      </c>
      <c r="BR36" s="96" t="s">
        <v>500</v>
      </c>
      <c r="BS36" s="96" t="s">
        <v>501</v>
      </c>
      <c r="BT36" s="95" t="s">
        <v>502</v>
      </c>
      <c r="BV36" s="974" t="str">
        <f>BM36</f>
        <v>RE3</v>
      </c>
      <c r="BW36" s="962" t="str">
        <f>BN36</f>
        <v>RE3.VIGILANCIA DE LOS DETERMINANTES DE LA SALUD FORTALECIDA</v>
      </c>
      <c r="BX36" s="95" t="s">
        <v>497</v>
      </c>
      <c r="BY36" s="96" t="s">
        <v>498</v>
      </c>
      <c r="BZ36" s="96" t="s">
        <v>499</v>
      </c>
      <c r="CA36" s="96" t="s">
        <v>500</v>
      </c>
      <c r="CB36" s="96" t="s">
        <v>501</v>
      </c>
      <c r="CC36" s="95" t="s">
        <v>502</v>
      </c>
      <c r="CE36" s="974" t="str">
        <f>BV36</f>
        <v>RE3</v>
      </c>
      <c r="CF36" s="962" t="str">
        <f>BW36</f>
        <v>RE3.VIGILANCIA DE LOS DETERMINANTES DE LA SALUD FORTALECIDA</v>
      </c>
      <c r="CG36" s="95" t="s">
        <v>497</v>
      </c>
      <c r="CH36" s="96" t="s">
        <v>498</v>
      </c>
      <c r="CI36" s="96" t="s">
        <v>499</v>
      </c>
      <c r="CJ36" s="96" t="s">
        <v>500</v>
      </c>
      <c r="CK36" s="96" t="s">
        <v>501</v>
      </c>
      <c r="CL36" s="95" t="s">
        <v>502</v>
      </c>
      <c r="CN36" s="974" t="str">
        <f>CE36</f>
        <v>RE3</v>
      </c>
      <c r="CO36" s="962" t="str">
        <f>CF36</f>
        <v>RE3.VIGILANCIA DE LOS DETERMINANTES DE LA SALUD FORTALECIDA</v>
      </c>
      <c r="CP36" s="95" t="s">
        <v>497</v>
      </c>
      <c r="CQ36" s="96" t="s">
        <v>498</v>
      </c>
      <c r="CR36" s="96" t="s">
        <v>499</v>
      </c>
      <c r="CS36" s="96" t="s">
        <v>500</v>
      </c>
      <c r="CT36" s="96" t="s">
        <v>501</v>
      </c>
      <c r="CU36" s="95" t="s">
        <v>502</v>
      </c>
      <c r="CW36" s="974" t="str">
        <f>CN36</f>
        <v>RE3</v>
      </c>
      <c r="CX36" s="962" t="str">
        <f>CO36</f>
        <v>RE3.VIGILANCIA DE LOS DETERMINANTES DE LA SALUD FORTALECIDA</v>
      </c>
      <c r="CY36" s="95" t="s">
        <v>497</v>
      </c>
      <c r="CZ36" s="96" t="s">
        <v>498</v>
      </c>
      <c r="DA36" s="96" t="s">
        <v>499</v>
      </c>
      <c r="DB36" s="96" t="s">
        <v>500</v>
      </c>
      <c r="DC36" s="96" t="s">
        <v>501</v>
      </c>
      <c r="DD36" s="95" t="s">
        <v>502</v>
      </c>
      <c r="DF36" s="974" t="str">
        <f>CW36</f>
        <v>RE3</v>
      </c>
      <c r="DG36" s="962" t="str">
        <f>CX36</f>
        <v>RE3.VIGILANCIA DE LOS DETERMINANTES DE LA SALUD FORTALECIDA</v>
      </c>
      <c r="DH36" s="95" t="s">
        <v>497</v>
      </c>
      <c r="DI36" s="96" t="s">
        <v>498</v>
      </c>
      <c r="DJ36" s="96" t="s">
        <v>499</v>
      </c>
      <c r="DK36" s="96" t="s">
        <v>500</v>
      </c>
      <c r="DL36" s="96" t="s">
        <v>501</v>
      </c>
      <c r="DM36" s="95" t="s">
        <v>502</v>
      </c>
      <c r="DO36" s="974" t="str">
        <f>DF36</f>
        <v>RE3</v>
      </c>
      <c r="DP36" s="962" t="str">
        <f>DG36</f>
        <v>RE3.VIGILANCIA DE LOS DETERMINANTES DE LA SALUD FORTALECIDA</v>
      </c>
      <c r="DQ36" s="95" t="s">
        <v>497</v>
      </c>
      <c r="DR36" s="96" t="s">
        <v>498</v>
      </c>
      <c r="DS36" s="96" t="s">
        <v>499</v>
      </c>
      <c r="DT36" s="96" t="s">
        <v>500</v>
      </c>
      <c r="DU36" s="96" t="s">
        <v>501</v>
      </c>
      <c r="DV36" s="95" t="s">
        <v>502</v>
      </c>
      <c r="DX36" s="974" t="str">
        <f>DO36</f>
        <v>RE3</v>
      </c>
      <c r="DY36" s="962" t="str">
        <f>DP36</f>
        <v>RE3.VIGILANCIA DE LOS DETERMINANTES DE LA SALUD FORTALECIDA</v>
      </c>
      <c r="DZ36" s="95" t="s">
        <v>497</v>
      </c>
      <c r="EA36" s="96" t="s">
        <v>498</v>
      </c>
      <c r="EB36" s="96" t="s">
        <v>499</v>
      </c>
      <c r="EC36" s="96" t="s">
        <v>500</v>
      </c>
      <c r="ED36" s="96" t="s">
        <v>501</v>
      </c>
      <c r="EE36" s="95" t="s">
        <v>502</v>
      </c>
      <c r="EG36" s="974" t="str">
        <f>DX36</f>
        <v>RE3</v>
      </c>
      <c r="EH36" s="962" t="str">
        <f>DY36</f>
        <v>RE3.VIGILANCIA DE LOS DETERMINANTES DE LA SALUD FORTALECIDA</v>
      </c>
      <c r="EI36" s="95" t="s">
        <v>497</v>
      </c>
      <c r="EJ36" s="96" t="s">
        <v>498</v>
      </c>
      <c r="EK36" s="96" t="s">
        <v>499</v>
      </c>
      <c r="EL36" s="96" t="s">
        <v>500</v>
      </c>
      <c r="EM36" s="96" t="s">
        <v>501</v>
      </c>
      <c r="EN36" s="95" t="s">
        <v>502</v>
      </c>
      <c r="EP36" s="974" t="str">
        <f>EG36</f>
        <v>RE3</v>
      </c>
      <c r="EQ36" s="962" t="str">
        <f>EH36</f>
        <v>RE3.VIGILANCIA DE LOS DETERMINANTES DE LA SALUD FORTALECIDA</v>
      </c>
      <c r="ER36" s="95" t="s">
        <v>497</v>
      </c>
      <c r="ES36" s="96" t="s">
        <v>498</v>
      </c>
      <c r="ET36" s="96" t="s">
        <v>499</v>
      </c>
      <c r="EU36" s="96" t="s">
        <v>500</v>
      </c>
      <c r="EV36" s="96" t="s">
        <v>501</v>
      </c>
      <c r="EW36" s="95" t="s">
        <v>502</v>
      </c>
      <c r="EY36" s="974" t="str">
        <f>EP36</f>
        <v>RE3</v>
      </c>
      <c r="EZ36" s="962" t="str">
        <f>EQ36</f>
        <v>RE3.VIGILANCIA DE LOS DETERMINANTES DE LA SALUD FORTALECIDA</v>
      </c>
      <c r="FA36" s="95" t="s">
        <v>497</v>
      </c>
      <c r="FB36" s="96" t="s">
        <v>498</v>
      </c>
      <c r="FC36" s="96" t="s">
        <v>499</v>
      </c>
      <c r="FD36" s="96" t="s">
        <v>500</v>
      </c>
      <c r="FE36" s="96" t="s">
        <v>501</v>
      </c>
      <c r="FF36" s="95" t="s">
        <v>502</v>
      </c>
      <c r="FH36" s="974" t="str">
        <f>EY36</f>
        <v>RE3</v>
      </c>
      <c r="FI36" s="962" t="str">
        <f>EZ36</f>
        <v>RE3.VIGILANCIA DE LOS DETERMINANTES DE LA SALUD FORTALECIDA</v>
      </c>
      <c r="FJ36" s="95" t="s">
        <v>497</v>
      </c>
      <c r="FK36" s="96" t="s">
        <v>498</v>
      </c>
      <c r="FL36" s="96" t="s">
        <v>499</v>
      </c>
      <c r="FM36" s="96" t="s">
        <v>500</v>
      </c>
      <c r="FN36" s="96" t="s">
        <v>501</v>
      </c>
      <c r="FO36" s="95" t="s">
        <v>502</v>
      </c>
      <c r="FQ36" s="974" t="str">
        <f>FH36</f>
        <v>RE3</v>
      </c>
      <c r="FR36" s="962" t="str">
        <f>FI36</f>
        <v>RE3.VIGILANCIA DE LOS DETERMINANTES DE LA SALUD FORTALECIDA</v>
      </c>
      <c r="FS36" s="95" t="s">
        <v>497</v>
      </c>
      <c r="FT36" s="96" t="s">
        <v>498</v>
      </c>
      <c r="FU36" s="96" t="s">
        <v>499</v>
      </c>
      <c r="FV36" s="96" t="s">
        <v>500</v>
      </c>
      <c r="FW36" s="96" t="s">
        <v>501</v>
      </c>
      <c r="FX36" s="95" t="s">
        <v>502</v>
      </c>
      <c r="FZ36" s="974" t="str">
        <f>FQ36</f>
        <v>RE3</v>
      </c>
      <c r="GA36" s="962" t="str">
        <f>FR36</f>
        <v>RE3.VIGILANCIA DE LOS DETERMINANTES DE LA SALUD FORTALECIDA</v>
      </c>
      <c r="GB36" s="95" t="s">
        <v>497</v>
      </c>
      <c r="GC36" s="96" t="s">
        <v>498</v>
      </c>
      <c r="GD36" s="96" t="s">
        <v>499</v>
      </c>
      <c r="GE36" s="96" t="s">
        <v>500</v>
      </c>
      <c r="GF36" s="96" t="s">
        <v>501</v>
      </c>
      <c r="GG36" s="95" t="s">
        <v>502</v>
      </c>
    </row>
    <row r="37" spans="1:189" ht="15" customHeight="1" x14ac:dyDescent="0.25">
      <c r="A37" s="975"/>
      <c r="B37" s="977"/>
      <c r="C37" s="97">
        <f t="shared" ref="C37" si="102">AVERAGE(M37,V37,AE37,AN37,AW37,BF37,BO37,BX37,CG37,CP37,CY37,DH37,DQ37,DZ37,EI37,ER37,FA37,FJ37,FS37,GB37)</f>
        <v>0</v>
      </c>
      <c r="D37" s="98">
        <f t="shared" ref="D37" si="103">SUM(N37,W37,AF37,AO37,AX37,BG37,BP37,BY37,CH37,CQ37,CZ37,DI37,DR37,EA37,EJ37,ES37,FB37,FK37,FT37,GC37)</f>
        <v>0</v>
      </c>
      <c r="E37" s="98">
        <f t="shared" ref="E37" si="104">SUM(O37,X37,AG37,AP37,AY37,BH37,BQ37,BZ37,CI37,CR37,DA37,DJ37,DS37,EB37,EK37,ET37,FC37,FL37,FU37,GD37)</f>
        <v>0</v>
      </c>
      <c r="F37" s="98">
        <f t="shared" ref="F37" si="105">SUM(P37,Y37,AH37,AQ37,AZ37,BI37,BR37,CA37,CJ37,CS37,DB37,DK37,DT37,EC37,EL37,EU37,FD37,FM37,FV37,GE37)</f>
        <v>0</v>
      </c>
      <c r="G37" s="98">
        <f t="shared" ref="G37" si="106">SUM(Q37,Z37,AI37,AR37,BA37,BJ37,BS37,CB37,CK37,CT37,DC37,DL37,DU37,ED37,EM37,EV37,FE37,FN37,FW37,GF37)</f>
        <v>0</v>
      </c>
      <c r="H37" s="97" t="e">
        <f t="shared" ref="H37" si="107">SUM(E37,F37)/D37</f>
        <v>#DIV/0!</v>
      </c>
      <c r="K37" s="975"/>
      <c r="L37" s="977"/>
      <c r="M37" s="97">
        <f>'10. Control gerencial'!R219</f>
        <v>0</v>
      </c>
      <c r="N37" s="98">
        <f>'10. Control gerencial'!S219</f>
        <v>0</v>
      </c>
      <c r="O37" s="98">
        <f>'10. Control gerencial'!T219</f>
        <v>0</v>
      </c>
      <c r="P37" s="98">
        <f>'10. Control gerencial'!U219</f>
        <v>0</v>
      </c>
      <c r="Q37" s="98">
        <f>SUM(O37:P37)</f>
        <v>0</v>
      </c>
      <c r="R37" s="106" t="e">
        <f>'10. Control gerencial'!V219</f>
        <v>#DIV/0!</v>
      </c>
      <c r="T37" s="975"/>
      <c r="U37" s="963"/>
      <c r="V37" s="97"/>
      <c r="W37" s="98"/>
      <c r="X37" s="98"/>
      <c r="Y37" s="98"/>
      <c r="Z37" s="98"/>
      <c r="AA37" s="106"/>
      <c r="AC37" s="975"/>
      <c r="AD37" s="977"/>
      <c r="AE37" s="97">
        <f>'10. Control gerencial'!AJ219</f>
        <v>0</v>
      </c>
      <c r="AF37" s="98">
        <f>'10. Control gerencial'!AK219</f>
        <v>0</v>
      </c>
      <c r="AG37" s="98">
        <f>'10. Control gerencial'!AL219</f>
        <v>0</v>
      </c>
      <c r="AH37" s="98">
        <f>'10. Control gerencial'!AM219</f>
        <v>0</v>
      </c>
      <c r="AI37" s="98">
        <f>SUM(AG37:AH37)</f>
        <v>0</v>
      </c>
      <c r="AJ37" s="106">
        <f>'10. Control gerencial'!AN219</f>
        <v>0</v>
      </c>
      <c r="AL37" s="975"/>
      <c r="AM37" s="963"/>
      <c r="AN37" s="97"/>
      <c r="AO37" s="98"/>
      <c r="AP37" s="98"/>
      <c r="AQ37" s="98"/>
      <c r="AR37" s="98"/>
      <c r="AS37" s="106"/>
      <c r="AU37" s="975"/>
      <c r="AV37" s="963"/>
      <c r="AW37" s="97"/>
      <c r="AX37" s="98"/>
      <c r="AY37" s="98"/>
      <c r="AZ37" s="98"/>
      <c r="BA37" s="98"/>
      <c r="BB37" s="106"/>
      <c r="BD37" s="975"/>
      <c r="BE37" s="963"/>
      <c r="BF37" s="97"/>
      <c r="BG37" s="98"/>
      <c r="BH37" s="98"/>
      <c r="BI37" s="98"/>
      <c r="BJ37" s="98"/>
      <c r="BK37" s="106"/>
      <c r="BM37" s="975"/>
      <c r="BN37" s="963"/>
      <c r="BO37" s="97"/>
      <c r="BP37" s="98"/>
      <c r="BQ37" s="98"/>
      <c r="BR37" s="98"/>
      <c r="BS37" s="98"/>
      <c r="BT37" s="106"/>
      <c r="BV37" s="975"/>
      <c r="BW37" s="963"/>
      <c r="BX37" s="97"/>
      <c r="BY37" s="98"/>
      <c r="BZ37" s="98"/>
      <c r="CA37" s="98"/>
      <c r="CB37" s="98"/>
      <c r="CC37" s="106"/>
      <c r="CE37" s="975"/>
      <c r="CF37" s="963"/>
      <c r="CG37" s="97"/>
      <c r="CH37" s="98"/>
      <c r="CI37" s="98"/>
      <c r="CJ37" s="98"/>
      <c r="CK37" s="98"/>
      <c r="CL37" s="106"/>
      <c r="CN37" s="975"/>
      <c r="CO37" s="963"/>
      <c r="CP37" s="97"/>
      <c r="CQ37" s="98"/>
      <c r="CR37" s="98"/>
      <c r="CS37" s="98"/>
      <c r="CT37" s="98"/>
      <c r="CU37" s="106"/>
      <c r="CW37" s="975"/>
      <c r="CX37" s="963"/>
      <c r="CY37" s="97"/>
      <c r="CZ37" s="98"/>
      <c r="DA37" s="98"/>
      <c r="DB37" s="98"/>
      <c r="DC37" s="98"/>
      <c r="DD37" s="106"/>
      <c r="DF37" s="975"/>
      <c r="DG37" s="963"/>
      <c r="DH37" s="97"/>
      <c r="DI37" s="98"/>
      <c r="DJ37" s="98"/>
      <c r="DK37" s="98"/>
      <c r="DL37" s="98"/>
      <c r="DM37" s="106"/>
      <c r="DO37" s="975"/>
      <c r="DP37" s="963"/>
      <c r="DQ37" s="97"/>
      <c r="DR37" s="98"/>
      <c r="DS37" s="98"/>
      <c r="DT37" s="98"/>
      <c r="DU37" s="98"/>
      <c r="DV37" s="106"/>
      <c r="DX37" s="975"/>
      <c r="DY37" s="963"/>
      <c r="DZ37" s="97"/>
      <c r="EA37" s="98"/>
      <c r="EB37" s="98"/>
      <c r="EC37" s="98"/>
      <c r="ED37" s="98"/>
      <c r="EE37" s="106"/>
      <c r="EG37" s="975"/>
      <c r="EH37" s="963"/>
      <c r="EI37" s="97"/>
      <c r="EJ37" s="98"/>
      <c r="EK37" s="98"/>
      <c r="EL37" s="98"/>
      <c r="EM37" s="98"/>
      <c r="EN37" s="106"/>
      <c r="EP37" s="975"/>
      <c r="EQ37" s="963"/>
      <c r="ER37" s="97"/>
      <c r="ES37" s="98"/>
      <c r="ET37" s="98"/>
      <c r="EU37" s="98"/>
      <c r="EV37" s="98"/>
      <c r="EW37" s="106"/>
      <c r="EY37" s="975"/>
      <c r="EZ37" s="963"/>
      <c r="FA37" s="97"/>
      <c r="FB37" s="98"/>
      <c r="FC37" s="98"/>
      <c r="FD37" s="98"/>
      <c r="FE37" s="98"/>
      <c r="FF37" s="106"/>
      <c r="FH37" s="975"/>
      <c r="FI37" s="963"/>
      <c r="FJ37" s="97"/>
      <c r="FK37" s="98"/>
      <c r="FL37" s="98"/>
      <c r="FM37" s="98"/>
      <c r="FN37" s="98"/>
      <c r="FO37" s="106"/>
      <c r="FQ37" s="975"/>
      <c r="FR37" s="963"/>
      <c r="FS37" s="97"/>
      <c r="FT37" s="98"/>
      <c r="FU37" s="98"/>
      <c r="FV37" s="98"/>
      <c r="FW37" s="98"/>
      <c r="FX37" s="106"/>
      <c r="FZ37" s="975"/>
      <c r="GA37" s="963"/>
      <c r="GB37" s="97"/>
      <c r="GC37" s="98"/>
      <c r="GD37" s="98"/>
      <c r="GE37" s="98"/>
      <c r="GF37" s="98"/>
      <c r="GG37" s="106"/>
    </row>
    <row r="38" spans="1:189" ht="102.75" customHeight="1" x14ac:dyDescent="0.25">
      <c r="A38" s="100" t="str">
        <f>K38</f>
        <v>RE3.P1</v>
      </c>
      <c r="B38" s="100" t="str">
        <f>L38</f>
        <v xml:space="preserve">RE3. P1. Eventos y determinantes  salutogénicos y patogénicos vigilados </v>
      </c>
      <c r="C38" s="97">
        <f t="shared" ref="C38:C44" si="108">AVERAGE(M38,V38,AE38,AN38,AW38,BF38,BO38,BX38,CG38,CP38,CY38,DH38,DQ38,DZ38,EI38,ER38,FA38,FJ38,FS38,GB38)</f>
        <v>0</v>
      </c>
      <c r="D38" s="98">
        <f t="shared" ref="D38:D44" si="109">SUM(N38,W38,AF38,AO38,AX38,BG38,BP38,BY38,CH38,CQ38,CZ38,DI38,DR38,EA38,EJ38,ES38,FB38,FK38,FT38,GC38)</f>
        <v>0</v>
      </c>
      <c r="E38" s="98">
        <f t="shared" ref="E38:E44" si="110">SUM(O38,X38,AG38,AP38,AY38,BH38,BQ38,BZ38,CI38,CR38,DA38,DJ38,DS38,EB38,EK38,ET38,FC38,FL38,FU38,GD38)</f>
        <v>0</v>
      </c>
      <c r="F38" s="98">
        <f t="shared" ref="F38:F44" si="111">SUM(P38,Y38,AH38,AQ38,AZ38,BI38,BR38,CA38,CJ38,CS38,DB38,DK38,DT38,EC38,EL38,EU38,FD38,FM38,FV38,GE38)</f>
        <v>0</v>
      </c>
      <c r="G38" s="98">
        <f t="shared" ref="G38:G44" si="112">SUM(Q38,Z38,AI38,AR38,BA38,BJ38,BS38,CB38,CK38,CT38,DC38,DL38,DU38,ED38,EM38,EV38,FE38,FN38,FW38,GF38)</f>
        <v>0</v>
      </c>
      <c r="H38" s="97" t="e">
        <f t="shared" ref="H38:H44" si="113">SUM(E38,F38)/D38</f>
        <v>#DIV/0!</v>
      </c>
      <c r="K38" s="99" t="s">
        <v>528</v>
      </c>
      <c r="L38" s="100" t="str">
        <f>'10. Control gerencial'!B187</f>
        <v xml:space="preserve">RE3. P1. Eventos y determinantes  salutogénicos y patogénicos vigilados </v>
      </c>
      <c r="M38" s="104">
        <f>'10. Control gerencial'!R195</f>
        <v>0</v>
      </c>
      <c r="N38" s="110">
        <f>'10. Control gerencial'!S195</f>
        <v>0</v>
      </c>
      <c r="O38" s="110">
        <f>'10. Control gerencial'!T195</f>
        <v>0</v>
      </c>
      <c r="P38" s="110">
        <f>'10. Control gerencial'!U195</f>
        <v>0</v>
      </c>
      <c r="Q38" s="110">
        <f>SUM(O38:P38)</f>
        <v>0</v>
      </c>
      <c r="R38" s="111" t="e">
        <f>'10. Control gerencial'!V195</f>
        <v>#DIV/0!</v>
      </c>
      <c r="T38" s="100" t="str">
        <f>K38</f>
        <v>RE3.P1</v>
      </c>
      <c r="U38" s="100" t="str">
        <f>L38</f>
        <v xml:space="preserve">RE3. P1. Eventos y determinantes  salutogénicos y patogénicos vigilados </v>
      </c>
      <c r="V38" s="104"/>
      <c r="W38" s="110"/>
      <c r="X38" s="110"/>
      <c r="Y38" s="110"/>
      <c r="Z38" s="110"/>
      <c r="AA38" s="111"/>
      <c r="AC38" s="100" t="str">
        <f>T38</f>
        <v>RE3.P1</v>
      </c>
      <c r="AD38" s="100" t="str">
        <f>U38</f>
        <v xml:space="preserve">RE3. P1. Eventos y determinantes  salutogénicos y patogénicos vigilados </v>
      </c>
      <c r="AE38" s="104"/>
      <c r="AF38" s="110"/>
      <c r="AG38" s="110"/>
      <c r="AH38" s="110"/>
      <c r="AI38" s="110"/>
      <c r="AJ38" s="111"/>
      <c r="AL38" s="100" t="str">
        <f>AC38</f>
        <v>RE3.P1</v>
      </c>
      <c r="AM38" s="100" t="str">
        <f>AD38</f>
        <v xml:space="preserve">RE3. P1. Eventos y determinantes  salutogénicos y patogénicos vigilados </v>
      </c>
      <c r="AN38" s="104"/>
      <c r="AO38" s="110"/>
      <c r="AP38" s="110"/>
      <c r="AQ38" s="110"/>
      <c r="AR38" s="110"/>
      <c r="AS38" s="111"/>
      <c r="AU38" s="100" t="str">
        <f>AL38</f>
        <v>RE3.P1</v>
      </c>
      <c r="AV38" s="100" t="str">
        <f>AM38</f>
        <v xml:space="preserve">RE3. P1. Eventos y determinantes  salutogénicos y patogénicos vigilados </v>
      </c>
      <c r="AW38" s="104"/>
      <c r="AX38" s="110"/>
      <c r="AY38" s="110"/>
      <c r="AZ38" s="110"/>
      <c r="BA38" s="110"/>
      <c r="BB38" s="111"/>
      <c r="BD38" s="100" t="str">
        <f>AU38</f>
        <v>RE3.P1</v>
      </c>
      <c r="BE38" s="100" t="str">
        <f>AV38</f>
        <v xml:space="preserve">RE3. P1. Eventos y determinantes  salutogénicos y patogénicos vigilados </v>
      </c>
      <c r="BF38" s="104"/>
      <c r="BG38" s="110"/>
      <c r="BH38" s="110"/>
      <c r="BI38" s="110"/>
      <c r="BJ38" s="110"/>
      <c r="BK38" s="111"/>
      <c r="BM38" s="100" t="str">
        <f>BD38</f>
        <v>RE3.P1</v>
      </c>
      <c r="BN38" s="100" t="str">
        <f>BE38</f>
        <v xml:space="preserve">RE3. P1. Eventos y determinantes  salutogénicos y patogénicos vigilados </v>
      </c>
      <c r="BO38" s="104"/>
      <c r="BP38" s="110"/>
      <c r="BQ38" s="110"/>
      <c r="BR38" s="110"/>
      <c r="BS38" s="110"/>
      <c r="BT38" s="111"/>
      <c r="BV38" s="100" t="str">
        <f>BM38</f>
        <v>RE3.P1</v>
      </c>
      <c r="BW38" s="100" t="str">
        <f>BN38</f>
        <v xml:space="preserve">RE3. P1. Eventos y determinantes  salutogénicos y patogénicos vigilados </v>
      </c>
      <c r="BX38" s="104"/>
      <c r="BY38" s="110"/>
      <c r="BZ38" s="110"/>
      <c r="CA38" s="110"/>
      <c r="CB38" s="110"/>
      <c r="CC38" s="111"/>
      <c r="CE38" s="100" t="str">
        <f>BV38</f>
        <v>RE3.P1</v>
      </c>
      <c r="CF38" s="100" t="str">
        <f>BW38</f>
        <v xml:space="preserve">RE3. P1. Eventos y determinantes  salutogénicos y patogénicos vigilados </v>
      </c>
      <c r="CG38" s="104"/>
      <c r="CH38" s="110"/>
      <c r="CI38" s="110"/>
      <c r="CJ38" s="110"/>
      <c r="CK38" s="110"/>
      <c r="CL38" s="111"/>
      <c r="CN38" s="100" t="str">
        <f>CE38</f>
        <v>RE3.P1</v>
      </c>
      <c r="CO38" s="100" t="str">
        <f>CF38</f>
        <v xml:space="preserve">RE3. P1. Eventos y determinantes  salutogénicos y patogénicos vigilados </v>
      </c>
      <c r="CP38" s="104"/>
      <c r="CQ38" s="110"/>
      <c r="CR38" s="110"/>
      <c r="CS38" s="110"/>
      <c r="CT38" s="110"/>
      <c r="CU38" s="111"/>
      <c r="CW38" s="100" t="str">
        <f>CN38</f>
        <v>RE3.P1</v>
      </c>
      <c r="CX38" s="100" t="str">
        <f>CO38</f>
        <v xml:space="preserve">RE3. P1. Eventos y determinantes  salutogénicos y patogénicos vigilados </v>
      </c>
      <c r="CY38" s="104"/>
      <c r="CZ38" s="110"/>
      <c r="DA38" s="110"/>
      <c r="DB38" s="110"/>
      <c r="DC38" s="110"/>
      <c r="DD38" s="111"/>
      <c r="DF38" s="100" t="str">
        <f>CW38</f>
        <v>RE3.P1</v>
      </c>
      <c r="DG38" s="100" t="str">
        <f>CX38</f>
        <v xml:space="preserve">RE3. P1. Eventos y determinantes  salutogénicos y patogénicos vigilados </v>
      </c>
      <c r="DH38" s="104"/>
      <c r="DI38" s="110"/>
      <c r="DJ38" s="110"/>
      <c r="DK38" s="110"/>
      <c r="DL38" s="110"/>
      <c r="DM38" s="111"/>
      <c r="DO38" s="100" t="str">
        <f>DF38</f>
        <v>RE3.P1</v>
      </c>
      <c r="DP38" s="100" t="str">
        <f>DG38</f>
        <v xml:space="preserve">RE3. P1. Eventos y determinantes  salutogénicos y patogénicos vigilados </v>
      </c>
      <c r="DQ38" s="104"/>
      <c r="DR38" s="110"/>
      <c r="DS38" s="110"/>
      <c r="DT38" s="110"/>
      <c r="DU38" s="110"/>
      <c r="DV38" s="111"/>
      <c r="DX38" s="100" t="str">
        <f>DO38</f>
        <v>RE3.P1</v>
      </c>
      <c r="DY38" s="100" t="str">
        <f>DP38</f>
        <v xml:space="preserve">RE3. P1. Eventos y determinantes  salutogénicos y patogénicos vigilados </v>
      </c>
      <c r="DZ38" s="104"/>
      <c r="EA38" s="110"/>
      <c r="EB38" s="110"/>
      <c r="EC38" s="110"/>
      <c r="ED38" s="110"/>
      <c r="EE38" s="111"/>
      <c r="EG38" s="100" t="str">
        <f>DX38</f>
        <v>RE3.P1</v>
      </c>
      <c r="EH38" s="100" t="str">
        <f>DY38</f>
        <v xml:space="preserve">RE3. P1. Eventos y determinantes  salutogénicos y patogénicos vigilados </v>
      </c>
      <c r="EI38" s="104"/>
      <c r="EJ38" s="110"/>
      <c r="EK38" s="110"/>
      <c r="EL38" s="110"/>
      <c r="EM38" s="110"/>
      <c r="EN38" s="111"/>
      <c r="EP38" s="100" t="str">
        <f>EG38</f>
        <v>RE3.P1</v>
      </c>
      <c r="EQ38" s="100" t="str">
        <f>EH38</f>
        <v xml:space="preserve">RE3. P1. Eventos y determinantes  salutogénicos y patogénicos vigilados </v>
      </c>
      <c r="ER38" s="104"/>
      <c r="ES38" s="110"/>
      <c r="ET38" s="110"/>
      <c r="EU38" s="110"/>
      <c r="EV38" s="110"/>
      <c r="EW38" s="111"/>
      <c r="EY38" s="100" t="str">
        <f>EP38</f>
        <v>RE3.P1</v>
      </c>
      <c r="EZ38" s="100" t="str">
        <f>EQ38</f>
        <v xml:space="preserve">RE3. P1. Eventos y determinantes  salutogénicos y patogénicos vigilados </v>
      </c>
      <c r="FA38" s="104"/>
      <c r="FB38" s="110"/>
      <c r="FC38" s="110"/>
      <c r="FD38" s="110"/>
      <c r="FE38" s="110"/>
      <c r="FF38" s="111"/>
      <c r="FH38" s="100" t="str">
        <f>EY38</f>
        <v>RE3.P1</v>
      </c>
      <c r="FI38" s="100" t="str">
        <f>EZ38</f>
        <v xml:space="preserve">RE3. P1. Eventos y determinantes  salutogénicos y patogénicos vigilados </v>
      </c>
      <c r="FJ38" s="104"/>
      <c r="FK38" s="110"/>
      <c r="FL38" s="110"/>
      <c r="FM38" s="110"/>
      <c r="FN38" s="110"/>
      <c r="FO38" s="111"/>
      <c r="FQ38" s="100" t="str">
        <f>FH38</f>
        <v>RE3.P1</v>
      </c>
      <c r="FR38" s="100" t="str">
        <f>FI38</f>
        <v xml:space="preserve">RE3. P1. Eventos y determinantes  salutogénicos y patogénicos vigilados </v>
      </c>
      <c r="FS38" s="104"/>
      <c r="FT38" s="110"/>
      <c r="FU38" s="110"/>
      <c r="FV38" s="110"/>
      <c r="FW38" s="110"/>
      <c r="FX38" s="111"/>
      <c r="FZ38" s="100" t="str">
        <f>FQ38</f>
        <v>RE3.P1</v>
      </c>
      <c r="GA38" s="100" t="str">
        <f>FR38</f>
        <v xml:space="preserve">RE3. P1. Eventos y determinantes  salutogénicos y patogénicos vigilados </v>
      </c>
      <c r="GB38" s="104"/>
      <c r="GC38" s="110"/>
      <c r="GD38" s="110"/>
      <c r="GE38" s="110"/>
      <c r="GF38" s="110"/>
      <c r="GG38" s="111"/>
    </row>
    <row r="39" spans="1:189" ht="27.75" customHeight="1" x14ac:dyDescent="0.25">
      <c r="A39" s="100" t="str">
        <f t="shared" ref="A39:A44" si="114">K39</f>
        <v>RE3.P2</v>
      </c>
      <c r="B39" s="100" t="str">
        <f t="shared" ref="B39:B44" si="115">L39</f>
        <v>RE3. P2. Sistema Nacional de Vigilancia de la Salud</v>
      </c>
      <c r="C39" s="97">
        <f t="shared" si="108"/>
        <v>0</v>
      </c>
      <c r="D39" s="98">
        <f t="shared" si="109"/>
        <v>0</v>
      </c>
      <c r="E39" s="98">
        <f t="shared" si="110"/>
        <v>0</v>
      </c>
      <c r="F39" s="98">
        <f t="shared" si="111"/>
        <v>0</v>
      </c>
      <c r="G39" s="98">
        <f t="shared" si="112"/>
        <v>0</v>
      </c>
      <c r="H39" s="97" t="e">
        <f t="shared" si="113"/>
        <v>#DIV/0!</v>
      </c>
      <c r="K39" s="99" t="s">
        <v>529</v>
      </c>
      <c r="L39" s="100" t="str">
        <f>'10. Control gerencial'!B196</f>
        <v>RE3. P2. Sistema Nacional de Vigilancia de la Salud</v>
      </c>
      <c r="M39" s="104">
        <f>'10. Control gerencial'!R197</f>
        <v>0</v>
      </c>
      <c r="N39" s="110">
        <f>'10. Control gerencial'!S197</f>
        <v>0</v>
      </c>
      <c r="O39" s="110">
        <f>'10. Control gerencial'!T197</f>
        <v>0</v>
      </c>
      <c r="P39" s="110">
        <f>'10. Control gerencial'!U197</f>
        <v>0</v>
      </c>
      <c r="Q39" s="110">
        <f>SUM(O39:P39)</f>
        <v>0</v>
      </c>
      <c r="R39" s="111" t="e">
        <f>'10. Control gerencial'!V197</f>
        <v>#DIV/0!</v>
      </c>
      <c r="T39" s="100" t="str">
        <f t="shared" ref="T39:T44" si="116">K39</f>
        <v>RE3.P2</v>
      </c>
      <c r="U39" s="100" t="str">
        <f t="shared" ref="U39:U44" si="117">L39</f>
        <v>RE3. P2. Sistema Nacional de Vigilancia de la Salud</v>
      </c>
      <c r="V39" s="104"/>
      <c r="W39" s="110"/>
      <c r="X39" s="110"/>
      <c r="Y39" s="110"/>
      <c r="Z39" s="110"/>
      <c r="AA39" s="111"/>
      <c r="AC39" s="100" t="str">
        <f t="shared" ref="AC39:AC44" si="118">T39</f>
        <v>RE3.P2</v>
      </c>
      <c r="AD39" s="100" t="str">
        <f t="shared" ref="AD39:AD44" si="119">U39</f>
        <v>RE3. P2. Sistema Nacional de Vigilancia de la Salud</v>
      </c>
      <c r="AE39" s="104"/>
      <c r="AF39" s="110"/>
      <c r="AG39" s="110"/>
      <c r="AH39" s="110"/>
      <c r="AI39" s="110"/>
      <c r="AJ39" s="111"/>
      <c r="AL39" s="100" t="str">
        <f t="shared" ref="AL39:AL44" si="120">AC39</f>
        <v>RE3.P2</v>
      </c>
      <c r="AM39" s="100" t="str">
        <f t="shared" ref="AM39:AM44" si="121">AD39</f>
        <v>RE3. P2. Sistema Nacional de Vigilancia de la Salud</v>
      </c>
      <c r="AN39" s="104"/>
      <c r="AO39" s="110"/>
      <c r="AP39" s="110"/>
      <c r="AQ39" s="110"/>
      <c r="AR39" s="110"/>
      <c r="AS39" s="111"/>
      <c r="AU39" s="100" t="str">
        <f t="shared" ref="AU39:AU44" si="122">AL39</f>
        <v>RE3.P2</v>
      </c>
      <c r="AV39" s="100" t="str">
        <f t="shared" ref="AV39:AV44" si="123">AM39</f>
        <v>RE3. P2. Sistema Nacional de Vigilancia de la Salud</v>
      </c>
      <c r="AW39" s="104"/>
      <c r="AX39" s="110"/>
      <c r="AY39" s="110"/>
      <c r="AZ39" s="110"/>
      <c r="BA39" s="110"/>
      <c r="BB39" s="111"/>
      <c r="BD39" s="100" t="str">
        <f t="shared" ref="BD39:BD44" si="124">AU39</f>
        <v>RE3.P2</v>
      </c>
      <c r="BE39" s="100" t="str">
        <f t="shared" ref="BE39:BE44" si="125">AV39</f>
        <v>RE3. P2. Sistema Nacional de Vigilancia de la Salud</v>
      </c>
      <c r="BF39" s="104"/>
      <c r="BG39" s="110"/>
      <c r="BH39" s="110"/>
      <c r="BI39" s="110"/>
      <c r="BJ39" s="110"/>
      <c r="BK39" s="111"/>
      <c r="BM39" s="100" t="str">
        <f t="shared" ref="BM39:BM44" si="126">BD39</f>
        <v>RE3.P2</v>
      </c>
      <c r="BN39" s="100" t="str">
        <f t="shared" ref="BN39:BN44" si="127">BE39</f>
        <v>RE3. P2. Sistema Nacional de Vigilancia de la Salud</v>
      </c>
      <c r="BO39" s="104"/>
      <c r="BP39" s="110"/>
      <c r="BQ39" s="110"/>
      <c r="BR39" s="110"/>
      <c r="BS39" s="110"/>
      <c r="BT39" s="111"/>
      <c r="BV39" s="100" t="str">
        <f t="shared" ref="BV39:BV44" si="128">BM39</f>
        <v>RE3.P2</v>
      </c>
      <c r="BW39" s="100" t="str">
        <f t="shared" ref="BW39:BW44" si="129">BN39</f>
        <v>RE3. P2. Sistema Nacional de Vigilancia de la Salud</v>
      </c>
      <c r="BX39" s="104"/>
      <c r="BY39" s="110"/>
      <c r="BZ39" s="110"/>
      <c r="CA39" s="110"/>
      <c r="CB39" s="110"/>
      <c r="CC39" s="111"/>
      <c r="CE39" s="100" t="str">
        <f t="shared" ref="CE39:CE44" si="130">BV39</f>
        <v>RE3.P2</v>
      </c>
      <c r="CF39" s="100" t="str">
        <f t="shared" ref="CF39:CF44" si="131">BW39</f>
        <v>RE3. P2. Sistema Nacional de Vigilancia de la Salud</v>
      </c>
      <c r="CG39" s="104"/>
      <c r="CH39" s="110"/>
      <c r="CI39" s="110"/>
      <c r="CJ39" s="110"/>
      <c r="CK39" s="110"/>
      <c r="CL39" s="111"/>
      <c r="CN39" s="100" t="str">
        <f t="shared" ref="CN39:CN44" si="132">CE39</f>
        <v>RE3.P2</v>
      </c>
      <c r="CO39" s="100" t="str">
        <f t="shared" ref="CO39:CO44" si="133">CF39</f>
        <v>RE3. P2. Sistema Nacional de Vigilancia de la Salud</v>
      </c>
      <c r="CP39" s="104"/>
      <c r="CQ39" s="110"/>
      <c r="CR39" s="110"/>
      <c r="CS39" s="110"/>
      <c r="CT39" s="110"/>
      <c r="CU39" s="111"/>
      <c r="CW39" s="100" t="str">
        <f t="shared" ref="CW39:CW44" si="134">CN39</f>
        <v>RE3.P2</v>
      </c>
      <c r="CX39" s="100" t="str">
        <f t="shared" ref="CX39:CX44" si="135">CO39</f>
        <v>RE3. P2. Sistema Nacional de Vigilancia de la Salud</v>
      </c>
      <c r="CY39" s="104"/>
      <c r="CZ39" s="110"/>
      <c r="DA39" s="110"/>
      <c r="DB39" s="110"/>
      <c r="DC39" s="110"/>
      <c r="DD39" s="111"/>
      <c r="DF39" s="100" t="str">
        <f t="shared" ref="DF39:DF44" si="136">CW39</f>
        <v>RE3.P2</v>
      </c>
      <c r="DG39" s="100" t="str">
        <f t="shared" ref="DG39:DG44" si="137">CX39</f>
        <v>RE3. P2. Sistema Nacional de Vigilancia de la Salud</v>
      </c>
      <c r="DH39" s="104"/>
      <c r="DI39" s="110"/>
      <c r="DJ39" s="110"/>
      <c r="DK39" s="110"/>
      <c r="DL39" s="110"/>
      <c r="DM39" s="111"/>
      <c r="DO39" s="100" t="str">
        <f t="shared" ref="DO39:DO44" si="138">DF39</f>
        <v>RE3.P2</v>
      </c>
      <c r="DP39" s="100" t="str">
        <f t="shared" ref="DP39:DP44" si="139">DG39</f>
        <v>RE3. P2. Sistema Nacional de Vigilancia de la Salud</v>
      </c>
      <c r="DQ39" s="104"/>
      <c r="DR39" s="110"/>
      <c r="DS39" s="110"/>
      <c r="DT39" s="110"/>
      <c r="DU39" s="110"/>
      <c r="DV39" s="111"/>
      <c r="DX39" s="100" t="str">
        <f t="shared" ref="DX39:DX44" si="140">DO39</f>
        <v>RE3.P2</v>
      </c>
      <c r="DY39" s="100" t="str">
        <f t="shared" ref="DY39:DY44" si="141">DP39</f>
        <v>RE3. P2. Sistema Nacional de Vigilancia de la Salud</v>
      </c>
      <c r="DZ39" s="104"/>
      <c r="EA39" s="110"/>
      <c r="EB39" s="110"/>
      <c r="EC39" s="110"/>
      <c r="ED39" s="110"/>
      <c r="EE39" s="111"/>
      <c r="EG39" s="100" t="str">
        <f t="shared" ref="EG39:EG44" si="142">DX39</f>
        <v>RE3.P2</v>
      </c>
      <c r="EH39" s="100" t="str">
        <f t="shared" ref="EH39:EH44" si="143">DY39</f>
        <v>RE3. P2. Sistema Nacional de Vigilancia de la Salud</v>
      </c>
      <c r="EI39" s="104"/>
      <c r="EJ39" s="110"/>
      <c r="EK39" s="110"/>
      <c r="EL39" s="110"/>
      <c r="EM39" s="110"/>
      <c r="EN39" s="111"/>
      <c r="EP39" s="100" t="str">
        <f t="shared" ref="EP39:EP44" si="144">EG39</f>
        <v>RE3.P2</v>
      </c>
      <c r="EQ39" s="100" t="str">
        <f t="shared" ref="EQ39:EQ44" si="145">EH39</f>
        <v>RE3. P2. Sistema Nacional de Vigilancia de la Salud</v>
      </c>
      <c r="ER39" s="104"/>
      <c r="ES39" s="110"/>
      <c r="ET39" s="110"/>
      <c r="EU39" s="110"/>
      <c r="EV39" s="110"/>
      <c r="EW39" s="111"/>
      <c r="EY39" s="100" t="str">
        <f t="shared" ref="EY39:EY44" si="146">EP39</f>
        <v>RE3.P2</v>
      </c>
      <c r="EZ39" s="100" t="str">
        <f t="shared" ref="EZ39:EZ44" si="147">EQ39</f>
        <v>RE3. P2. Sistema Nacional de Vigilancia de la Salud</v>
      </c>
      <c r="FA39" s="104"/>
      <c r="FB39" s="110"/>
      <c r="FC39" s="110"/>
      <c r="FD39" s="110"/>
      <c r="FE39" s="110"/>
      <c r="FF39" s="111"/>
      <c r="FH39" s="100" t="str">
        <f t="shared" ref="FH39:FH44" si="148">EY39</f>
        <v>RE3.P2</v>
      </c>
      <c r="FI39" s="100" t="str">
        <f t="shared" ref="FI39:FI44" si="149">EZ39</f>
        <v>RE3. P2. Sistema Nacional de Vigilancia de la Salud</v>
      </c>
      <c r="FJ39" s="104"/>
      <c r="FK39" s="110"/>
      <c r="FL39" s="110"/>
      <c r="FM39" s="110"/>
      <c r="FN39" s="110"/>
      <c r="FO39" s="111"/>
      <c r="FQ39" s="100" t="str">
        <f t="shared" ref="FQ39:FQ44" si="150">FH39</f>
        <v>RE3.P2</v>
      </c>
      <c r="FR39" s="100" t="str">
        <f t="shared" ref="FR39:FR44" si="151">FI39</f>
        <v>RE3. P2. Sistema Nacional de Vigilancia de la Salud</v>
      </c>
      <c r="FS39" s="104"/>
      <c r="FT39" s="110"/>
      <c r="FU39" s="110"/>
      <c r="FV39" s="110"/>
      <c r="FW39" s="110"/>
      <c r="FX39" s="111"/>
      <c r="FZ39" s="100" t="str">
        <f t="shared" ref="FZ39:FZ44" si="152">FQ39</f>
        <v>RE3.P2</v>
      </c>
      <c r="GA39" s="100" t="str">
        <f t="shared" ref="GA39:GA44" si="153">FR39</f>
        <v>RE3. P2. Sistema Nacional de Vigilancia de la Salud</v>
      </c>
      <c r="GB39" s="104"/>
      <c r="GC39" s="110"/>
      <c r="GD39" s="110"/>
      <c r="GE39" s="110"/>
      <c r="GF39" s="110"/>
      <c r="GG39" s="111"/>
    </row>
    <row r="40" spans="1:189" ht="52.5" customHeight="1" x14ac:dyDescent="0.25">
      <c r="A40" s="100" t="str">
        <f t="shared" si="114"/>
        <v>RE3.P3</v>
      </c>
      <c r="B40" s="100" t="str">
        <f t="shared" si="115"/>
        <v>RE3. P3 Sistema escolar de vigilancia nutricional automatizado (SEVIN)</v>
      </c>
      <c r="C40" s="97">
        <f t="shared" si="108"/>
        <v>0</v>
      </c>
      <c r="D40" s="98">
        <f t="shared" si="109"/>
        <v>0</v>
      </c>
      <c r="E40" s="98">
        <f t="shared" si="110"/>
        <v>0</v>
      </c>
      <c r="F40" s="98">
        <f t="shared" si="111"/>
        <v>0</v>
      </c>
      <c r="G40" s="98">
        <f t="shared" si="112"/>
        <v>0</v>
      </c>
      <c r="H40" s="97" t="e">
        <f t="shared" si="113"/>
        <v>#DIV/0!</v>
      </c>
      <c r="K40" s="99" t="s">
        <v>530</v>
      </c>
      <c r="L40" s="100" t="str">
        <f>'10. Control gerencial'!B198</f>
        <v>RE3. P3 Sistema escolar de vigilancia nutricional automatizado (SEVIN)</v>
      </c>
      <c r="M40" s="104">
        <f>'10. Control gerencial'!R199</f>
        <v>0</v>
      </c>
      <c r="N40" s="110">
        <f>'10. Control gerencial'!S199</f>
        <v>0</v>
      </c>
      <c r="O40" s="110">
        <f>'10. Control gerencial'!T199</f>
        <v>0</v>
      </c>
      <c r="P40" s="110">
        <f>'10. Control gerencial'!U199</f>
        <v>0</v>
      </c>
      <c r="Q40" s="110">
        <f>SUM(O40:P40)</f>
        <v>0</v>
      </c>
      <c r="R40" s="111" t="e">
        <f>'10. Control gerencial'!V199</f>
        <v>#DIV/0!</v>
      </c>
      <c r="T40" s="100" t="str">
        <f t="shared" si="116"/>
        <v>RE3.P3</v>
      </c>
      <c r="U40" s="100" t="str">
        <f t="shared" si="117"/>
        <v>RE3. P3 Sistema escolar de vigilancia nutricional automatizado (SEVIN)</v>
      </c>
      <c r="V40" s="104"/>
      <c r="W40" s="110"/>
      <c r="X40" s="110"/>
      <c r="Y40" s="110"/>
      <c r="Z40" s="110"/>
      <c r="AA40" s="111"/>
      <c r="AC40" s="100" t="str">
        <f t="shared" si="118"/>
        <v>RE3.P3</v>
      </c>
      <c r="AD40" s="100" t="str">
        <f t="shared" si="119"/>
        <v>RE3. P3 Sistema escolar de vigilancia nutricional automatizado (SEVIN)</v>
      </c>
      <c r="AE40" s="104"/>
      <c r="AF40" s="110"/>
      <c r="AG40" s="110"/>
      <c r="AH40" s="110"/>
      <c r="AI40" s="110"/>
      <c r="AJ40" s="111"/>
      <c r="AL40" s="100" t="str">
        <f t="shared" si="120"/>
        <v>RE3.P3</v>
      </c>
      <c r="AM40" s="100" t="str">
        <f t="shared" si="121"/>
        <v>RE3. P3 Sistema escolar de vigilancia nutricional automatizado (SEVIN)</v>
      </c>
      <c r="AN40" s="104"/>
      <c r="AO40" s="110"/>
      <c r="AP40" s="110"/>
      <c r="AQ40" s="110"/>
      <c r="AR40" s="110"/>
      <c r="AS40" s="111"/>
      <c r="AU40" s="100" t="str">
        <f t="shared" si="122"/>
        <v>RE3.P3</v>
      </c>
      <c r="AV40" s="100" t="str">
        <f t="shared" si="123"/>
        <v>RE3. P3 Sistema escolar de vigilancia nutricional automatizado (SEVIN)</v>
      </c>
      <c r="AW40" s="104"/>
      <c r="AX40" s="110"/>
      <c r="AY40" s="110"/>
      <c r="AZ40" s="110"/>
      <c r="BA40" s="110"/>
      <c r="BB40" s="111"/>
      <c r="BD40" s="100" t="str">
        <f t="shared" si="124"/>
        <v>RE3.P3</v>
      </c>
      <c r="BE40" s="100" t="str">
        <f t="shared" si="125"/>
        <v>RE3. P3 Sistema escolar de vigilancia nutricional automatizado (SEVIN)</v>
      </c>
      <c r="BF40" s="104"/>
      <c r="BG40" s="110"/>
      <c r="BH40" s="110"/>
      <c r="BI40" s="110"/>
      <c r="BJ40" s="110"/>
      <c r="BK40" s="111"/>
      <c r="BM40" s="100" t="str">
        <f t="shared" si="126"/>
        <v>RE3.P3</v>
      </c>
      <c r="BN40" s="100" t="str">
        <f t="shared" si="127"/>
        <v>RE3. P3 Sistema escolar de vigilancia nutricional automatizado (SEVIN)</v>
      </c>
      <c r="BO40" s="104"/>
      <c r="BP40" s="110"/>
      <c r="BQ40" s="110"/>
      <c r="BR40" s="110"/>
      <c r="BS40" s="110"/>
      <c r="BT40" s="111"/>
      <c r="BV40" s="100" t="str">
        <f t="shared" si="128"/>
        <v>RE3.P3</v>
      </c>
      <c r="BW40" s="100" t="str">
        <f t="shared" si="129"/>
        <v>RE3. P3 Sistema escolar de vigilancia nutricional automatizado (SEVIN)</v>
      </c>
      <c r="BX40" s="104"/>
      <c r="BY40" s="110"/>
      <c r="BZ40" s="110"/>
      <c r="CA40" s="110"/>
      <c r="CB40" s="110"/>
      <c r="CC40" s="111"/>
      <c r="CE40" s="100" t="str">
        <f t="shared" si="130"/>
        <v>RE3.P3</v>
      </c>
      <c r="CF40" s="100" t="str">
        <f t="shared" si="131"/>
        <v>RE3. P3 Sistema escolar de vigilancia nutricional automatizado (SEVIN)</v>
      </c>
      <c r="CG40" s="104"/>
      <c r="CH40" s="110"/>
      <c r="CI40" s="110"/>
      <c r="CJ40" s="110"/>
      <c r="CK40" s="110"/>
      <c r="CL40" s="111"/>
      <c r="CN40" s="100" t="str">
        <f t="shared" si="132"/>
        <v>RE3.P3</v>
      </c>
      <c r="CO40" s="100" t="str">
        <f t="shared" si="133"/>
        <v>RE3. P3 Sistema escolar de vigilancia nutricional automatizado (SEVIN)</v>
      </c>
      <c r="CP40" s="104"/>
      <c r="CQ40" s="110"/>
      <c r="CR40" s="110"/>
      <c r="CS40" s="110"/>
      <c r="CT40" s="110"/>
      <c r="CU40" s="111"/>
      <c r="CW40" s="100" t="str">
        <f t="shared" si="134"/>
        <v>RE3.P3</v>
      </c>
      <c r="CX40" s="100" t="str">
        <f t="shared" si="135"/>
        <v>RE3. P3 Sistema escolar de vigilancia nutricional automatizado (SEVIN)</v>
      </c>
      <c r="CY40" s="104"/>
      <c r="CZ40" s="110"/>
      <c r="DA40" s="110"/>
      <c r="DB40" s="110"/>
      <c r="DC40" s="110"/>
      <c r="DD40" s="111"/>
      <c r="DF40" s="100" t="str">
        <f t="shared" si="136"/>
        <v>RE3.P3</v>
      </c>
      <c r="DG40" s="100" t="str">
        <f t="shared" si="137"/>
        <v>RE3. P3 Sistema escolar de vigilancia nutricional automatizado (SEVIN)</v>
      </c>
      <c r="DH40" s="104"/>
      <c r="DI40" s="110"/>
      <c r="DJ40" s="110"/>
      <c r="DK40" s="110"/>
      <c r="DL40" s="110"/>
      <c r="DM40" s="111"/>
      <c r="DO40" s="100" t="str">
        <f t="shared" si="138"/>
        <v>RE3.P3</v>
      </c>
      <c r="DP40" s="100" t="str">
        <f t="shared" si="139"/>
        <v>RE3. P3 Sistema escolar de vigilancia nutricional automatizado (SEVIN)</v>
      </c>
      <c r="DQ40" s="104"/>
      <c r="DR40" s="110"/>
      <c r="DS40" s="110"/>
      <c r="DT40" s="110"/>
      <c r="DU40" s="110"/>
      <c r="DV40" s="111"/>
      <c r="DX40" s="100" t="str">
        <f t="shared" si="140"/>
        <v>RE3.P3</v>
      </c>
      <c r="DY40" s="100" t="str">
        <f t="shared" si="141"/>
        <v>RE3. P3 Sistema escolar de vigilancia nutricional automatizado (SEVIN)</v>
      </c>
      <c r="DZ40" s="104"/>
      <c r="EA40" s="110"/>
      <c r="EB40" s="110"/>
      <c r="EC40" s="110"/>
      <c r="ED40" s="110"/>
      <c r="EE40" s="111"/>
      <c r="EG40" s="100" t="str">
        <f t="shared" si="142"/>
        <v>RE3.P3</v>
      </c>
      <c r="EH40" s="100" t="str">
        <f t="shared" si="143"/>
        <v>RE3. P3 Sistema escolar de vigilancia nutricional automatizado (SEVIN)</v>
      </c>
      <c r="EI40" s="104"/>
      <c r="EJ40" s="110"/>
      <c r="EK40" s="110"/>
      <c r="EL40" s="110"/>
      <c r="EM40" s="110"/>
      <c r="EN40" s="111"/>
      <c r="EP40" s="100" t="str">
        <f t="shared" si="144"/>
        <v>RE3.P3</v>
      </c>
      <c r="EQ40" s="100" t="str">
        <f t="shared" si="145"/>
        <v>RE3. P3 Sistema escolar de vigilancia nutricional automatizado (SEVIN)</v>
      </c>
      <c r="ER40" s="104"/>
      <c r="ES40" s="110"/>
      <c r="ET40" s="110"/>
      <c r="EU40" s="110"/>
      <c r="EV40" s="110"/>
      <c r="EW40" s="111"/>
      <c r="EY40" s="100" t="str">
        <f t="shared" si="146"/>
        <v>RE3.P3</v>
      </c>
      <c r="EZ40" s="100" t="str">
        <f t="shared" si="147"/>
        <v>RE3. P3 Sistema escolar de vigilancia nutricional automatizado (SEVIN)</v>
      </c>
      <c r="FA40" s="104"/>
      <c r="FB40" s="110"/>
      <c r="FC40" s="110"/>
      <c r="FD40" s="110"/>
      <c r="FE40" s="110"/>
      <c r="FF40" s="111"/>
      <c r="FH40" s="100" t="str">
        <f t="shared" si="148"/>
        <v>RE3.P3</v>
      </c>
      <c r="FI40" s="100" t="str">
        <f t="shared" si="149"/>
        <v>RE3. P3 Sistema escolar de vigilancia nutricional automatizado (SEVIN)</v>
      </c>
      <c r="FJ40" s="104"/>
      <c r="FK40" s="110"/>
      <c r="FL40" s="110"/>
      <c r="FM40" s="110"/>
      <c r="FN40" s="110"/>
      <c r="FO40" s="111"/>
      <c r="FQ40" s="100" t="str">
        <f t="shared" si="150"/>
        <v>RE3.P3</v>
      </c>
      <c r="FR40" s="100" t="str">
        <f t="shared" si="151"/>
        <v>RE3. P3 Sistema escolar de vigilancia nutricional automatizado (SEVIN)</v>
      </c>
      <c r="FS40" s="104"/>
      <c r="FT40" s="110"/>
      <c r="FU40" s="110"/>
      <c r="FV40" s="110"/>
      <c r="FW40" s="110"/>
      <c r="FX40" s="111"/>
      <c r="FZ40" s="100" t="str">
        <f t="shared" si="152"/>
        <v>RE3.P3</v>
      </c>
      <c r="GA40" s="100" t="str">
        <f t="shared" si="153"/>
        <v>RE3. P3 Sistema escolar de vigilancia nutricional automatizado (SEVIN)</v>
      </c>
      <c r="GB40" s="104"/>
      <c r="GC40" s="110"/>
      <c r="GD40" s="110"/>
      <c r="GE40" s="110"/>
      <c r="GF40" s="110"/>
      <c r="GG40" s="111"/>
    </row>
    <row r="41" spans="1:189" ht="52.5" customHeight="1" x14ac:dyDescent="0.25">
      <c r="A41" s="100" t="str">
        <f t="shared" si="114"/>
        <v>RE3.P5</v>
      </c>
      <c r="B41" s="100" t="str">
        <f t="shared" si="115"/>
        <v>RE3. P5 Programa ampliado de inmunizaciones controlado</v>
      </c>
      <c r="C41" s="97">
        <f t="shared" si="108"/>
        <v>0</v>
      </c>
      <c r="D41" s="98">
        <f t="shared" si="109"/>
        <v>0</v>
      </c>
      <c r="E41" s="98">
        <f t="shared" si="110"/>
        <v>0</v>
      </c>
      <c r="F41" s="98">
        <f t="shared" si="111"/>
        <v>0</v>
      </c>
      <c r="G41" s="98">
        <f t="shared" si="112"/>
        <v>0</v>
      </c>
      <c r="H41" s="97" t="e">
        <f t="shared" si="113"/>
        <v>#DIV/0!</v>
      </c>
      <c r="K41" s="99" t="s">
        <v>531</v>
      </c>
      <c r="L41" s="100" t="str">
        <f>'10. Control gerencial'!B200</f>
        <v>RE3. P5 Programa ampliado de inmunizaciones controlado</v>
      </c>
      <c r="M41" s="104">
        <f>'10. Control gerencial'!R201</f>
        <v>0</v>
      </c>
      <c r="N41" s="110">
        <f>'10. Control gerencial'!S201</f>
        <v>0</v>
      </c>
      <c r="O41" s="110">
        <f>'10. Control gerencial'!T201</f>
        <v>0</v>
      </c>
      <c r="P41" s="110">
        <f>'10. Control gerencial'!U201</f>
        <v>0</v>
      </c>
      <c r="Q41" s="110">
        <f t="shared" ref="Q41:Q43" si="154">SUM(O41:P41)</f>
        <v>0</v>
      </c>
      <c r="R41" s="111" t="e">
        <f>'10. Control gerencial'!V201</f>
        <v>#DIV/0!</v>
      </c>
      <c r="T41" s="100" t="str">
        <f t="shared" si="116"/>
        <v>RE3.P5</v>
      </c>
      <c r="U41" s="100" t="str">
        <f t="shared" si="117"/>
        <v>RE3. P5 Programa ampliado de inmunizaciones controlado</v>
      </c>
      <c r="V41" s="104"/>
      <c r="W41" s="110"/>
      <c r="X41" s="110"/>
      <c r="Y41" s="110"/>
      <c r="Z41" s="110"/>
      <c r="AA41" s="111"/>
      <c r="AC41" s="100" t="str">
        <f t="shared" si="118"/>
        <v>RE3.P5</v>
      </c>
      <c r="AD41" s="100" t="str">
        <f t="shared" si="119"/>
        <v>RE3. P5 Programa ampliado de inmunizaciones controlado</v>
      </c>
      <c r="AE41" s="104"/>
      <c r="AF41" s="110"/>
      <c r="AG41" s="110"/>
      <c r="AH41" s="110"/>
      <c r="AI41" s="110"/>
      <c r="AJ41" s="111"/>
      <c r="AL41" s="100" t="str">
        <f t="shared" si="120"/>
        <v>RE3.P5</v>
      </c>
      <c r="AM41" s="100" t="str">
        <f t="shared" si="121"/>
        <v>RE3. P5 Programa ampliado de inmunizaciones controlado</v>
      </c>
      <c r="AN41" s="104"/>
      <c r="AO41" s="110"/>
      <c r="AP41" s="110"/>
      <c r="AQ41" s="110"/>
      <c r="AR41" s="110"/>
      <c r="AS41" s="111"/>
      <c r="AU41" s="100" t="str">
        <f t="shared" si="122"/>
        <v>RE3.P5</v>
      </c>
      <c r="AV41" s="100" t="str">
        <f t="shared" si="123"/>
        <v>RE3. P5 Programa ampliado de inmunizaciones controlado</v>
      </c>
      <c r="AW41" s="104"/>
      <c r="AX41" s="110"/>
      <c r="AY41" s="110"/>
      <c r="AZ41" s="110"/>
      <c r="BA41" s="110"/>
      <c r="BB41" s="111"/>
      <c r="BD41" s="100" t="str">
        <f t="shared" si="124"/>
        <v>RE3.P5</v>
      </c>
      <c r="BE41" s="100" t="str">
        <f t="shared" si="125"/>
        <v>RE3. P5 Programa ampliado de inmunizaciones controlado</v>
      </c>
      <c r="BF41" s="104"/>
      <c r="BG41" s="110"/>
      <c r="BH41" s="110"/>
      <c r="BI41" s="110"/>
      <c r="BJ41" s="110"/>
      <c r="BK41" s="111"/>
      <c r="BM41" s="100" t="str">
        <f t="shared" si="126"/>
        <v>RE3.P5</v>
      </c>
      <c r="BN41" s="100" t="str">
        <f t="shared" si="127"/>
        <v>RE3. P5 Programa ampliado de inmunizaciones controlado</v>
      </c>
      <c r="BO41" s="104"/>
      <c r="BP41" s="110"/>
      <c r="BQ41" s="110"/>
      <c r="BR41" s="110"/>
      <c r="BS41" s="110"/>
      <c r="BT41" s="111"/>
      <c r="BV41" s="100" t="str">
        <f t="shared" si="128"/>
        <v>RE3.P5</v>
      </c>
      <c r="BW41" s="100" t="str">
        <f t="shared" si="129"/>
        <v>RE3. P5 Programa ampliado de inmunizaciones controlado</v>
      </c>
      <c r="BX41" s="104"/>
      <c r="BY41" s="110"/>
      <c r="BZ41" s="110"/>
      <c r="CA41" s="110"/>
      <c r="CB41" s="110"/>
      <c r="CC41" s="111"/>
      <c r="CE41" s="100" t="str">
        <f t="shared" si="130"/>
        <v>RE3.P5</v>
      </c>
      <c r="CF41" s="100" t="str">
        <f t="shared" si="131"/>
        <v>RE3. P5 Programa ampliado de inmunizaciones controlado</v>
      </c>
      <c r="CG41" s="104"/>
      <c r="CH41" s="110"/>
      <c r="CI41" s="110"/>
      <c r="CJ41" s="110"/>
      <c r="CK41" s="110"/>
      <c r="CL41" s="111"/>
      <c r="CN41" s="100" t="str">
        <f t="shared" si="132"/>
        <v>RE3.P5</v>
      </c>
      <c r="CO41" s="100" t="str">
        <f t="shared" si="133"/>
        <v>RE3. P5 Programa ampliado de inmunizaciones controlado</v>
      </c>
      <c r="CP41" s="104"/>
      <c r="CQ41" s="110"/>
      <c r="CR41" s="110"/>
      <c r="CS41" s="110"/>
      <c r="CT41" s="110"/>
      <c r="CU41" s="111"/>
      <c r="CW41" s="100" t="str">
        <f t="shared" si="134"/>
        <v>RE3.P5</v>
      </c>
      <c r="CX41" s="100" t="str">
        <f t="shared" si="135"/>
        <v>RE3. P5 Programa ampliado de inmunizaciones controlado</v>
      </c>
      <c r="CY41" s="104"/>
      <c r="CZ41" s="110"/>
      <c r="DA41" s="110"/>
      <c r="DB41" s="110"/>
      <c r="DC41" s="110"/>
      <c r="DD41" s="111"/>
      <c r="DF41" s="100" t="str">
        <f t="shared" si="136"/>
        <v>RE3.P5</v>
      </c>
      <c r="DG41" s="100" t="str">
        <f t="shared" si="137"/>
        <v>RE3. P5 Programa ampliado de inmunizaciones controlado</v>
      </c>
      <c r="DH41" s="104"/>
      <c r="DI41" s="110"/>
      <c r="DJ41" s="110"/>
      <c r="DK41" s="110"/>
      <c r="DL41" s="110"/>
      <c r="DM41" s="111"/>
      <c r="DO41" s="100" t="str">
        <f t="shared" si="138"/>
        <v>RE3.P5</v>
      </c>
      <c r="DP41" s="100" t="str">
        <f t="shared" si="139"/>
        <v>RE3. P5 Programa ampliado de inmunizaciones controlado</v>
      </c>
      <c r="DQ41" s="104"/>
      <c r="DR41" s="110"/>
      <c r="DS41" s="110"/>
      <c r="DT41" s="110"/>
      <c r="DU41" s="110"/>
      <c r="DV41" s="111"/>
      <c r="DX41" s="100" t="str">
        <f t="shared" si="140"/>
        <v>RE3.P5</v>
      </c>
      <c r="DY41" s="100" t="str">
        <f t="shared" si="141"/>
        <v>RE3. P5 Programa ampliado de inmunizaciones controlado</v>
      </c>
      <c r="DZ41" s="104"/>
      <c r="EA41" s="110"/>
      <c r="EB41" s="110"/>
      <c r="EC41" s="110"/>
      <c r="ED41" s="110"/>
      <c r="EE41" s="111"/>
      <c r="EG41" s="100" t="str">
        <f t="shared" si="142"/>
        <v>RE3.P5</v>
      </c>
      <c r="EH41" s="100" t="str">
        <f t="shared" si="143"/>
        <v>RE3. P5 Programa ampliado de inmunizaciones controlado</v>
      </c>
      <c r="EI41" s="104"/>
      <c r="EJ41" s="110"/>
      <c r="EK41" s="110"/>
      <c r="EL41" s="110"/>
      <c r="EM41" s="110"/>
      <c r="EN41" s="111"/>
      <c r="EP41" s="100" t="str">
        <f t="shared" si="144"/>
        <v>RE3.P5</v>
      </c>
      <c r="EQ41" s="100" t="str">
        <f t="shared" si="145"/>
        <v>RE3. P5 Programa ampliado de inmunizaciones controlado</v>
      </c>
      <c r="ER41" s="104"/>
      <c r="ES41" s="110"/>
      <c r="ET41" s="110"/>
      <c r="EU41" s="110"/>
      <c r="EV41" s="110"/>
      <c r="EW41" s="111"/>
      <c r="EY41" s="100" t="str">
        <f t="shared" si="146"/>
        <v>RE3.P5</v>
      </c>
      <c r="EZ41" s="100" t="str">
        <f t="shared" si="147"/>
        <v>RE3. P5 Programa ampliado de inmunizaciones controlado</v>
      </c>
      <c r="FA41" s="104"/>
      <c r="FB41" s="110"/>
      <c r="FC41" s="110"/>
      <c r="FD41" s="110"/>
      <c r="FE41" s="110"/>
      <c r="FF41" s="111"/>
      <c r="FH41" s="100" t="str">
        <f t="shared" si="148"/>
        <v>RE3.P5</v>
      </c>
      <c r="FI41" s="100" t="str">
        <f t="shared" si="149"/>
        <v>RE3. P5 Programa ampliado de inmunizaciones controlado</v>
      </c>
      <c r="FJ41" s="104"/>
      <c r="FK41" s="110"/>
      <c r="FL41" s="110"/>
      <c r="FM41" s="110"/>
      <c r="FN41" s="110"/>
      <c r="FO41" s="111"/>
      <c r="FQ41" s="100" t="str">
        <f t="shared" si="150"/>
        <v>RE3.P5</v>
      </c>
      <c r="FR41" s="100" t="str">
        <f t="shared" si="151"/>
        <v>RE3. P5 Programa ampliado de inmunizaciones controlado</v>
      </c>
      <c r="FS41" s="104"/>
      <c r="FT41" s="110"/>
      <c r="FU41" s="110"/>
      <c r="FV41" s="110"/>
      <c r="FW41" s="110"/>
      <c r="FX41" s="111"/>
      <c r="FZ41" s="100" t="str">
        <f t="shared" si="152"/>
        <v>RE3.P5</v>
      </c>
      <c r="GA41" s="100" t="str">
        <f t="shared" si="153"/>
        <v>RE3. P5 Programa ampliado de inmunizaciones controlado</v>
      </c>
      <c r="GB41" s="104"/>
      <c r="GC41" s="110"/>
      <c r="GD41" s="110"/>
      <c r="GE41" s="110"/>
      <c r="GF41" s="110"/>
      <c r="GG41" s="111"/>
    </row>
    <row r="42" spans="1:189" ht="52.5" customHeight="1" x14ac:dyDescent="0.25">
      <c r="A42" s="100" t="str">
        <f t="shared" si="114"/>
        <v>RE3.P8</v>
      </c>
      <c r="B42" s="100" t="str">
        <f t="shared" si="115"/>
        <v xml:space="preserve">RE3. P8 Estrategia de Gestión Integral de control de enfermedades transmitidas por vectores implementada </v>
      </c>
      <c r="C42" s="97">
        <f t="shared" si="108"/>
        <v>0</v>
      </c>
      <c r="D42" s="98">
        <f t="shared" si="109"/>
        <v>0</v>
      </c>
      <c r="E42" s="98">
        <f t="shared" si="110"/>
        <v>0</v>
      </c>
      <c r="F42" s="98">
        <f t="shared" si="111"/>
        <v>0</v>
      </c>
      <c r="G42" s="98">
        <f t="shared" si="112"/>
        <v>0</v>
      </c>
      <c r="H42" s="97" t="e">
        <f t="shared" si="113"/>
        <v>#DIV/0!</v>
      </c>
      <c r="K42" s="99" t="s">
        <v>532</v>
      </c>
      <c r="L42" s="100" t="str">
        <f>'10. Control gerencial'!B203</f>
        <v xml:space="preserve">RE3. P8 Estrategia de Gestión Integral de control de enfermedades transmitidas por vectores implementada </v>
      </c>
      <c r="M42" s="104">
        <f>'10. Control gerencial'!R207</f>
        <v>0</v>
      </c>
      <c r="N42" s="110">
        <f>'10. Control gerencial'!S207</f>
        <v>0</v>
      </c>
      <c r="O42" s="110">
        <f>'10. Control gerencial'!T207</f>
        <v>0</v>
      </c>
      <c r="P42" s="110">
        <f>'10. Control gerencial'!U207</f>
        <v>0</v>
      </c>
      <c r="Q42" s="110">
        <f t="shared" si="154"/>
        <v>0</v>
      </c>
      <c r="R42" s="111" t="e">
        <f>'10. Control gerencial'!V207</f>
        <v>#DIV/0!</v>
      </c>
      <c r="T42" s="100" t="str">
        <f t="shared" si="116"/>
        <v>RE3.P8</v>
      </c>
      <c r="U42" s="100" t="str">
        <f t="shared" si="117"/>
        <v xml:space="preserve">RE3. P8 Estrategia de Gestión Integral de control de enfermedades transmitidas por vectores implementada </v>
      </c>
      <c r="V42" s="104"/>
      <c r="W42" s="110"/>
      <c r="X42" s="110"/>
      <c r="Y42" s="110"/>
      <c r="Z42" s="110"/>
      <c r="AA42" s="111"/>
      <c r="AC42" s="100" t="str">
        <f t="shared" si="118"/>
        <v>RE3.P8</v>
      </c>
      <c r="AD42" s="100" t="str">
        <f t="shared" si="119"/>
        <v xml:space="preserve">RE3. P8 Estrategia de Gestión Integral de control de enfermedades transmitidas por vectores implementada </v>
      </c>
      <c r="AE42" s="104"/>
      <c r="AF42" s="110"/>
      <c r="AG42" s="110"/>
      <c r="AH42" s="110"/>
      <c r="AI42" s="110"/>
      <c r="AJ42" s="111"/>
      <c r="AL42" s="100" t="str">
        <f t="shared" si="120"/>
        <v>RE3.P8</v>
      </c>
      <c r="AM42" s="100" t="str">
        <f t="shared" si="121"/>
        <v xml:space="preserve">RE3. P8 Estrategia de Gestión Integral de control de enfermedades transmitidas por vectores implementada </v>
      </c>
      <c r="AN42" s="104"/>
      <c r="AO42" s="110"/>
      <c r="AP42" s="110"/>
      <c r="AQ42" s="110"/>
      <c r="AR42" s="110"/>
      <c r="AS42" s="111"/>
      <c r="AU42" s="100" t="str">
        <f t="shared" si="122"/>
        <v>RE3.P8</v>
      </c>
      <c r="AV42" s="100" t="str">
        <f t="shared" si="123"/>
        <v xml:space="preserve">RE3. P8 Estrategia de Gestión Integral de control de enfermedades transmitidas por vectores implementada </v>
      </c>
      <c r="AW42" s="104"/>
      <c r="AX42" s="110"/>
      <c r="AY42" s="110"/>
      <c r="AZ42" s="110"/>
      <c r="BA42" s="110"/>
      <c r="BB42" s="111"/>
      <c r="BD42" s="100" t="str">
        <f t="shared" si="124"/>
        <v>RE3.P8</v>
      </c>
      <c r="BE42" s="100" t="str">
        <f t="shared" si="125"/>
        <v xml:space="preserve">RE3. P8 Estrategia de Gestión Integral de control de enfermedades transmitidas por vectores implementada </v>
      </c>
      <c r="BF42" s="104"/>
      <c r="BG42" s="110"/>
      <c r="BH42" s="110"/>
      <c r="BI42" s="110"/>
      <c r="BJ42" s="110"/>
      <c r="BK42" s="111"/>
      <c r="BM42" s="100" t="str">
        <f t="shared" si="126"/>
        <v>RE3.P8</v>
      </c>
      <c r="BN42" s="100" t="str">
        <f t="shared" si="127"/>
        <v xml:space="preserve">RE3. P8 Estrategia de Gestión Integral de control de enfermedades transmitidas por vectores implementada </v>
      </c>
      <c r="BO42" s="104"/>
      <c r="BP42" s="110"/>
      <c r="BQ42" s="110"/>
      <c r="BR42" s="110"/>
      <c r="BS42" s="110"/>
      <c r="BT42" s="111"/>
      <c r="BV42" s="100" t="str">
        <f t="shared" si="128"/>
        <v>RE3.P8</v>
      </c>
      <c r="BW42" s="100" t="str">
        <f t="shared" si="129"/>
        <v xml:space="preserve">RE3. P8 Estrategia de Gestión Integral de control de enfermedades transmitidas por vectores implementada </v>
      </c>
      <c r="BX42" s="104"/>
      <c r="BY42" s="110"/>
      <c r="BZ42" s="110"/>
      <c r="CA42" s="110"/>
      <c r="CB42" s="110"/>
      <c r="CC42" s="111"/>
      <c r="CE42" s="100" t="str">
        <f t="shared" si="130"/>
        <v>RE3.P8</v>
      </c>
      <c r="CF42" s="100" t="str">
        <f t="shared" si="131"/>
        <v xml:space="preserve">RE3. P8 Estrategia de Gestión Integral de control de enfermedades transmitidas por vectores implementada </v>
      </c>
      <c r="CG42" s="104"/>
      <c r="CH42" s="110"/>
      <c r="CI42" s="110"/>
      <c r="CJ42" s="110"/>
      <c r="CK42" s="110"/>
      <c r="CL42" s="111"/>
      <c r="CN42" s="100" t="str">
        <f t="shared" si="132"/>
        <v>RE3.P8</v>
      </c>
      <c r="CO42" s="100" t="str">
        <f t="shared" si="133"/>
        <v xml:space="preserve">RE3. P8 Estrategia de Gestión Integral de control de enfermedades transmitidas por vectores implementada </v>
      </c>
      <c r="CP42" s="104"/>
      <c r="CQ42" s="110"/>
      <c r="CR42" s="110"/>
      <c r="CS42" s="110"/>
      <c r="CT42" s="110"/>
      <c r="CU42" s="111"/>
      <c r="CW42" s="100" t="str">
        <f t="shared" si="134"/>
        <v>RE3.P8</v>
      </c>
      <c r="CX42" s="100" t="str">
        <f t="shared" si="135"/>
        <v xml:space="preserve">RE3. P8 Estrategia de Gestión Integral de control de enfermedades transmitidas por vectores implementada </v>
      </c>
      <c r="CY42" s="104"/>
      <c r="CZ42" s="110"/>
      <c r="DA42" s="110"/>
      <c r="DB42" s="110"/>
      <c r="DC42" s="110"/>
      <c r="DD42" s="111"/>
      <c r="DF42" s="100" t="str">
        <f t="shared" si="136"/>
        <v>RE3.P8</v>
      </c>
      <c r="DG42" s="100" t="str">
        <f t="shared" si="137"/>
        <v xml:space="preserve">RE3. P8 Estrategia de Gestión Integral de control de enfermedades transmitidas por vectores implementada </v>
      </c>
      <c r="DH42" s="104"/>
      <c r="DI42" s="110"/>
      <c r="DJ42" s="110"/>
      <c r="DK42" s="110"/>
      <c r="DL42" s="110"/>
      <c r="DM42" s="111"/>
      <c r="DO42" s="100" t="str">
        <f t="shared" si="138"/>
        <v>RE3.P8</v>
      </c>
      <c r="DP42" s="100" t="str">
        <f t="shared" si="139"/>
        <v xml:space="preserve">RE3. P8 Estrategia de Gestión Integral de control de enfermedades transmitidas por vectores implementada </v>
      </c>
      <c r="DQ42" s="104"/>
      <c r="DR42" s="110"/>
      <c r="DS42" s="110"/>
      <c r="DT42" s="110"/>
      <c r="DU42" s="110"/>
      <c r="DV42" s="111"/>
      <c r="DX42" s="100" t="str">
        <f t="shared" si="140"/>
        <v>RE3.P8</v>
      </c>
      <c r="DY42" s="100" t="str">
        <f t="shared" si="141"/>
        <v xml:space="preserve">RE3. P8 Estrategia de Gestión Integral de control de enfermedades transmitidas por vectores implementada </v>
      </c>
      <c r="DZ42" s="104"/>
      <c r="EA42" s="110"/>
      <c r="EB42" s="110"/>
      <c r="EC42" s="110"/>
      <c r="ED42" s="110"/>
      <c r="EE42" s="111"/>
      <c r="EG42" s="100" t="str">
        <f t="shared" si="142"/>
        <v>RE3.P8</v>
      </c>
      <c r="EH42" s="100" t="str">
        <f t="shared" si="143"/>
        <v xml:space="preserve">RE3. P8 Estrategia de Gestión Integral de control de enfermedades transmitidas por vectores implementada </v>
      </c>
      <c r="EI42" s="104"/>
      <c r="EJ42" s="110"/>
      <c r="EK42" s="110"/>
      <c r="EL42" s="110"/>
      <c r="EM42" s="110"/>
      <c r="EN42" s="111"/>
      <c r="EP42" s="100" t="str">
        <f t="shared" si="144"/>
        <v>RE3.P8</v>
      </c>
      <c r="EQ42" s="100" t="str">
        <f t="shared" si="145"/>
        <v xml:space="preserve">RE3. P8 Estrategia de Gestión Integral de control de enfermedades transmitidas por vectores implementada </v>
      </c>
      <c r="ER42" s="104"/>
      <c r="ES42" s="110"/>
      <c r="ET42" s="110"/>
      <c r="EU42" s="110"/>
      <c r="EV42" s="110"/>
      <c r="EW42" s="111"/>
      <c r="EY42" s="100" t="str">
        <f t="shared" si="146"/>
        <v>RE3.P8</v>
      </c>
      <c r="EZ42" s="100" t="str">
        <f t="shared" si="147"/>
        <v xml:space="preserve">RE3. P8 Estrategia de Gestión Integral de control de enfermedades transmitidas por vectores implementada </v>
      </c>
      <c r="FA42" s="104"/>
      <c r="FB42" s="110"/>
      <c r="FC42" s="110"/>
      <c r="FD42" s="110"/>
      <c r="FE42" s="110"/>
      <c r="FF42" s="111"/>
      <c r="FH42" s="100" t="str">
        <f t="shared" si="148"/>
        <v>RE3.P8</v>
      </c>
      <c r="FI42" s="100" t="str">
        <f t="shared" si="149"/>
        <v xml:space="preserve">RE3. P8 Estrategia de Gestión Integral de control de enfermedades transmitidas por vectores implementada </v>
      </c>
      <c r="FJ42" s="104"/>
      <c r="FK42" s="110"/>
      <c r="FL42" s="110"/>
      <c r="FM42" s="110"/>
      <c r="FN42" s="110"/>
      <c r="FO42" s="111"/>
      <c r="FQ42" s="100" t="str">
        <f t="shared" si="150"/>
        <v>RE3.P8</v>
      </c>
      <c r="FR42" s="100" t="str">
        <f t="shared" si="151"/>
        <v xml:space="preserve">RE3. P8 Estrategia de Gestión Integral de control de enfermedades transmitidas por vectores implementada </v>
      </c>
      <c r="FS42" s="104"/>
      <c r="FT42" s="110"/>
      <c r="FU42" s="110"/>
      <c r="FV42" s="110"/>
      <c r="FW42" s="110"/>
      <c r="FX42" s="111"/>
      <c r="FZ42" s="100" t="str">
        <f t="shared" si="152"/>
        <v>RE3.P8</v>
      </c>
      <c r="GA42" s="100" t="str">
        <f t="shared" si="153"/>
        <v xml:space="preserve">RE3. P8 Estrategia de Gestión Integral de control de enfermedades transmitidas por vectores implementada </v>
      </c>
      <c r="GB42" s="104"/>
      <c r="GC42" s="110"/>
      <c r="GD42" s="110"/>
      <c r="GE42" s="110"/>
      <c r="GF42" s="110"/>
      <c r="GG42" s="111"/>
    </row>
    <row r="43" spans="1:189" ht="52.5" customHeight="1" x14ac:dyDescent="0.25">
      <c r="A43" s="100" t="str">
        <f t="shared" si="114"/>
        <v>RE3.P10</v>
      </c>
      <c r="B43" s="100" t="str">
        <f t="shared" si="115"/>
        <v>RE3. P10 Ambiente humano mejorado acorde con el desarrollo sostenible</v>
      </c>
      <c r="C43" s="97">
        <f t="shared" si="108"/>
        <v>0</v>
      </c>
      <c r="D43" s="98">
        <f t="shared" si="109"/>
        <v>0</v>
      </c>
      <c r="E43" s="98">
        <f t="shared" si="110"/>
        <v>0</v>
      </c>
      <c r="F43" s="98">
        <f t="shared" si="111"/>
        <v>0</v>
      </c>
      <c r="G43" s="98">
        <f t="shared" si="112"/>
        <v>0</v>
      </c>
      <c r="H43" s="97" t="e">
        <f t="shared" si="113"/>
        <v>#DIV/0!</v>
      </c>
      <c r="K43" s="99" t="s">
        <v>533</v>
      </c>
      <c r="L43" s="100" t="str">
        <f>'10. Control gerencial'!B208</f>
        <v>RE3. P10 Ambiente humano mejorado acorde con el desarrollo sostenible</v>
      </c>
      <c r="M43" s="104">
        <f>'10. Control gerencial'!R212</f>
        <v>0</v>
      </c>
      <c r="N43" s="110">
        <f>'10. Control gerencial'!S212</f>
        <v>0</v>
      </c>
      <c r="O43" s="110">
        <f>'10. Control gerencial'!T212</f>
        <v>0</v>
      </c>
      <c r="P43" s="110">
        <f>'10. Control gerencial'!U212</f>
        <v>0</v>
      </c>
      <c r="Q43" s="110">
        <f t="shared" si="154"/>
        <v>0</v>
      </c>
      <c r="R43" s="111" t="e">
        <f>'10. Control gerencial'!V212</f>
        <v>#DIV/0!</v>
      </c>
      <c r="T43" s="100" t="str">
        <f t="shared" si="116"/>
        <v>RE3.P10</v>
      </c>
      <c r="U43" s="100" t="str">
        <f t="shared" si="117"/>
        <v>RE3. P10 Ambiente humano mejorado acorde con el desarrollo sostenible</v>
      </c>
      <c r="V43" s="104"/>
      <c r="W43" s="110"/>
      <c r="X43" s="110"/>
      <c r="Y43" s="110"/>
      <c r="Z43" s="110"/>
      <c r="AA43" s="111"/>
      <c r="AC43" s="100" t="str">
        <f t="shared" si="118"/>
        <v>RE3.P10</v>
      </c>
      <c r="AD43" s="100" t="str">
        <f t="shared" si="119"/>
        <v>RE3. P10 Ambiente humano mejorado acorde con el desarrollo sostenible</v>
      </c>
      <c r="AE43" s="104"/>
      <c r="AF43" s="110"/>
      <c r="AG43" s="110"/>
      <c r="AH43" s="110"/>
      <c r="AI43" s="110"/>
      <c r="AJ43" s="111"/>
      <c r="AL43" s="100" t="str">
        <f t="shared" si="120"/>
        <v>RE3.P10</v>
      </c>
      <c r="AM43" s="100" t="str">
        <f t="shared" si="121"/>
        <v>RE3. P10 Ambiente humano mejorado acorde con el desarrollo sostenible</v>
      </c>
      <c r="AN43" s="104"/>
      <c r="AO43" s="110"/>
      <c r="AP43" s="110"/>
      <c r="AQ43" s="110"/>
      <c r="AR43" s="110"/>
      <c r="AS43" s="111"/>
      <c r="AU43" s="100" t="str">
        <f t="shared" si="122"/>
        <v>RE3.P10</v>
      </c>
      <c r="AV43" s="100" t="str">
        <f t="shared" si="123"/>
        <v>RE3. P10 Ambiente humano mejorado acorde con el desarrollo sostenible</v>
      </c>
      <c r="AW43" s="104"/>
      <c r="AX43" s="110"/>
      <c r="AY43" s="110"/>
      <c r="AZ43" s="110"/>
      <c r="BA43" s="110"/>
      <c r="BB43" s="111"/>
      <c r="BD43" s="100" t="str">
        <f t="shared" si="124"/>
        <v>RE3.P10</v>
      </c>
      <c r="BE43" s="100" t="str">
        <f t="shared" si="125"/>
        <v>RE3. P10 Ambiente humano mejorado acorde con el desarrollo sostenible</v>
      </c>
      <c r="BF43" s="104"/>
      <c r="BG43" s="110"/>
      <c r="BH43" s="110"/>
      <c r="BI43" s="110"/>
      <c r="BJ43" s="110"/>
      <c r="BK43" s="111"/>
      <c r="BM43" s="100" t="str">
        <f t="shared" si="126"/>
        <v>RE3.P10</v>
      </c>
      <c r="BN43" s="100" t="str">
        <f t="shared" si="127"/>
        <v>RE3. P10 Ambiente humano mejorado acorde con el desarrollo sostenible</v>
      </c>
      <c r="BO43" s="104"/>
      <c r="BP43" s="110"/>
      <c r="BQ43" s="110"/>
      <c r="BR43" s="110"/>
      <c r="BS43" s="110"/>
      <c r="BT43" s="111"/>
      <c r="BV43" s="100" t="str">
        <f t="shared" si="128"/>
        <v>RE3.P10</v>
      </c>
      <c r="BW43" s="100" t="str">
        <f t="shared" si="129"/>
        <v>RE3. P10 Ambiente humano mejorado acorde con el desarrollo sostenible</v>
      </c>
      <c r="BX43" s="104"/>
      <c r="BY43" s="110"/>
      <c r="BZ43" s="110"/>
      <c r="CA43" s="110"/>
      <c r="CB43" s="110"/>
      <c r="CC43" s="111"/>
      <c r="CE43" s="100" t="str">
        <f t="shared" si="130"/>
        <v>RE3.P10</v>
      </c>
      <c r="CF43" s="100" t="str">
        <f t="shared" si="131"/>
        <v>RE3. P10 Ambiente humano mejorado acorde con el desarrollo sostenible</v>
      </c>
      <c r="CG43" s="104"/>
      <c r="CH43" s="110"/>
      <c r="CI43" s="110"/>
      <c r="CJ43" s="110"/>
      <c r="CK43" s="110"/>
      <c r="CL43" s="111"/>
      <c r="CN43" s="100" t="str">
        <f t="shared" si="132"/>
        <v>RE3.P10</v>
      </c>
      <c r="CO43" s="100" t="str">
        <f t="shared" si="133"/>
        <v>RE3. P10 Ambiente humano mejorado acorde con el desarrollo sostenible</v>
      </c>
      <c r="CP43" s="104"/>
      <c r="CQ43" s="110"/>
      <c r="CR43" s="110"/>
      <c r="CS43" s="110"/>
      <c r="CT43" s="110"/>
      <c r="CU43" s="111"/>
      <c r="CW43" s="100" t="str">
        <f t="shared" si="134"/>
        <v>RE3.P10</v>
      </c>
      <c r="CX43" s="100" t="str">
        <f t="shared" si="135"/>
        <v>RE3. P10 Ambiente humano mejorado acorde con el desarrollo sostenible</v>
      </c>
      <c r="CY43" s="104"/>
      <c r="CZ43" s="110"/>
      <c r="DA43" s="110"/>
      <c r="DB43" s="110"/>
      <c r="DC43" s="110"/>
      <c r="DD43" s="111"/>
      <c r="DF43" s="100" t="str">
        <f t="shared" si="136"/>
        <v>RE3.P10</v>
      </c>
      <c r="DG43" s="100" t="str">
        <f t="shared" si="137"/>
        <v>RE3. P10 Ambiente humano mejorado acorde con el desarrollo sostenible</v>
      </c>
      <c r="DH43" s="104"/>
      <c r="DI43" s="110"/>
      <c r="DJ43" s="110"/>
      <c r="DK43" s="110"/>
      <c r="DL43" s="110"/>
      <c r="DM43" s="111"/>
      <c r="DO43" s="100" t="str">
        <f t="shared" si="138"/>
        <v>RE3.P10</v>
      </c>
      <c r="DP43" s="100" t="str">
        <f t="shared" si="139"/>
        <v>RE3. P10 Ambiente humano mejorado acorde con el desarrollo sostenible</v>
      </c>
      <c r="DQ43" s="104"/>
      <c r="DR43" s="110"/>
      <c r="DS43" s="110"/>
      <c r="DT43" s="110"/>
      <c r="DU43" s="110"/>
      <c r="DV43" s="111"/>
      <c r="DX43" s="100" t="str">
        <f t="shared" si="140"/>
        <v>RE3.P10</v>
      </c>
      <c r="DY43" s="100" t="str">
        <f t="shared" si="141"/>
        <v>RE3. P10 Ambiente humano mejorado acorde con el desarrollo sostenible</v>
      </c>
      <c r="DZ43" s="104"/>
      <c r="EA43" s="110"/>
      <c r="EB43" s="110"/>
      <c r="EC43" s="110"/>
      <c r="ED43" s="110"/>
      <c r="EE43" s="111"/>
      <c r="EG43" s="100" t="str">
        <f t="shared" si="142"/>
        <v>RE3.P10</v>
      </c>
      <c r="EH43" s="100" t="str">
        <f t="shared" si="143"/>
        <v>RE3. P10 Ambiente humano mejorado acorde con el desarrollo sostenible</v>
      </c>
      <c r="EI43" s="104"/>
      <c r="EJ43" s="110"/>
      <c r="EK43" s="110"/>
      <c r="EL43" s="110"/>
      <c r="EM43" s="110"/>
      <c r="EN43" s="111"/>
      <c r="EP43" s="100" t="str">
        <f t="shared" si="144"/>
        <v>RE3.P10</v>
      </c>
      <c r="EQ43" s="100" t="str">
        <f t="shared" si="145"/>
        <v>RE3. P10 Ambiente humano mejorado acorde con el desarrollo sostenible</v>
      </c>
      <c r="ER43" s="104"/>
      <c r="ES43" s="110"/>
      <c r="ET43" s="110"/>
      <c r="EU43" s="110"/>
      <c r="EV43" s="110"/>
      <c r="EW43" s="111"/>
      <c r="EY43" s="100" t="str">
        <f t="shared" si="146"/>
        <v>RE3.P10</v>
      </c>
      <c r="EZ43" s="100" t="str">
        <f t="shared" si="147"/>
        <v>RE3. P10 Ambiente humano mejorado acorde con el desarrollo sostenible</v>
      </c>
      <c r="FA43" s="104"/>
      <c r="FB43" s="110"/>
      <c r="FC43" s="110"/>
      <c r="FD43" s="110"/>
      <c r="FE43" s="110"/>
      <c r="FF43" s="111"/>
      <c r="FH43" s="100" t="str">
        <f t="shared" si="148"/>
        <v>RE3.P10</v>
      </c>
      <c r="FI43" s="100" t="str">
        <f t="shared" si="149"/>
        <v>RE3. P10 Ambiente humano mejorado acorde con el desarrollo sostenible</v>
      </c>
      <c r="FJ43" s="104"/>
      <c r="FK43" s="110"/>
      <c r="FL43" s="110"/>
      <c r="FM43" s="110"/>
      <c r="FN43" s="110"/>
      <c r="FO43" s="111"/>
      <c r="FQ43" s="100" t="str">
        <f t="shared" si="150"/>
        <v>RE3.P10</v>
      </c>
      <c r="FR43" s="100" t="str">
        <f t="shared" si="151"/>
        <v>RE3. P10 Ambiente humano mejorado acorde con el desarrollo sostenible</v>
      </c>
      <c r="FS43" s="104"/>
      <c r="FT43" s="110"/>
      <c r="FU43" s="110"/>
      <c r="FV43" s="110"/>
      <c r="FW43" s="110"/>
      <c r="FX43" s="111"/>
      <c r="FZ43" s="100" t="str">
        <f t="shared" si="152"/>
        <v>RE3.P10</v>
      </c>
      <c r="GA43" s="100" t="str">
        <f t="shared" si="153"/>
        <v>RE3. P10 Ambiente humano mejorado acorde con el desarrollo sostenible</v>
      </c>
      <c r="GB43" s="104"/>
      <c r="GC43" s="110"/>
      <c r="GD43" s="110"/>
      <c r="GE43" s="110"/>
      <c r="GF43" s="110"/>
      <c r="GG43" s="111"/>
    </row>
    <row r="44" spans="1:189" ht="39" customHeight="1" x14ac:dyDescent="0.25">
      <c r="A44" s="100" t="str">
        <f t="shared" si="114"/>
        <v>RE3.MM</v>
      </c>
      <c r="B44" s="100" t="str">
        <f t="shared" si="115"/>
        <v>Medidas minimizadoras del riesgo</v>
      </c>
      <c r="C44" s="97">
        <f t="shared" si="108"/>
        <v>0</v>
      </c>
      <c r="D44" s="98">
        <f t="shared" si="109"/>
        <v>0</v>
      </c>
      <c r="E44" s="98">
        <f t="shared" si="110"/>
        <v>0</v>
      </c>
      <c r="F44" s="98">
        <f t="shared" si="111"/>
        <v>0</v>
      </c>
      <c r="G44" s="98">
        <f t="shared" si="112"/>
        <v>0</v>
      </c>
      <c r="H44" s="97" t="e">
        <f t="shared" si="113"/>
        <v>#DIV/0!</v>
      </c>
      <c r="K44" s="99" t="s">
        <v>534</v>
      </c>
      <c r="L44" s="100" t="str">
        <f>'10. Control gerencial'!B213</f>
        <v>Medidas minimizadoras del riesgo</v>
      </c>
      <c r="M44" s="104">
        <f>'10. Control gerencial'!R218</f>
        <v>0</v>
      </c>
      <c r="N44" s="110">
        <f>'10. Control gerencial'!J218</f>
        <v>0</v>
      </c>
      <c r="O44" s="110">
        <f>'10. Control gerencial'!T218</f>
        <v>0</v>
      </c>
      <c r="P44" s="110">
        <f>'10. Control gerencial'!U218</f>
        <v>0</v>
      </c>
      <c r="Q44" s="110">
        <f>SUM(O44:P44)</f>
        <v>0</v>
      </c>
      <c r="R44" s="111" t="e">
        <f>'10. Control gerencial'!V218</f>
        <v>#DIV/0!</v>
      </c>
      <c r="T44" s="100" t="str">
        <f t="shared" si="116"/>
        <v>RE3.MM</v>
      </c>
      <c r="U44" s="100" t="str">
        <f t="shared" si="117"/>
        <v>Medidas minimizadoras del riesgo</v>
      </c>
      <c r="V44" s="104"/>
      <c r="W44" s="110"/>
      <c r="X44" s="110"/>
      <c r="Y44" s="110"/>
      <c r="Z44" s="110"/>
      <c r="AA44" s="111"/>
      <c r="AC44" s="100" t="str">
        <f t="shared" si="118"/>
        <v>RE3.MM</v>
      </c>
      <c r="AD44" s="100" t="str">
        <f t="shared" si="119"/>
        <v>Medidas minimizadoras del riesgo</v>
      </c>
      <c r="AE44" s="104"/>
      <c r="AF44" s="110"/>
      <c r="AG44" s="110"/>
      <c r="AH44" s="110"/>
      <c r="AI44" s="110"/>
      <c r="AJ44" s="111"/>
      <c r="AL44" s="100" t="str">
        <f t="shared" si="120"/>
        <v>RE3.MM</v>
      </c>
      <c r="AM44" s="100" t="str">
        <f t="shared" si="121"/>
        <v>Medidas minimizadoras del riesgo</v>
      </c>
      <c r="AN44" s="104"/>
      <c r="AO44" s="110"/>
      <c r="AP44" s="110"/>
      <c r="AQ44" s="110"/>
      <c r="AR44" s="110"/>
      <c r="AS44" s="111"/>
      <c r="AU44" s="100" t="str">
        <f t="shared" si="122"/>
        <v>RE3.MM</v>
      </c>
      <c r="AV44" s="100" t="str">
        <f t="shared" si="123"/>
        <v>Medidas minimizadoras del riesgo</v>
      </c>
      <c r="AW44" s="104"/>
      <c r="AX44" s="110"/>
      <c r="AY44" s="110"/>
      <c r="AZ44" s="110"/>
      <c r="BA44" s="110"/>
      <c r="BB44" s="111"/>
      <c r="BD44" s="100" t="str">
        <f t="shared" si="124"/>
        <v>RE3.MM</v>
      </c>
      <c r="BE44" s="100" t="str">
        <f t="shared" si="125"/>
        <v>Medidas minimizadoras del riesgo</v>
      </c>
      <c r="BF44" s="104"/>
      <c r="BG44" s="110"/>
      <c r="BH44" s="110"/>
      <c r="BI44" s="110"/>
      <c r="BJ44" s="110"/>
      <c r="BK44" s="111"/>
      <c r="BM44" s="100" t="str">
        <f t="shared" si="126"/>
        <v>RE3.MM</v>
      </c>
      <c r="BN44" s="100" t="str">
        <f t="shared" si="127"/>
        <v>Medidas minimizadoras del riesgo</v>
      </c>
      <c r="BO44" s="104"/>
      <c r="BP44" s="110"/>
      <c r="BQ44" s="110"/>
      <c r="BR44" s="110"/>
      <c r="BS44" s="110"/>
      <c r="BT44" s="111"/>
      <c r="BV44" s="100" t="str">
        <f t="shared" si="128"/>
        <v>RE3.MM</v>
      </c>
      <c r="BW44" s="100" t="str">
        <f t="shared" si="129"/>
        <v>Medidas minimizadoras del riesgo</v>
      </c>
      <c r="BX44" s="104"/>
      <c r="BY44" s="110"/>
      <c r="BZ44" s="110"/>
      <c r="CA44" s="110"/>
      <c r="CB44" s="110"/>
      <c r="CC44" s="111"/>
      <c r="CE44" s="100" t="str">
        <f t="shared" si="130"/>
        <v>RE3.MM</v>
      </c>
      <c r="CF44" s="100" t="str">
        <f t="shared" si="131"/>
        <v>Medidas minimizadoras del riesgo</v>
      </c>
      <c r="CG44" s="104"/>
      <c r="CH44" s="110"/>
      <c r="CI44" s="110"/>
      <c r="CJ44" s="110"/>
      <c r="CK44" s="110"/>
      <c r="CL44" s="111"/>
      <c r="CN44" s="100" t="str">
        <f t="shared" si="132"/>
        <v>RE3.MM</v>
      </c>
      <c r="CO44" s="100" t="str">
        <f t="shared" si="133"/>
        <v>Medidas minimizadoras del riesgo</v>
      </c>
      <c r="CP44" s="104"/>
      <c r="CQ44" s="110"/>
      <c r="CR44" s="110"/>
      <c r="CS44" s="110"/>
      <c r="CT44" s="110"/>
      <c r="CU44" s="111"/>
      <c r="CW44" s="100" t="str">
        <f t="shared" si="134"/>
        <v>RE3.MM</v>
      </c>
      <c r="CX44" s="100" t="str">
        <f t="shared" si="135"/>
        <v>Medidas minimizadoras del riesgo</v>
      </c>
      <c r="CY44" s="104"/>
      <c r="CZ44" s="110"/>
      <c r="DA44" s="110"/>
      <c r="DB44" s="110"/>
      <c r="DC44" s="110"/>
      <c r="DD44" s="111"/>
      <c r="DF44" s="100" t="str">
        <f t="shared" si="136"/>
        <v>RE3.MM</v>
      </c>
      <c r="DG44" s="100" t="str">
        <f t="shared" si="137"/>
        <v>Medidas minimizadoras del riesgo</v>
      </c>
      <c r="DH44" s="104"/>
      <c r="DI44" s="110"/>
      <c r="DJ44" s="110"/>
      <c r="DK44" s="110"/>
      <c r="DL44" s="110"/>
      <c r="DM44" s="111"/>
      <c r="DO44" s="100" t="str">
        <f t="shared" si="138"/>
        <v>RE3.MM</v>
      </c>
      <c r="DP44" s="100" t="str">
        <f t="shared" si="139"/>
        <v>Medidas minimizadoras del riesgo</v>
      </c>
      <c r="DQ44" s="104"/>
      <c r="DR44" s="110"/>
      <c r="DS44" s="110"/>
      <c r="DT44" s="110"/>
      <c r="DU44" s="110"/>
      <c r="DV44" s="111"/>
      <c r="DX44" s="100" t="str">
        <f t="shared" si="140"/>
        <v>RE3.MM</v>
      </c>
      <c r="DY44" s="100" t="str">
        <f t="shared" si="141"/>
        <v>Medidas minimizadoras del riesgo</v>
      </c>
      <c r="DZ44" s="104"/>
      <c r="EA44" s="110"/>
      <c r="EB44" s="110"/>
      <c r="EC44" s="110"/>
      <c r="ED44" s="110"/>
      <c r="EE44" s="111"/>
      <c r="EG44" s="100" t="str">
        <f t="shared" si="142"/>
        <v>RE3.MM</v>
      </c>
      <c r="EH44" s="100" t="str">
        <f t="shared" si="143"/>
        <v>Medidas minimizadoras del riesgo</v>
      </c>
      <c r="EI44" s="104"/>
      <c r="EJ44" s="110"/>
      <c r="EK44" s="110"/>
      <c r="EL44" s="110"/>
      <c r="EM44" s="110"/>
      <c r="EN44" s="111"/>
      <c r="EP44" s="100" t="str">
        <f t="shared" si="144"/>
        <v>RE3.MM</v>
      </c>
      <c r="EQ44" s="100" t="str">
        <f t="shared" si="145"/>
        <v>Medidas minimizadoras del riesgo</v>
      </c>
      <c r="ER44" s="104"/>
      <c r="ES44" s="110"/>
      <c r="ET44" s="110"/>
      <c r="EU44" s="110"/>
      <c r="EV44" s="110"/>
      <c r="EW44" s="111"/>
      <c r="EY44" s="100" t="str">
        <f t="shared" si="146"/>
        <v>RE3.MM</v>
      </c>
      <c r="EZ44" s="100" t="str">
        <f t="shared" si="147"/>
        <v>Medidas minimizadoras del riesgo</v>
      </c>
      <c r="FA44" s="104"/>
      <c r="FB44" s="110"/>
      <c r="FC44" s="110"/>
      <c r="FD44" s="110"/>
      <c r="FE44" s="110"/>
      <c r="FF44" s="111"/>
      <c r="FH44" s="100" t="str">
        <f t="shared" si="148"/>
        <v>RE3.MM</v>
      </c>
      <c r="FI44" s="100" t="str">
        <f t="shared" si="149"/>
        <v>Medidas minimizadoras del riesgo</v>
      </c>
      <c r="FJ44" s="104"/>
      <c r="FK44" s="110"/>
      <c r="FL44" s="110"/>
      <c r="FM44" s="110"/>
      <c r="FN44" s="110"/>
      <c r="FO44" s="111"/>
      <c r="FQ44" s="100" t="str">
        <f t="shared" si="150"/>
        <v>RE3.MM</v>
      </c>
      <c r="FR44" s="100" t="str">
        <f t="shared" si="151"/>
        <v>Medidas minimizadoras del riesgo</v>
      </c>
      <c r="FS44" s="104"/>
      <c r="FT44" s="110"/>
      <c r="FU44" s="110"/>
      <c r="FV44" s="110"/>
      <c r="FW44" s="110"/>
      <c r="FX44" s="111"/>
      <c r="FZ44" s="100" t="str">
        <f t="shared" si="152"/>
        <v>RE3.MM</v>
      </c>
      <c r="GA44" s="100" t="str">
        <f t="shared" si="153"/>
        <v>Medidas minimizadoras del riesgo</v>
      </c>
      <c r="GB44" s="104"/>
      <c r="GC44" s="110"/>
      <c r="GD44" s="110"/>
      <c r="GE44" s="110"/>
      <c r="GF44" s="110"/>
      <c r="GG44" s="111"/>
    </row>
    <row r="45" spans="1:189" x14ac:dyDescent="0.2">
      <c r="A45" s="105"/>
      <c r="B45" s="105"/>
      <c r="C45" s="105"/>
      <c r="D45" s="105"/>
      <c r="E45" s="105"/>
      <c r="F45" s="105"/>
      <c r="G45" s="105"/>
      <c r="H45" s="105"/>
      <c r="K45" s="105"/>
      <c r="L45" s="105"/>
      <c r="M45" s="105"/>
      <c r="N45" s="105"/>
      <c r="O45" s="105"/>
      <c r="P45" s="105"/>
      <c r="Q45" s="105"/>
      <c r="R45" s="105"/>
      <c r="T45" s="105"/>
      <c r="U45" s="105"/>
      <c r="V45" s="105"/>
      <c r="W45" s="105"/>
      <c r="X45" s="105"/>
      <c r="Y45" s="105"/>
      <c r="Z45" s="105"/>
      <c r="AA45" s="105"/>
      <c r="AC45" s="105"/>
      <c r="AD45" s="105"/>
      <c r="AE45" s="105"/>
      <c r="AF45" s="105"/>
      <c r="AG45" s="105"/>
      <c r="AH45" s="105"/>
      <c r="AI45" s="105"/>
      <c r="AJ45" s="105"/>
      <c r="AL45" s="105"/>
      <c r="AM45" s="105"/>
      <c r="AN45" s="105"/>
      <c r="AO45" s="105"/>
      <c r="AP45" s="105"/>
      <c r="AQ45" s="105"/>
      <c r="AR45" s="105"/>
      <c r="AS45" s="105"/>
      <c r="AU45" s="105"/>
      <c r="AV45" s="105"/>
      <c r="AW45" s="105"/>
      <c r="AX45" s="105"/>
      <c r="AY45" s="105"/>
      <c r="AZ45" s="105"/>
      <c r="BA45" s="105"/>
      <c r="BB45" s="105"/>
      <c r="BD45" s="105"/>
      <c r="BE45" s="105"/>
      <c r="BF45" s="105"/>
      <c r="BG45" s="105"/>
      <c r="BH45" s="105"/>
      <c r="BI45" s="105"/>
      <c r="BJ45" s="105"/>
      <c r="BK45" s="105"/>
      <c r="BM45" s="105"/>
      <c r="BN45" s="105"/>
      <c r="BO45" s="105"/>
      <c r="BP45" s="105"/>
      <c r="BQ45" s="105"/>
      <c r="BR45" s="105"/>
      <c r="BS45" s="105"/>
      <c r="BT45" s="105"/>
      <c r="BV45" s="105"/>
      <c r="BW45" s="105"/>
      <c r="BX45" s="105"/>
      <c r="BY45" s="105"/>
      <c r="BZ45" s="105"/>
      <c r="CA45" s="105"/>
      <c r="CB45" s="105"/>
      <c r="CC45" s="105"/>
      <c r="CE45" s="105"/>
      <c r="CF45" s="105"/>
      <c r="CG45" s="105"/>
      <c r="CH45" s="105"/>
      <c r="CI45" s="105"/>
      <c r="CJ45" s="105"/>
      <c r="CK45" s="105"/>
      <c r="CL45" s="105"/>
      <c r="CN45" s="105"/>
      <c r="CO45" s="105"/>
      <c r="CP45" s="105"/>
      <c r="CQ45" s="105"/>
      <c r="CR45" s="105"/>
      <c r="CS45" s="105"/>
      <c r="CT45" s="105"/>
      <c r="CU45" s="105"/>
      <c r="CW45" s="105"/>
      <c r="CX45" s="105"/>
      <c r="CY45" s="105"/>
      <c r="CZ45" s="105"/>
      <c r="DA45" s="105"/>
      <c r="DB45" s="105"/>
      <c r="DC45" s="105"/>
      <c r="DD45" s="105"/>
      <c r="DF45" s="105"/>
      <c r="DG45" s="105"/>
      <c r="DH45" s="105"/>
      <c r="DI45" s="105"/>
      <c r="DJ45" s="105"/>
      <c r="DK45" s="105"/>
      <c r="DL45" s="105"/>
      <c r="DM45" s="105"/>
      <c r="DO45" s="105"/>
      <c r="DP45" s="105"/>
      <c r="DQ45" s="105"/>
      <c r="DR45" s="105"/>
      <c r="DS45" s="105"/>
      <c r="DT45" s="105"/>
      <c r="DU45" s="105"/>
      <c r="DV45" s="105"/>
      <c r="DX45" s="105"/>
      <c r="DY45" s="105"/>
      <c r="DZ45" s="105"/>
      <c r="EA45" s="105"/>
      <c r="EB45" s="105"/>
      <c r="EC45" s="105"/>
      <c r="ED45" s="105"/>
      <c r="EE45" s="105"/>
      <c r="EG45" s="105"/>
      <c r="EH45" s="105"/>
      <c r="EI45" s="105"/>
      <c r="EJ45" s="105"/>
      <c r="EK45" s="105"/>
      <c r="EL45" s="105"/>
      <c r="EM45" s="105"/>
      <c r="EN45" s="105"/>
      <c r="EP45" s="105"/>
      <c r="EQ45" s="105"/>
      <c r="ER45" s="105"/>
      <c r="ES45" s="105"/>
      <c r="ET45" s="105"/>
      <c r="EU45" s="105"/>
      <c r="EV45" s="105"/>
      <c r="EW45" s="105"/>
      <c r="EY45" s="105"/>
      <c r="EZ45" s="105"/>
      <c r="FA45" s="105"/>
      <c r="FB45" s="105"/>
      <c r="FC45" s="105"/>
      <c r="FD45" s="105"/>
      <c r="FE45" s="105"/>
      <c r="FF45" s="105"/>
      <c r="FH45" s="105"/>
      <c r="FI45" s="105"/>
      <c r="FJ45" s="105"/>
      <c r="FK45" s="105"/>
      <c r="FL45" s="105"/>
      <c r="FM45" s="105"/>
      <c r="FN45" s="105"/>
      <c r="FO45" s="105"/>
      <c r="FQ45" s="105"/>
      <c r="FR45" s="105"/>
      <c r="FS45" s="105"/>
      <c r="FT45" s="105"/>
      <c r="FU45" s="105"/>
      <c r="FV45" s="105"/>
      <c r="FW45" s="105"/>
      <c r="FX45" s="105"/>
      <c r="FZ45" s="105"/>
      <c r="GA45" s="105"/>
      <c r="GB45" s="105"/>
      <c r="GC45" s="105"/>
      <c r="GD45" s="105"/>
      <c r="GE45" s="105"/>
      <c r="GF45" s="105"/>
      <c r="GG45" s="105"/>
    </row>
    <row r="46" spans="1:189" ht="63.75" customHeight="1" x14ac:dyDescent="0.35">
      <c r="A46" s="969" t="str">
        <f>K46</f>
        <v>Objetivo Estratégico Institucional:  4. Fortalecer el rol rector del Ministerio de Salud, mediante el desarrollo de las condiciones y capacidades institucionales necesarias para el ejercicio eficiente y eficaz de sus funciones.</v>
      </c>
      <c r="B46" s="970"/>
      <c r="C46" s="970"/>
      <c r="D46" s="970"/>
      <c r="E46" s="970"/>
      <c r="F46" s="970"/>
      <c r="G46" s="970"/>
      <c r="H46" s="971"/>
      <c r="K46" s="969" t="str">
        <f>'7. Gestión Institucional '!A3</f>
        <v>Objetivo Estratégico Institucional:  4. Fortalecer el rol rector del Ministerio de Salud, mediante el desarrollo de las condiciones y capacidades institucionales necesarias para el ejercicio eficiente y eficaz de sus funciones.</v>
      </c>
      <c r="L46" s="970"/>
      <c r="M46" s="970"/>
      <c r="N46" s="970"/>
      <c r="O46" s="970"/>
      <c r="P46" s="970"/>
      <c r="Q46" s="970"/>
      <c r="R46" s="971"/>
      <c r="T46" s="969" t="str">
        <f>K46</f>
        <v>Objetivo Estratégico Institucional:  4. Fortalecer el rol rector del Ministerio de Salud, mediante el desarrollo de las condiciones y capacidades institucionales necesarias para el ejercicio eficiente y eficaz de sus funciones.</v>
      </c>
      <c r="U46" s="970"/>
      <c r="V46" s="970"/>
      <c r="W46" s="970"/>
      <c r="X46" s="970"/>
      <c r="Y46" s="970"/>
      <c r="Z46" s="970"/>
      <c r="AA46" s="971"/>
      <c r="AC46" s="969" t="str">
        <f>T46</f>
        <v>Objetivo Estratégico Institucional:  4. Fortalecer el rol rector del Ministerio de Salud, mediante el desarrollo de las condiciones y capacidades institucionales necesarias para el ejercicio eficiente y eficaz de sus funciones.</v>
      </c>
      <c r="AD46" s="970"/>
      <c r="AE46" s="970"/>
      <c r="AF46" s="970"/>
      <c r="AG46" s="970"/>
      <c r="AH46" s="970"/>
      <c r="AI46" s="970"/>
      <c r="AJ46" s="971"/>
      <c r="AL46" s="969" t="str">
        <f>AC46</f>
        <v>Objetivo Estratégico Institucional:  4. Fortalecer el rol rector del Ministerio de Salud, mediante el desarrollo de las condiciones y capacidades institucionales necesarias para el ejercicio eficiente y eficaz de sus funciones.</v>
      </c>
      <c r="AM46" s="970"/>
      <c r="AN46" s="970"/>
      <c r="AO46" s="970"/>
      <c r="AP46" s="970"/>
      <c r="AQ46" s="970"/>
      <c r="AR46" s="970"/>
      <c r="AS46" s="971"/>
      <c r="AU46" s="969" t="str">
        <f>AL46</f>
        <v>Objetivo Estratégico Institucional:  4. Fortalecer el rol rector del Ministerio de Salud, mediante el desarrollo de las condiciones y capacidades institucionales necesarias para el ejercicio eficiente y eficaz de sus funciones.</v>
      </c>
      <c r="AV46" s="970"/>
      <c r="AW46" s="970"/>
      <c r="AX46" s="970"/>
      <c r="AY46" s="970"/>
      <c r="AZ46" s="970"/>
      <c r="BA46" s="970"/>
      <c r="BB46" s="971"/>
      <c r="BD46" s="969" t="str">
        <f>AU46</f>
        <v>Objetivo Estratégico Institucional:  4. Fortalecer el rol rector del Ministerio de Salud, mediante el desarrollo de las condiciones y capacidades institucionales necesarias para el ejercicio eficiente y eficaz de sus funciones.</v>
      </c>
      <c r="BE46" s="970"/>
      <c r="BF46" s="970"/>
      <c r="BG46" s="970"/>
      <c r="BH46" s="970"/>
      <c r="BI46" s="970"/>
      <c r="BJ46" s="970"/>
      <c r="BK46" s="971"/>
      <c r="BM46" s="969" t="str">
        <f>BD46</f>
        <v>Objetivo Estratégico Institucional:  4. Fortalecer el rol rector del Ministerio de Salud, mediante el desarrollo de las condiciones y capacidades institucionales necesarias para el ejercicio eficiente y eficaz de sus funciones.</v>
      </c>
      <c r="BN46" s="970"/>
      <c r="BO46" s="970"/>
      <c r="BP46" s="970"/>
      <c r="BQ46" s="970"/>
      <c r="BR46" s="970"/>
      <c r="BS46" s="970"/>
      <c r="BT46" s="971"/>
      <c r="BV46" s="969" t="str">
        <f>BM46</f>
        <v>Objetivo Estratégico Institucional:  4. Fortalecer el rol rector del Ministerio de Salud, mediante el desarrollo de las condiciones y capacidades institucionales necesarias para el ejercicio eficiente y eficaz de sus funciones.</v>
      </c>
      <c r="BW46" s="970"/>
      <c r="BX46" s="970"/>
      <c r="BY46" s="970"/>
      <c r="BZ46" s="970"/>
      <c r="CA46" s="970"/>
      <c r="CB46" s="970"/>
      <c r="CC46" s="971"/>
      <c r="CE46" s="969" t="str">
        <f>BV46</f>
        <v>Objetivo Estratégico Institucional:  4. Fortalecer el rol rector del Ministerio de Salud, mediante el desarrollo de las condiciones y capacidades institucionales necesarias para el ejercicio eficiente y eficaz de sus funciones.</v>
      </c>
      <c r="CF46" s="970"/>
      <c r="CG46" s="970"/>
      <c r="CH46" s="970"/>
      <c r="CI46" s="970"/>
      <c r="CJ46" s="970"/>
      <c r="CK46" s="970"/>
      <c r="CL46" s="971"/>
      <c r="CN46" s="969" t="str">
        <f>CE46</f>
        <v>Objetivo Estratégico Institucional:  4. Fortalecer el rol rector del Ministerio de Salud, mediante el desarrollo de las condiciones y capacidades institucionales necesarias para el ejercicio eficiente y eficaz de sus funciones.</v>
      </c>
      <c r="CO46" s="970"/>
      <c r="CP46" s="970"/>
      <c r="CQ46" s="970"/>
      <c r="CR46" s="970"/>
      <c r="CS46" s="970"/>
      <c r="CT46" s="970"/>
      <c r="CU46" s="971"/>
      <c r="CW46" s="969" t="str">
        <f>CN46</f>
        <v>Objetivo Estratégico Institucional:  4. Fortalecer el rol rector del Ministerio de Salud, mediante el desarrollo de las condiciones y capacidades institucionales necesarias para el ejercicio eficiente y eficaz de sus funciones.</v>
      </c>
      <c r="CX46" s="970"/>
      <c r="CY46" s="970"/>
      <c r="CZ46" s="970"/>
      <c r="DA46" s="970"/>
      <c r="DB46" s="970"/>
      <c r="DC46" s="970"/>
      <c r="DD46" s="971"/>
      <c r="DF46" s="969" t="str">
        <f>CW46</f>
        <v>Objetivo Estratégico Institucional:  4. Fortalecer el rol rector del Ministerio de Salud, mediante el desarrollo de las condiciones y capacidades institucionales necesarias para el ejercicio eficiente y eficaz de sus funciones.</v>
      </c>
      <c r="DG46" s="970"/>
      <c r="DH46" s="970"/>
      <c r="DI46" s="970"/>
      <c r="DJ46" s="970"/>
      <c r="DK46" s="970"/>
      <c r="DL46" s="970"/>
      <c r="DM46" s="971"/>
      <c r="DO46" s="969" t="str">
        <f>DF46</f>
        <v>Objetivo Estratégico Institucional:  4. Fortalecer el rol rector del Ministerio de Salud, mediante el desarrollo de las condiciones y capacidades institucionales necesarias para el ejercicio eficiente y eficaz de sus funciones.</v>
      </c>
      <c r="DP46" s="970"/>
      <c r="DQ46" s="970"/>
      <c r="DR46" s="970"/>
      <c r="DS46" s="970"/>
      <c r="DT46" s="970"/>
      <c r="DU46" s="970"/>
      <c r="DV46" s="971"/>
      <c r="DX46" s="969" t="str">
        <f>DO46</f>
        <v>Objetivo Estratégico Institucional:  4. Fortalecer el rol rector del Ministerio de Salud, mediante el desarrollo de las condiciones y capacidades institucionales necesarias para el ejercicio eficiente y eficaz de sus funciones.</v>
      </c>
      <c r="DY46" s="970"/>
      <c r="DZ46" s="970"/>
      <c r="EA46" s="970"/>
      <c r="EB46" s="970"/>
      <c r="EC46" s="970"/>
      <c r="ED46" s="970"/>
      <c r="EE46" s="971"/>
      <c r="EG46" s="969" t="str">
        <f>DX46</f>
        <v>Objetivo Estratégico Institucional:  4. Fortalecer el rol rector del Ministerio de Salud, mediante el desarrollo de las condiciones y capacidades institucionales necesarias para el ejercicio eficiente y eficaz de sus funciones.</v>
      </c>
      <c r="EH46" s="970"/>
      <c r="EI46" s="970"/>
      <c r="EJ46" s="970"/>
      <c r="EK46" s="970"/>
      <c r="EL46" s="970"/>
      <c r="EM46" s="970"/>
      <c r="EN46" s="971"/>
      <c r="EP46" s="969" t="str">
        <f>EG46</f>
        <v>Objetivo Estratégico Institucional:  4. Fortalecer el rol rector del Ministerio de Salud, mediante el desarrollo de las condiciones y capacidades institucionales necesarias para el ejercicio eficiente y eficaz de sus funciones.</v>
      </c>
      <c r="EQ46" s="970"/>
      <c r="ER46" s="970"/>
      <c r="ES46" s="970"/>
      <c r="ET46" s="970"/>
      <c r="EU46" s="970"/>
      <c r="EV46" s="970"/>
      <c r="EW46" s="971"/>
      <c r="EY46" s="969" t="str">
        <f>EP46</f>
        <v>Objetivo Estratégico Institucional:  4. Fortalecer el rol rector del Ministerio de Salud, mediante el desarrollo de las condiciones y capacidades institucionales necesarias para el ejercicio eficiente y eficaz de sus funciones.</v>
      </c>
      <c r="EZ46" s="970"/>
      <c r="FA46" s="970"/>
      <c r="FB46" s="970"/>
      <c r="FC46" s="970"/>
      <c r="FD46" s="970"/>
      <c r="FE46" s="970"/>
      <c r="FF46" s="971"/>
      <c r="FH46" s="969" t="str">
        <f>EY46</f>
        <v>Objetivo Estratégico Institucional:  4. Fortalecer el rol rector del Ministerio de Salud, mediante el desarrollo de las condiciones y capacidades institucionales necesarias para el ejercicio eficiente y eficaz de sus funciones.</v>
      </c>
      <c r="FI46" s="970"/>
      <c r="FJ46" s="970"/>
      <c r="FK46" s="970"/>
      <c r="FL46" s="970"/>
      <c r="FM46" s="970"/>
      <c r="FN46" s="970"/>
      <c r="FO46" s="971"/>
      <c r="FQ46" s="969" t="str">
        <f>FH46</f>
        <v>Objetivo Estratégico Institucional:  4. Fortalecer el rol rector del Ministerio de Salud, mediante el desarrollo de las condiciones y capacidades institucionales necesarias para el ejercicio eficiente y eficaz de sus funciones.</v>
      </c>
      <c r="FR46" s="970"/>
      <c r="FS46" s="970"/>
      <c r="FT46" s="970"/>
      <c r="FU46" s="970"/>
      <c r="FV46" s="970"/>
      <c r="FW46" s="970"/>
      <c r="FX46" s="971"/>
      <c r="FZ46" s="969" t="str">
        <f>FQ46</f>
        <v>Objetivo Estratégico Institucional:  4. Fortalecer el rol rector del Ministerio de Salud, mediante el desarrollo de las condiciones y capacidades institucionales necesarias para el ejercicio eficiente y eficaz de sus funciones.</v>
      </c>
      <c r="GA46" s="970"/>
      <c r="GB46" s="970"/>
      <c r="GC46" s="970"/>
      <c r="GD46" s="970"/>
      <c r="GE46" s="970"/>
      <c r="GF46" s="970"/>
      <c r="GG46" s="971"/>
    </row>
    <row r="47" spans="1:189" ht="90" x14ac:dyDescent="0.2">
      <c r="A47" s="974" t="str">
        <f>K47</f>
        <v>RE4</v>
      </c>
      <c r="B47" s="976" t="str">
        <f>L47</f>
        <v>RE4. GESTIÓN INSTITUCIONAL EFICIENTE Y EFICAZ</v>
      </c>
      <c r="C47" s="95" t="s">
        <v>497</v>
      </c>
      <c r="D47" s="96" t="s">
        <v>498</v>
      </c>
      <c r="E47" s="96" t="s">
        <v>499</v>
      </c>
      <c r="F47" s="96" t="s">
        <v>500</v>
      </c>
      <c r="G47" s="96" t="s">
        <v>501</v>
      </c>
      <c r="H47" s="95" t="s">
        <v>502</v>
      </c>
      <c r="K47" s="974" t="s">
        <v>535</v>
      </c>
      <c r="L47" s="976" t="str">
        <f>'10. Control gerencial'!A221</f>
        <v>RE4. GESTIÓN INSTITUCIONAL EFICIENTE Y EFICAZ</v>
      </c>
      <c r="M47" s="95" t="s">
        <v>497</v>
      </c>
      <c r="N47" s="96" t="s">
        <v>498</v>
      </c>
      <c r="O47" s="96" t="s">
        <v>499</v>
      </c>
      <c r="P47" s="96" t="s">
        <v>500</v>
      </c>
      <c r="Q47" s="96" t="s">
        <v>501</v>
      </c>
      <c r="R47" s="95" t="s">
        <v>502</v>
      </c>
      <c r="T47" s="974" t="str">
        <f>K47</f>
        <v>RE4</v>
      </c>
      <c r="U47" s="976" t="str">
        <f>L47</f>
        <v>RE4. GESTIÓN INSTITUCIONAL EFICIENTE Y EFICAZ</v>
      </c>
      <c r="V47" s="95" t="s">
        <v>497</v>
      </c>
      <c r="W47" s="96" t="s">
        <v>498</v>
      </c>
      <c r="X47" s="96" t="s">
        <v>499</v>
      </c>
      <c r="Y47" s="96" t="s">
        <v>500</v>
      </c>
      <c r="Z47" s="96" t="s">
        <v>501</v>
      </c>
      <c r="AA47" s="95" t="s">
        <v>502</v>
      </c>
      <c r="AC47" s="974" t="str">
        <f>T47</f>
        <v>RE4</v>
      </c>
      <c r="AD47" s="962" t="str">
        <f>U47</f>
        <v>RE4. GESTIÓN INSTITUCIONAL EFICIENTE Y EFICAZ</v>
      </c>
      <c r="AE47" s="95" t="s">
        <v>497</v>
      </c>
      <c r="AF47" s="96" t="s">
        <v>498</v>
      </c>
      <c r="AG47" s="96" t="s">
        <v>499</v>
      </c>
      <c r="AH47" s="96" t="s">
        <v>500</v>
      </c>
      <c r="AI47" s="96" t="s">
        <v>501</v>
      </c>
      <c r="AJ47" s="95" t="s">
        <v>502</v>
      </c>
      <c r="AL47" s="974" t="str">
        <f>AC47</f>
        <v>RE4</v>
      </c>
      <c r="AM47" s="962" t="str">
        <f>AD47</f>
        <v>RE4. GESTIÓN INSTITUCIONAL EFICIENTE Y EFICAZ</v>
      </c>
      <c r="AN47" s="95" t="s">
        <v>497</v>
      </c>
      <c r="AO47" s="96" t="s">
        <v>498</v>
      </c>
      <c r="AP47" s="96" t="s">
        <v>499</v>
      </c>
      <c r="AQ47" s="96" t="s">
        <v>500</v>
      </c>
      <c r="AR47" s="96" t="s">
        <v>501</v>
      </c>
      <c r="AS47" s="95" t="s">
        <v>502</v>
      </c>
      <c r="AU47" s="974" t="str">
        <f>AL47</f>
        <v>RE4</v>
      </c>
      <c r="AV47" s="962" t="str">
        <f>AM47</f>
        <v>RE4. GESTIÓN INSTITUCIONAL EFICIENTE Y EFICAZ</v>
      </c>
      <c r="AW47" s="95" t="s">
        <v>497</v>
      </c>
      <c r="AX47" s="96" t="s">
        <v>498</v>
      </c>
      <c r="AY47" s="96" t="s">
        <v>499</v>
      </c>
      <c r="AZ47" s="96" t="s">
        <v>500</v>
      </c>
      <c r="BA47" s="96" t="s">
        <v>501</v>
      </c>
      <c r="BB47" s="95" t="s">
        <v>502</v>
      </c>
      <c r="BD47" s="974" t="str">
        <f>AU47</f>
        <v>RE4</v>
      </c>
      <c r="BE47" s="962" t="str">
        <f>AV47</f>
        <v>RE4. GESTIÓN INSTITUCIONAL EFICIENTE Y EFICAZ</v>
      </c>
      <c r="BF47" s="95" t="s">
        <v>497</v>
      </c>
      <c r="BG47" s="96" t="s">
        <v>498</v>
      </c>
      <c r="BH47" s="96" t="s">
        <v>499</v>
      </c>
      <c r="BI47" s="96" t="s">
        <v>500</v>
      </c>
      <c r="BJ47" s="96" t="s">
        <v>501</v>
      </c>
      <c r="BK47" s="95" t="s">
        <v>502</v>
      </c>
      <c r="BM47" s="974" t="str">
        <f>BD47</f>
        <v>RE4</v>
      </c>
      <c r="BN47" s="962" t="str">
        <f>BE47</f>
        <v>RE4. GESTIÓN INSTITUCIONAL EFICIENTE Y EFICAZ</v>
      </c>
      <c r="BO47" s="95" t="s">
        <v>497</v>
      </c>
      <c r="BP47" s="96" t="s">
        <v>498</v>
      </c>
      <c r="BQ47" s="96" t="s">
        <v>499</v>
      </c>
      <c r="BR47" s="96" t="s">
        <v>500</v>
      </c>
      <c r="BS47" s="96" t="s">
        <v>501</v>
      </c>
      <c r="BT47" s="95" t="s">
        <v>502</v>
      </c>
      <c r="BV47" s="974" t="str">
        <f>BM47</f>
        <v>RE4</v>
      </c>
      <c r="BW47" s="962" t="str">
        <f>BN47</f>
        <v>RE4. GESTIÓN INSTITUCIONAL EFICIENTE Y EFICAZ</v>
      </c>
      <c r="BX47" s="95" t="s">
        <v>497</v>
      </c>
      <c r="BY47" s="96" t="s">
        <v>498</v>
      </c>
      <c r="BZ47" s="96" t="s">
        <v>499</v>
      </c>
      <c r="CA47" s="96" t="s">
        <v>500</v>
      </c>
      <c r="CB47" s="96" t="s">
        <v>501</v>
      </c>
      <c r="CC47" s="95" t="s">
        <v>502</v>
      </c>
      <c r="CE47" s="974" t="str">
        <f>BV47</f>
        <v>RE4</v>
      </c>
      <c r="CF47" s="962" t="str">
        <f>BW47</f>
        <v>RE4. GESTIÓN INSTITUCIONAL EFICIENTE Y EFICAZ</v>
      </c>
      <c r="CG47" s="95" t="s">
        <v>497</v>
      </c>
      <c r="CH47" s="96" t="s">
        <v>498</v>
      </c>
      <c r="CI47" s="96" t="s">
        <v>499</v>
      </c>
      <c r="CJ47" s="96" t="s">
        <v>500</v>
      </c>
      <c r="CK47" s="96" t="s">
        <v>501</v>
      </c>
      <c r="CL47" s="95" t="s">
        <v>502</v>
      </c>
      <c r="CN47" s="974" t="str">
        <f>CE47</f>
        <v>RE4</v>
      </c>
      <c r="CO47" s="962" t="str">
        <f>CF47</f>
        <v>RE4. GESTIÓN INSTITUCIONAL EFICIENTE Y EFICAZ</v>
      </c>
      <c r="CP47" s="95" t="s">
        <v>497</v>
      </c>
      <c r="CQ47" s="96" t="s">
        <v>498</v>
      </c>
      <c r="CR47" s="96" t="s">
        <v>499</v>
      </c>
      <c r="CS47" s="96" t="s">
        <v>500</v>
      </c>
      <c r="CT47" s="96" t="s">
        <v>501</v>
      </c>
      <c r="CU47" s="95" t="s">
        <v>502</v>
      </c>
      <c r="CW47" s="974" t="str">
        <f>CN47</f>
        <v>RE4</v>
      </c>
      <c r="CX47" s="962" t="str">
        <f>CO47</f>
        <v>RE4. GESTIÓN INSTITUCIONAL EFICIENTE Y EFICAZ</v>
      </c>
      <c r="CY47" s="95" t="s">
        <v>497</v>
      </c>
      <c r="CZ47" s="96" t="s">
        <v>498</v>
      </c>
      <c r="DA47" s="96" t="s">
        <v>499</v>
      </c>
      <c r="DB47" s="96" t="s">
        <v>500</v>
      </c>
      <c r="DC47" s="96" t="s">
        <v>501</v>
      </c>
      <c r="DD47" s="95" t="s">
        <v>502</v>
      </c>
      <c r="DF47" s="974" t="str">
        <f>CW47</f>
        <v>RE4</v>
      </c>
      <c r="DG47" s="962" t="str">
        <f>CX47</f>
        <v>RE4. GESTIÓN INSTITUCIONAL EFICIENTE Y EFICAZ</v>
      </c>
      <c r="DH47" s="95" t="s">
        <v>497</v>
      </c>
      <c r="DI47" s="96" t="s">
        <v>498</v>
      </c>
      <c r="DJ47" s="96" t="s">
        <v>499</v>
      </c>
      <c r="DK47" s="96" t="s">
        <v>500</v>
      </c>
      <c r="DL47" s="96" t="s">
        <v>501</v>
      </c>
      <c r="DM47" s="95" t="s">
        <v>502</v>
      </c>
      <c r="DO47" s="974" t="str">
        <f>DF47</f>
        <v>RE4</v>
      </c>
      <c r="DP47" s="962" t="str">
        <f>DG47</f>
        <v>RE4. GESTIÓN INSTITUCIONAL EFICIENTE Y EFICAZ</v>
      </c>
      <c r="DQ47" s="95" t="s">
        <v>497</v>
      </c>
      <c r="DR47" s="96" t="s">
        <v>498</v>
      </c>
      <c r="DS47" s="96" t="s">
        <v>499</v>
      </c>
      <c r="DT47" s="96" t="s">
        <v>500</v>
      </c>
      <c r="DU47" s="96" t="s">
        <v>501</v>
      </c>
      <c r="DV47" s="95" t="s">
        <v>502</v>
      </c>
      <c r="DX47" s="974" t="str">
        <f>DO47</f>
        <v>RE4</v>
      </c>
      <c r="DY47" s="962" t="str">
        <f>DP47</f>
        <v>RE4. GESTIÓN INSTITUCIONAL EFICIENTE Y EFICAZ</v>
      </c>
      <c r="DZ47" s="95" t="s">
        <v>497</v>
      </c>
      <c r="EA47" s="96" t="s">
        <v>498</v>
      </c>
      <c r="EB47" s="96" t="s">
        <v>499</v>
      </c>
      <c r="EC47" s="96" t="s">
        <v>500</v>
      </c>
      <c r="ED47" s="96" t="s">
        <v>501</v>
      </c>
      <c r="EE47" s="95" t="s">
        <v>502</v>
      </c>
      <c r="EG47" s="974" t="str">
        <f>DX47</f>
        <v>RE4</v>
      </c>
      <c r="EH47" s="962" t="str">
        <f>DY47</f>
        <v>RE4. GESTIÓN INSTITUCIONAL EFICIENTE Y EFICAZ</v>
      </c>
      <c r="EI47" s="95" t="s">
        <v>497</v>
      </c>
      <c r="EJ47" s="96" t="s">
        <v>498</v>
      </c>
      <c r="EK47" s="96" t="s">
        <v>499</v>
      </c>
      <c r="EL47" s="96" t="s">
        <v>500</v>
      </c>
      <c r="EM47" s="96" t="s">
        <v>501</v>
      </c>
      <c r="EN47" s="95" t="s">
        <v>502</v>
      </c>
      <c r="EP47" s="974" t="str">
        <f>EG47</f>
        <v>RE4</v>
      </c>
      <c r="EQ47" s="962" t="str">
        <f>EH47</f>
        <v>RE4. GESTIÓN INSTITUCIONAL EFICIENTE Y EFICAZ</v>
      </c>
      <c r="ER47" s="95" t="s">
        <v>497</v>
      </c>
      <c r="ES47" s="96" t="s">
        <v>498</v>
      </c>
      <c r="ET47" s="96" t="s">
        <v>499</v>
      </c>
      <c r="EU47" s="96" t="s">
        <v>500</v>
      </c>
      <c r="EV47" s="96" t="s">
        <v>501</v>
      </c>
      <c r="EW47" s="95" t="s">
        <v>502</v>
      </c>
      <c r="EY47" s="974" t="str">
        <f>EP47</f>
        <v>RE4</v>
      </c>
      <c r="EZ47" s="962" t="str">
        <f>EQ47</f>
        <v>RE4. GESTIÓN INSTITUCIONAL EFICIENTE Y EFICAZ</v>
      </c>
      <c r="FA47" s="95" t="s">
        <v>497</v>
      </c>
      <c r="FB47" s="96" t="s">
        <v>498</v>
      </c>
      <c r="FC47" s="96" t="s">
        <v>499</v>
      </c>
      <c r="FD47" s="96" t="s">
        <v>500</v>
      </c>
      <c r="FE47" s="96" t="s">
        <v>501</v>
      </c>
      <c r="FF47" s="95" t="s">
        <v>502</v>
      </c>
      <c r="FH47" s="974" t="str">
        <f>EY47</f>
        <v>RE4</v>
      </c>
      <c r="FI47" s="962" t="str">
        <f>EZ47</f>
        <v>RE4. GESTIÓN INSTITUCIONAL EFICIENTE Y EFICAZ</v>
      </c>
      <c r="FJ47" s="95" t="s">
        <v>497</v>
      </c>
      <c r="FK47" s="96" t="s">
        <v>498</v>
      </c>
      <c r="FL47" s="96" t="s">
        <v>499</v>
      </c>
      <c r="FM47" s="96" t="s">
        <v>500</v>
      </c>
      <c r="FN47" s="96" t="s">
        <v>501</v>
      </c>
      <c r="FO47" s="95" t="s">
        <v>502</v>
      </c>
      <c r="FQ47" s="974" t="str">
        <f>FH47</f>
        <v>RE4</v>
      </c>
      <c r="FR47" s="962" t="str">
        <f>FI47</f>
        <v>RE4. GESTIÓN INSTITUCIONAL EFICIENTE Y EFICAZ</v>
      </c>
      <c r="FS47" s="95" t="s">
        <v>497</v>
      </c>
      <c r="FT47" s="96" t="s">
        <v>498</v>
      </c>
      <c r="FU47" s="96" t="s">
        <v>499</v>
      </c>
      <c r="FV47" s="96" t="s">
        <v>500</v>
      </c>
      <c r="FW47" s="96" t="s">
        <v>501</v>
      </c>
      <c r="FX47" s="95" t="s">
        <v>502</v>
      </c>
      <c r="FZ47" s="974" t="str">
        <f>FQ47</f>
        <v>RE4</v>
      </c>
      <c r="GA47" s="962" t="str">
        <f>FR47</f>
        <v>RE4. GESTIÓN INSTITUCIONAL EFICIENTE Y EFICAZ</v>
      </c>
      <c r="GB47" s="95" t="s">
        <v>497</v>
      </c>
      <c r="GC47" s="96" t="s">
        <v>498</v>
      </c>
      <c r="GD47" s="96" t="s">
        <v>499</v>
      </c>
      <c r="GE47" s="96" t="s">
        <v>500</v>
      </c>
      <c r="GF47" s="96" t="s">
        <v>501</v>
      </c>
      <c r="GG47" s="95" t="s">
        <v>502</v>
      </c>
    </row>
    <row r="48" spans="1:189" ht="15" customHeight="1" x14ac:dyDescent="0.25">
      <c r="A48" s="975"/>
      <c r="B48" s="977"/>
      <c r="C48" s="97">
        <f t="shared" ref="C48" si="155">AVERAGE(M48,V48,AE48,AN48,AW48,BF48,BO48,BX48,CG48,CP48,CY48,DH48,DQ48,DZ48,EI48,ER48,FA48,FJ48,FS48,GB48)</f>
        <v>0</v>
      </c>
      <c r="D48" s="98">
        <f t="shared" ref="D48" si="156">SUM(N48,W48,AF48,AO48,AX48,BG48,BP48,BY48,CH48,CQ48,CZ48,DI48,DR48,EA48,EJ48,ES48,FB48,FK48,FT48,GC48)</f>
        <v>0</v>
      </c>
      <c r="E48" s="98">
        <f t="shared" ref="E48" si="157">SUM(O48,X48,AG48,AP48,AY48,BH48,BQ48,BZ48,CI48,CR48,DA48,DJ48,DS48,EB48,EK48,ET48,FC48,FL48,FU48,GD48)</f>
        <v>0</v>
      </c>
      <c r="F48" s="98">
        <f t="shared" ref="F48" si="158">SUM(P48,Y48,AH48,AQ48,AZ48,BI48,BR48,CA48,CJ48,CS48,DB48,DK48,DT48,EC48,EL48,EU48,FD48,FM48,FV48,GE48)</f>
        <v>0</v>
      </c>
      <c r="G48" s="98">
        <f t="shared" ref="G48" si="159">SUM(Q48,Z48,AI48,AR48,BA48,BJ48,BS48,CB48,CK48,CT48,DC48,DL48,DU48,ED48,EM48,EV48,FE48,FN48,FW48,GF48)</f>
        <v>0</v>
      </c>
      <c r="H48" s="97" t="e">
        <f t="shared" ref="H48" si="160">SUM(E48,F48)/D48</f>
        <v>#DIV/0!</v>
      </c>
      <c r="K48" s="975"/>
      <c r="L48" s="977"/>
      <c r="M48" s="97">
        <f>'10. Control gerencial'!R352</f>
        <v>0</v>
      </c>
      <c r="N48" s="98">
        <f>'10. Control gerencial'!S352</f>
        <v>0</v>
      </c>
      <c r="O48" s="98">
        <f>'10. Control gerencial'!T352</f>
        <v>0</v>
      </c>
      <c r="P48" s="98">
        <f>'10. Control gerencial'!U352</f>
        <v>0</v>
      </c>
      <c r="Q48" s="98">
        <f t="shared" ref="Q48:Q54" si="161">SUM(O48:P48)</f>
        <v>0</v>
      </c>
      <c r="R48" s="106" t="e">
        <f>'10. Control gerencial'!V352</f>
        <v>#DIV/0!</v>
      </c>
      <c r="T48" s="975"/>
      <c r="U48" s="977"/>
      <c r="V48" s="97"/>
      <c r="W48" s="98"/>
      <c r="X48" s="98"/>
      <c r="Y48" s="98"/>
      <c r="Z48" s="98"/>
      <c r="AA48" s="106"/>
      <c r="AC48" s="975"/>
      <c r="AD48" s="963"/>
      <c r="AE48" s="97">
        <f>'10. Control gerencial'!AJ352</f>
        <v>0</v>
      </c>
      <c r="AF48" s="98">
        <f>'10. Control gerencial'!AK352</f>
        <v>0</v>
      </c>
      <c r="AG48" s="98">
        <f>'10. Control gerencial'!AL352</f>
        <v>0</v>
      </c>
      <c r="AH48" s="98">
        <f>'10. Control gerencial'!AM352</f>
        <v>0</v>
      </c>
      <c r="AI48" s="98">
        <f t="shared" ref="AI48" si="162">SUM(AG48:AH48)</f>
        <v>0</v>
      </c>
      <c r="AJ48" s="106">
        <f>'10. Control gerencial'!AN352</f>
        <v>0</v>
      </c>
      <c r="AL48" s="975"/>
      <c r="AM48" s="963"/>
      <c r="AN48" s="97"/>
      <c r="AO48" s="98"/>
      <c r="AP48" s="98"/>
      <c r="AQ48" s="98"/>
      <c r="AR48" s="98"/>
      <c r="AS48" s="106"/>
      <c r="AU48" s="975"/>
      <c r="AV48" s="963"/>
      <c r="AW48" s="97"/>
      <c r="AX48" s="98"/>
      <c r="AY48" s="98"/>
      <c r="AZ48" s="98"/>
      <c r="BA48" s="98"/>
      <c r="BB48" s="106"/>
      <c r="BD48" s="975"/>
      <c r="BE48" s="963"/>
      <c r="BF48" s="97"/>
      <c r="BG48" s="98"/>
      <c r="BH48" s="98"/>
      <c r="BI48" s="98"/>
      <c r="BJ48" s="98"/>
      <c r="BK48" s="106"/>
      <c r="BM48" s="975"/>
      <c r="BN48" s="963"/>
      <c r="BO48" s="97"/>
      <c r="BP48" s="98"/>
      <c r="BQ48" s="98"/>
      <c r="BR48" s="98"/>
      <c r="BS48" s="98"/>
      <c r="BT48" s="106"/>
      <c r="BV48" s="975"/>
      <c r="BW48" s="963"/>
      <c r="BX48" s="97"/>
      <c r="BY48" s="98"/>
      <c r="BZ48" s="98"/>
      <c r="CA48" s="98"/>
      <c r="CB48" s="98"/>
      <c r="CC48" s="106"/>
      <c r="CE48" s="975"/>
      <c r="CF48" s="963"/>
      <c r="CG48" s="97"/>
      <c r="CH48" s="98"/>
      <c r="CI48" s="98"/>
      <c r="CJ48" s="98"/>
      <c r="CK48" s="98"/>
      <c r="CL48" s="106"/>
      <c r="CN48" s="975"/>
      <c r="CO48" s="963"/>
      <c r="CP48" s="97"/>
      <c r="CQ48" s="98"/>
      <c r="CR48" s="98"/>
      <c r="CS48" s="98"/>
      <c r="CT48" s="98"/>
      <c r="CU48" s="106"/>
      <c r="CW48" s="975"/>
      <c r="CX48" s="963"/>
      <c r="CY48" s="97"/>
      <c r="CZ48" s="98"/>
      <c r="DA48" s="98"/>
      <c r="DB48" s="98"/>
      <c r="DC48" s="98"/>
      <c r="DD48" s="106"/>
      <c r="DF48" s="975"/>
      <c r="DG48" s="963"/>
      <c r="DH48" s="97"/>
      <c r="DI48" s="98"/>
      <c r="DJ48" s="98"/>
      <c r="DK48" s="98"/>
      <c r="DL48" s="98"/>
      <c r="DM48" s="106"/>
      <c r="DO48" s="975"/>
      <c r="DP48" s="963"/>
      <c r="DQ48" s="97"/>
      <c r="DR48" s="98"/>
      <c r="DS48" s="98"/>
      <c r="DT48" s="98"/>
      <c r="DU48" s="98"/>
      <c r="DV48" s="106"/>
      <c r="DX48" s="975"/>
      <c r="DY48" s="963"/>
      <c r="DZ48" s="97"/>
      <c r="EA48" s="98"/>
      <c r="EB48" s="98"/>
      <c r="EC48" s="98"/>
      <c r="ED48" s="98"/>
      <c r="EE48" s="106"/>
      <c r="EG48" s="975"/>
      <c r="EH48" s="963"/>
      <c r="EI48" s="97"/>
      <c r="EJ48" s="98"/>
      <c r="EK48" s="98"/>
      <c r="EL48" s="98"/>
      <c r="EM48" s="98"/>
      <c r="EN48" s="106"/>
      <c r="EP48" s="975"/>
      <c r="EQ48" s="963"/>
      <c r="ER48" s="97"/>
      <c r="ES48" s="98"/>
      <c r="ET48" s="98"/>
      <c r="EU48" s="98"/>
      <c r="EV48" s="98"/>
      <c r="EW48" s="106"/>
      <c r="EY48" s="975"/>
      <c r="EZ48" s="963"/>
      <c r="FA48" s="97"/>
      <c r="FB48" s="98"/>
      <c r="FC48" s="98"/>
      <c r="FD48" s="98"/>
      <c r="FE48" s="98"/>
      <c r="FF48" s="106"/>
      <c r="FH48" s="975"/>
      <c r="FI48" s="963"/>
      <c r="FJ48" s="97"/>
      <c r="FK48" s="98"/>
      <c r="FL48" s="98"/>
      <c r="FM48" s="98"/>
      <c r="FN48" s="98"/>
      <c r="FO48" s="106"/>
      <c r="FQ48" s="975"/>
      <c r="FR48" s="963"/>
      <c r="FS48" s="97"/>
      <c r="FT48" s="98"/>
      <c r="FU48" s="98"/>
      <c r="FV48" s="98"/>
      <c r="FW48" s="98"/>
      <c r="FX48" s="106"/>
      <c r="FZ48" s="975"/>
      <c r="GA48" s="963"/>
      <c r="GB48" s="97"/>
      <c r="GC48" s="98"/>
      <c r="GD48" s="98"/>
      <c r="GE48" s="98"/>
      <c r="GF48" s="98"/>
      <c r="GG48" s="106"/>
    </row>
    <row r="49" spans="1:189" ht="77.25" customHeight="1" x14ac:dyDescent="0.25">
      <c r="A49" s="100" t="str">
        <f>K49</f>
        <v>RE4.P1</v>
      </c>
      <c r="B49" s="100" t="str">
        <f>L49</f>
        <v>RE4. P1. Planificación y presupuestación articulados.</v>
      </c>
      <c r="C49" s="97">
        <f t="shared" ref="C49:C69" si="163">AVERAGE(M49,V49,AE49,AN49,AW49,BF49,BO49,BX49,CG49,CP49,CY49,DH49,DQ49,DZ49,EI49,ER49,FA49,FJ49,FS49,GB49)</f>
        <v>0</v>
      </c>
      <c r="D49" s="98">
        <f t="shared" ref="D49:D69" si="164">SUM(N49,W49,AF49,AO49,AX49,BG49,BP49,BY49,CH49,CQ49,CZ49,DI49,DR49,EA49,EJ49,ES49,FB49,FK49,FT49,GC49)</f>
        <v>0</v>
      </c>
      <c r="E49" s="98">
        <f t="shared" ref="E49:E69" si="165">SUM(O49,X49,AG49,AP49,AY49,BH49,BQ49,BZ49,CI49,CR49,DA49,DJ49,DS49,EB49,EK49,ET49,FC49,FL49,FU49,GD49)</f>
        <v>0</v>
      </c>
      <c r="F49" s="98">
        <f t="shared" ref="F49:F69" si="166">SUM(P49,Y49,AH49,AQ49,AZ49,BI49,BR49,CA49,CJ49,CS49,DB49,DK49,DT49,EC49,EL49,EU49,FD49,FM49,FV49,GE49)</f>
        <v>0</v>
      </c>
      <c r="G49" s="98">
        <f t="shared" ref="G49:G69" si="167">SUM(Q49,Z49,AI49,AR49,BA49,BJ49,BS49,CB49,CK49,CT49,DC49,DL49,DU49,ED49,EM49,EV49,FE49,FN49,FW49,GF49)</f>
        <v>0</v>
      </c>
      <c r="H49" s="97" t="e">
        <f t="shared" ref="H49:H69" si="168">SUM(E49,F49)/D49</f>
        <v>#DIV/0!</v>
      </c>
      <c r="K49" s="100" t="s">
        <v>536</v>
      </c>
      <c r="L49" s="100" t="str">
        <f>'10. Control gerencial'!B222</f>
        <v>RE4. P1. Planificación y presupuestación articulados.</v>
      </c>
      <c r="M49" s="162">
        <f>'10. Control gerencial'!R234</f>
        <v>0</v>
      </c>
      <c r="N49" s="175">
        <f>'10. Control gerencial'!S234</f>
        <v>0</v>
      </c>
      <c r="O49" s="175">
        <f>'10. Control gerencial'!T234</f>
        <v>0</v>
      </c>
      <c r="P49" s="175">
        <f>'10. Control gerencial'!U234</f>
        <v>0</v>
      </c>
      <c r="Q49" s="103">
        <f t="shared" si="161"/>
        <v>0</v>
      </c>
      <c r="R49" s="111" t="e">
        <f>'10. Control gerencial'!V234</f>
        <v>#DIV/0!</v>
      </c>
      <c r="T49" s="100" t="str">
        <f>K49</f>
        <v>RE4.P1</v>
      </c>
      <c r="U49" s="100" t="str">
        <f>L49</f>
        <v>RE4. P1. Planificación y presupuestación articulados.</v>
      </c>
      <c r="V49" s="162"/>
      <c r="W49" s="175"/>
      <c r="X49" s="175"/>
      <c r="Y49" s="175"/>
      <c r="Z49" s="103"/>
      <c r="AA49" s="111"/>
      <c r="AC49" s="100" t="str">
        <f>T49</f>
        <v>RE4.P1</v>
      </c>
      <c r="AD49" s="100" t="str">
        <f>U49</f>
        <v>RE4. P1. Planificación y presupuestación articulados.</v>
      </c>
      <c r="AE49" s="162"/>
      <c r="AF49" s="175"/>
      <c r="AG49" s="175"/>
      <c r="AH49" s="175"/>
      <c r="AI49" s="103"/>
      <c r="AJ49" s="111"/>
      <c r="AL49" s="100" t="str">
        <f>AC49</f>
        <v>RE4.P1</v>
      </c>
      <c r="AM49" s="100" t="str">
        <f>AD49</f>
        <v>RE4. P1. Planificación y presupuestación articulados.</v>
      </c>
      <c r="AN49" s="162"/>
      <c r="AO49" s="175"/>
      <c r="AP49" s="175"/>
      <c r="AQ49" s="175"/>
      <c r="AR49" s="103"/>
      <c r="AS49" s="111"/>
      <c r="AU49" s="100" t="str">
        <f>AL49</f>
        <v>RE4.P1</v>
      </c>
      <c r="AV49" s="100" t="str">
        <f>AM49</f>
        <v>RE4. P1. Planificación y presupuestación articulados.</v>
      </c>
      <c r="AW49" s="162"/>
      <c r="AX49" s="175"/>
      <c r="AY49" s="175"/>
      <c r="AZ49" s="175"/>
      <c r="BA49" s="103"/>
      <c r="BB49" s="111"/>
      <c r="BD49" s="100" t="str">
        <f>AU49</f>
        <v>RE4.P1</v>
      </c>
      <c r="BE49" s="100" t="str">
        <f>AV49</f>
        <v>RE4. P1. Planificación y presupuestación articulados.</v>
      </c>
      <c r="BF49" s="162"/>
      <c r="BG49" s="175"/>
      <c r="BH49" s="175"/>
      <c r="BI49" s="175"/>
      <c r="BJ49" s="103"/>
      <c r="BK49" s="111"/>
      <c r="BM49" s="100" t="str">
        <f>BD49</f>
        <v>RE4.P1</v>
      </c>
      <c r="BN49" s="100" t="str">
        <f>BE49</f>
        <v>RE4. P1. Planificación y presupuestación articulados.</v>
      </c>
      <c r="BO49" s="162"/>
      <c r="BP49" s="175"/>
      <c r="BQ49" s="175"/>
      <c r="BR49" s="175"/>
      <c r="BS49" s="103"/>
      <c r="BT49" s="111"/>
      <c r="BV49" s="100" t="str">
        <f>BM49</f>
        <v>RE4.P1</v>
      </c>
      <c r="BW49" s="100" t="str">
        <f>BN49</f>
        <v>RE4. P1. Planificación y presupuestación articulados.</v>
      </c>
      <c r="BX49" s="162"/>
      <c r="BY49" s="175"/>
      <c r="BZ49" s="175"/>
      <c r="CA49" s="175"/>
      <c r="CB49" s="103"/>
      <c r="CC49" s="111"/>
      <c r="CE49" s="100" t="str">
        <f>BV49</f>
        <v>RE4.P1</v>
      </c>
      <c r="CF49" s="100" t="str">
        <f>BW49</f>
        <v>RE4. P1. Planificación y presupuestación articulados.</v>
      </c>
      <c r="CG49" s="162"/>
      <c r="CH49" s="175"/>
      <c r="CI49" s="175"/>
      <c r="CJ49" s="175"/>
      <c r="CK49" s="103"/>
      <c r="CL49" s="111"/>
      <c r="CN49" s="100" t="str">
        <f>CE49</f>
        <v>RE4.P1</v>
      </c>
      <c r="CO49" s="100" t="str">
        <f>CF49</f>
        <v>RE4. P1. Planificación y presupuestación articulados.</v>
      </c>
      <c r="CP49" s="162"/>
      <c r="CQ49" s="175"/>
      <c r="CR49" s="175"/>
      <c r="CS49" s="175"/>
      <c r="CT49" s="103"/>
      <c r="CU49" s="111"/>
      <c r="CW49" s="100" t="str">
        <f>CN49</f>
        <v>RE4.P1</v>
      </c>
      <c r="CX49" s="100" t="str">
        <f>CO49</f>
        <v>RE4. P1. Planificación y presupuestación articulados.</v>
      </c>
      <c r="CY49" s="162"/>
      <c r="CZ49" s="175"/>
      <c r="DA49" s="175"/>
      <c r="DB49" s="175"/>
      <c r="DC49" s="103"/>
      <c r="DD49" s="111"/>
      <c r="DF49" s="100" t="str">
        <f>CW49</f>
        <v>RE4.P1</v>
      </c>
      <c r="DG49" s="100" t="str">
        <f>CX49</f>
        <v>RE4. P1. Planificación y presupuestación articulados.</v>
      </c>
      <c r="DH49" s="162"/>
      <c r="DI49" s="175"/>
      <c r="DJ49" s="175"/>
      <c r="DK49" s="175"/>
      <c r="DL49" s="103"/>
      <c r="DM49" s="111"/>
      <c r="DO49" s="100" t="str">
        <f>DF49</f>
        <v>RE4.P1</v>
      </c>
      <c r="DP49" s="100" t="str">
        <f>DG49</f>
        <v>RE4. P1. Planificación y presupuestación articulados.</v>
      </c>
      <c r="DQ49" s="162"/>
      <c r="DR49" s="175"/>
      <c r="DS49" s="175"/>
      <c r="DT49" s="175"/>
      <c r="DU49" s="103"/>
      <c r="DV49" s="111"/>
      <c r="DX49" s="100" t="str">
        <f>DO49</f>
        <v>RE4.P1</v>
      </c>
      <c r="DY49" s="100" t="str">
        <f>DP49</f>
        <v>RE4. P1. Planificación y presupuestación articulados.</v>
      </c>
      <c r="DZ49" s="162"/>
      <c r="EA49" s="175"/>
      <c r="EB49" s="175"/>
      <c r="EC49" s="175"/>
      <c r="ED49" s="103"/>
      <c r="EE49" s="111"/>
      <c r="EG49" s="100" t="str">
        <f>DX49</f>
        <v>RE4.P1</v>
      </c>
      <c r="EH49" s="100" t="str">
        <f>DY49</f>
        <v>RE4. P1. Planificación y presupuestación articulados.</v>
      </c>
      <c r="EI49" s="162"/>
      <c r="EJ49" s="175"/>
      <c r="EK49" s="175"/>
      <c r="EL49" s="175"/>
      <c r="EM49" s="103"/>
      <c r="EN49" s="111"/>
      <c r="EP49" s="100" t="str">
        <f>EG49</f>
        <v>RE4.P1</v>
      </c>
      <c r="EQ49" s="100" t="str">
        <f>EH49</f>
        <v>RE4. P1. Planificación y presupuestación articulados.</v>
      </c>
      <c r="ER49" s="162"/>
      <c r="ES49" s="175"/>
      <c r="ET49" s="175"/>
      <c r="EU49" s="175"/>
      <c r="EV49" s="103"/>
      <c r="EW49" s="111"/>
      <c r="EY49" s="100" t="str">
        <f>EP49</f>
        <v>RE4.P1</v>
      </c>
      <c r="EZ49" s="100" t="str">
        <f>EQ49</f>
        <v>RE4. P1. Planificación y presupuestación articulados.</v>
      </c>
      <c r="FA49" s="162"/>
      <c r="FB49" s="175"/>
      <c r="FC49" s="175"/>
      <c r="FD49" s="175"/>
      <c r="FE49" s="103"/>
      <c r="FF49" s="111"/>
      <c r="FH49" s="100" t="str">
        <f>EY49</f>
        <v>RE4.P1</v>
      </c>
      <c r="FI49" s="100" t="str">
        <f>EZ49</f>
        <v>RE4. P1. Planificación y presupuestación articulados.</v>
      </c>
      <c r="FJ49" s="162"/>
      <c r="FK49" s="175"/>
      <c r="FL49" s="175"/>
      <c r="FM49" s="175"/>
      <c r="FN49" s="103"/>
      <c r="FO49" s="111"/>
      <c r="FQ49" s="100" t="str">
        <f>FH49</f>
        <v>RE4.P1</v>
      </c>
      <c r="FR49" s="100" t="str">
        <f>FI49</f>
        <v>RE4. P1. Planificación y presupuestación articulados.</v>
      </c>
      <c r="FS49" s="162"/>
      <c r="FT49" s="175"/>
      <c r="FU49" s="175"/>
      <c r="FV49" s="175"/>
      <c r="FW49" s="103"/>
      <c r="FX49" s="111"/>
      <c r="FZ49" s="100" t="str">
        <f>FQ49</f>
        <v>RE4.P1</v>
      </c>
      <c r="GA49" s="100" t="str">
        <f>FR49</f>
        <v>RE4. P1. Planificación y presupuestación articulados.</v>
      </c>
      <c r="GB49" s="162"/>
      <c r="GC49" s="175"/>
      <c r="GD49" s="175"/>
      <c r="GE49" s="175"/>
      <c r="GF49" s="103"/>
      <c r="GG49" s="111"/>
    </row>
    <row r="50" spans="1:189" ht="36" customHeight="1" x14ac:dyDescent="0.25">
      <c r="A50" s="100" t="str">
        <f t="shared" ref="A50:A69" si="169">K50</f>
        <v>RE4.P3</v>
      </c>
      <c r="B50" s="100" t="str">
        <f t="shared" ref="B50:B69" si="170">L50</f>
        <v>RE4. P3. Bienes y servicios adquiridos en cantidad, calidad y oportunidad para la operación de la institución</v>
      </c>
      <c r="C50" s="97">
        <f t="shared" si="163"/>
        <v>0</v>
      </c>
      <c r="D50" s="98">
        <f t="shared" si="164"/>
        <v>0</v>
      </c>
      <c r="E50" s="98">
        <f t="shared" si="165"/>
        <v>0</v>
      </c>
      <c r="F50" s="98">
        <f t="shared" si="166"/>
        <v>0</v>
      </c>
      <c r="G50" s="98">
        <f t="shared" si="167"/>
        <v>0</v>
      </c>
      <c r="H50" s="97" t="e">
        <f t="shared" si="168"/>
        <v>#DIV/0!</v>
      </c>
      <c r="K50" s="100" t="s">
        <v>537</v>
      </c>
      <c r="L50" s="100" t="str">
        <f>'10. Control gerencial'!B236</f>
        <v>RE4. P3. Bienes y servicios adquiridos en cantidad, calidad y oportunidad para la operación de la institución</v>
      </c>
      <c r="M50" s="162">
        <f>'10. Control gerencial'!R241</f>
        <v>0</v>
      </c>
      <c r="N50" s="175">
        <f>'10. Control gerencial'!S241</f>
        <v>0</v>
      </c>
      <c r="O50" s="175">
        <f>'10. Control gerencial'!T241</f>
        <v>0</v>
      </c>
      <c r="P50" s="175">
        <f>'10. Control gerencial'!U241</f>
        <v>0</v>
      </c>
      <c r="Q50" s="103">
        <f t="shared" si="161"/>
        <v>0</v>
      </c>
      <c r="R50" s="111" t="e">
        <f>'10. Control gerencial'!V241</f>
        <v>#DIV/0!</v>
      </c>
      <c r="T50" s="100" t="str">
        <f t="shared" ref="T50:T69" si="171">K50</f>
        <v>RE4.P3</v>
      </c>
      <c r="U50" s="100" t="str">
        <f t="shared" ref="U50:U69" si="172">L50</f>
        <v>RE4. P3. Bienes y servicios adquiridos en cantidad, calidad y oportunidad para la operación de la institución</v>
      </c>
      <c r="V50" s="162"/>
      <c r="W50" s="175"/>
      <c r="X50" s="175"/>
      <c r="Y50" s="175"/>
      <c r="Z50" s="103"/>
      <c r="AA50" s="111"/>
      <c r="AC50" s="100" t="str">
        <f t="shared" ref="AC50:AC69" si="173">T50</f>
        <v>RE4.P3</v>
      </c>
      <c r="AD50" s="100" t="str">
        <f t="shared" ref="AD50:AD69" si="174">U50</f>
        <v>RE4. P3. Bienes y servicios adquiridos en cantidad, calidad y oportunidad para la operación de la institución</v>
      </c>
      <c r="AE50" s="162"/>
      <c r="AF50" s="175"/>
      <c r="AG50" s="175"/>
      <c r="AH50" s="175"/>
      <c r="AI50" s="103"/>
      <c r="AJ50" s="111"/>
      <c r="AL50" s="100" t="str">
        <f t="shared" ref="AL50:AL69" si="175">AC50</f>
        <v>RE4.P3</v>
      </c>
      <c r="AM50" s="100" t="str">
        <f t="shared" ref="AM50:AM69" si="176">AD50</f>
        <v>RE4. P3. Bienes y servicios adquiridos en cantidad, calidad y oportunidad para la operación de la institución</v>
      </c>
      <c r="AN50" s="162"/>
      <c r="AO50" s="175"/>
      <c r="AP50" s="175"/>
      <c r="AQ50" s="175"/>
      <c r="AR50" s="103"/>
      <c r="AS50" s="111"/>
      <c r="AU50" s="100" t="str">
        <f t="shared" ref="AU50:AU69" si="177">AL50</f>
        <v>RE4.P3</v>
      </c>
      <c r="AV50" s="100" t="str">
        <f t="shared" ref="AV50:AV69" si="178">AM50</f>
        <v>RE4. P3. Bienes y servicios adquiridos en cantidad, calidad y oportunidad para la operación de la institución</v>
      </c>
      <c r="AW50" s="162"/>
      <c r="AX50" s="175"/>
      <c r="AY50" s="175"/>
      <c r="AZ50" s="175"/>
      <c r="BA50" s="103"/>
      <c r="BB50" s="111"/>
      <c r="BD50" s="100" t="str">
        <f t="shared" ref="BD50:BD69" si="179">AU50</f>
        <v>RE4.P3</v>
      </c>
      <c r="BE50" s="100" t="str">
        <f t="shared" ref="BE50:BE69" si="180">AV50</f>
        <v>RE4. P3. Bienes y servicios adquiridos en cantidad, calidad y oportunidad para la operación de la institución</v>
      </c>
      <c r="BF50" s="162"/>
      <c r="BG50" s="175"/>
      <c r="BH50" s="175"/>
      <c r="BI50" s="175"/>
      <c r="BJ50" s="103"/>
      <c r="BK50" s="111"/>
      <c r="BM50" s="100" t="str">
        <f t="shared" ref="BM50:BM69" si="181">BD50</f>
        <v>RE4.P3</v>
      </c>
      <c r="BN50" s="100" t="str">
        <f t="shared" ref="BN50:BN69" si="182">BE50</f>
        <v>RE4. P3. Bienes y servicios adquiridos en cantidad, calidad y oportunidad para la operación de la institución</v>
      </c>
      <c r="BO50" s="162"/>
      <c r="BP50" s="175"/>
      <c r="BQ50" s="175"/>
      <c r="BR50" s="175"/>
      <c r="BS50" s="103"/>
      <c r="BT50" s="111"/>
      <c r="BV50" s="100" t="str">
        <f t="shared" ref="BV50:BV69" si="183">BM50</f>
        <v>RE4.P3</v>
      </c>
      <c r="BW50" s="100" t="str">
        <f t="shared" ref="BW50:BW69" si="184">BN50</f>
        <v>RE4. P3. Bienes y servicios adquiridos en cantidad, calidad y oportunidad para la operación de la institución</v>
      </c>
      <c r="BX50" s="162"/>
      <c r="BY50" s="175"/>
      <c r="BZ50" s="175"/>
      <c r="CA50" s="175"/>
      <c r="CB50" s="103"/>
      <c r="CC50" s="111"/>
      <c r="CE50" s="100" t="str">
        <f t="shared" ref="CE50:CE69" si="185">BV50</f>
        <v>RE4.P3</v>
      </c>
      <c r="CF50" s="100" t="str">
        <f t="shared" ref="CF50:CF69" si="186">BW50</f>
        <v>RE4. P3. Bienes y servicios adquiridos en cantidad, calidad y oportunidad para la operación de la institución</v>
      </c>
      <c r="CG50" s="162"/>
      <c r="CH50" s="175"/>
      <c r="CI50" s="175"/>
      <c r="CJ50" s="175"/>
      <c r="CK50" s="103"/>
      <c r="CL50" s="111"/>
      <c r="CN50" s="100" t="str">
        <f t="shared" ref="CN50:CN69" si="187">CE50</f>
        <v>RE4.P3</v>
      </c>
      <c r="CO50" s="100" t="str">
        <f t="shared" ref="CO50:CO69" si="188">CF50</f>
        <v>RE4. P3. Bienes y servicios adquiridos en cantidad, calidad y oportunidad para la operación de la institución</v>
      </c>
      <c r="CP50" s="162"/>
      <c r="CQ50" s="175"/>
      <c r="CR50" s="175"/>
      <c r="CS50" s="175"/>
      <c r="CT50" s="103"/>
      <c r="CU50" s="111"/>
      <c r="CW50" s="100" t="str">
        <f t="shared" ref="CW50:CW69" si="189">CN50</f>
        <v>RE4.P3</v>
      </c>
      <c r="CX50" s="100" t="str">
        <f t="shared" ref="CX50:CX69" si="190">CO50</f>
        <v>RE4. P3. Bienes y servicios adquiridos en cantidad, calidad y oportunidad para la operación de la institución</v>
      </c>
      <c r="CY50" s="162"/>
      <c r="CZ50" s="175"/>
      <c r="DA50" s="175"/>
      <c r="DB50" s="175"/>
      <c r="DC50" s="103"/>
      <c r="DD50" s="111"/>
      <c r="DF50" s="100" t="str">
        <f t="shared" ref="DF50:DF69" si="191">CW50</f>
        <v>RE4.P3</v>
      </c>
      <c r="DG50" s="100" t="str">
        <f t="shared" ref="DG50:DG69" si="192">CX50</f>
        <v>RE4. P3. Bienes y servicios adquiridos en cantidad, calidad y oportunidad para la operación de la institución</v>
      </c>
      <c r="DH50" s="162"/>
      <c r="DI50" s="175"/>
      <c r="DJ50" s="175"/>
      <c r="DK50" s="175"/>
      <c r="DL50" s="103"/>
      <c r="DM50" s="111"/>
      <c r="DO50" s="100" t="str">
        <f t="shared" ref="DO50:DO69" si="193">DF50</f>
        <v>RE4.P3</v>
      </c>
      <c r="DP50" s="100" t="str">
        <f t="shared" ref="DP50:DP69" si="194">DG50</f>
        <v>RE4. P3. Bienes y servicios adquiridos en cantidad, calidad y oportunidad para la operación de la institución</v>
      </c>
      <c r="DQ50" s="162"/>
      <c r="DR50" s="175"/>
      <c r="DS50" s="175"/>
      <c r="DT50" s="175"/>
      <c r="DU50" s="103"/>
      <c r="DV50" s="111"/>
      <c r="DX50" s="100" t="str">
        <f t="shared" ref="DX50:DX69" si="195">DO50</f>
        <v>RE4.P3</v>
      </c>
      <c r="DY50" s="100" t="str">
        <f t="shared" ref="DY50:DY69" si="196">DP50</f>
        <v>RE4. P3. Bienes y servicios adquiridos en cantidad, calidad y oportunidad para la operación de la institución</v>
      </c>
      <c r="DZ50" s="162"/>
      <c r="EA50" s="175"/>
      <c r="EB50" s="175"/>
      <c r="EC50" s="175"/>
      <c r="ED50" s="103"/>
      <c r="EE50" s="111"/>
      <c r="EG50" s="100" t="str">
        <f t="shared" ref="EG50:EG69" si="197">DX50</f>
        <v>RE4.P3</v>
      </c>
      <c r="EH50" s="100" t="str">
        <f t="shared" ref="EH50:EH69" si="198">DY50</f>
        <v>RE4. P3. Bienes y servicios adquiridos en cantidad, calidad y oportunidad para la operación de la institución</v>
      </c>
      <c r="EI50" s="162"/>
      <c r="EJ50" s="175"/>
      <c r="EK50" s="175"/>
      <c r="EL50" s="175"/>
      <c r="EM50" s="103"/>
      <c r="EN50" s="111"/>
      <c r="EP50" s="100" t="str">
        <f t="shared" ref="EP50:EP69" si="199">EG50</f>
        <v>RE4.P3</v>
      </c>
      <c r="EQ50" s="100" t="str">
        <f t="shared" ref="EQ50:EQ69" si="200">EH50</f>
        <v>RE4. P3. Bienes y servicios adquiridos en cantidad, calidad y oportunidad para la operación de la institución</v>
      </c>
      <c r="ER50" s="162"/>
      <c r="ES50" s="175"/>
      <c r="ET50" s="175"/>
      <c r="EU50" s="175"/>
      <c r="EV50" s="103"/>
      <c r="EW50" s="111"/>
      <c r="EY50" s="100" t="str">
        <f t="shared" ref="EY50:EY69" si="201">EP50</f>
        <v>RE4.P3</v>
      </c>
      <c r="EZ50" s="100" t="str">
        <f t="shared" ref="EZ50:EZ69" si="202">EQ50</f>
        <v>RE4. P3. Bienes y servicios adquiridos en cantidad, calidad y oportunidad para la operación de la institución</v>
      </c>
      <c r="FA50" s="162"/>
      <c r="FB50" s="175"/>
      <c r="FC50" s="175"/>
      <c r="FD50" s="175"/>
      <c r="FE50" s="103"/>
      <c r="FF50" s="111"/>
      <c r="FH50" s="100" t="str">
        <f t="shared" ref="FH50:FH69" si="203">EY50</f>
        <v>RE4.P3</v>
      </c>
      <c r="FI50" s="100" t="str">
        <f t="shared" ref="FI50:FI69" si="204">EZ50</f>
        <v>RE4. P3. Bienes y servicios adquiridos en cantidad, calidad y oportunidad para la operación de la institución</v>
      </c>
      <c r="FJ50" s="162"/>
      <c r="FK50" s="175"/>
      <c r="FL50" s="175"/>
      <c r="FM50" s="175"/>
      <c r="FN50" s="103"/>
      <c r="FO50" s="111"/>
      <c r="FQ50" s="100" t="str">
        <f t="shared" ref="FQ50:FQ69" si="205">FH50</f>
        <v>RE4.P3</v>
      </c>
      <c r="FR50" s="100" t="str">
        <f t="shared" ref="FR50:FR69" si="206">FI50</f>
        <v>RE4. P3. Bienes y servicios adquiridos en cantidad, calidad y oportunidad para la operación de la institución</v>
      </c>
      <c r="FS50" s="162"/>
      <c r="FT50" s="175"/>
      <c r="FU50" s="175"/>
      <c r="FV50" s="175"/>
      <c r="FW50" s="103"/>
      <c r="FX50" s="111"/>
      <c r="FZ50" s="100" t="str">
        <f t="shared" ref="FZ50:FZ69" si="207">FQ50</f>
        <v>RE4.P3</v>
      </c>
      <c r="GA50" s="100" t="str">
        <f t="shared" ref="GA50:GA69" si="208">FR50</f>
        <v>RE4. P3. Bienes y servicios adquiridos en cantidad, calidad y oportunidad para la operación de la institución</v>
      </c>
      <c r="GB50" s="162"/>
      <c r="GC50" s="175"/>
      <c r="GD50" s="175"/>
      <c r="GE50" s="175"/>
      <c r="GF50" s="103"/>
      <c r="GG50" s="111"/>
    </row>
    <row r="51" spans="1:189" ht="36" customHeight="1" x14ac:dyDescent="0.25">
      <c r="A51" s="100"/>
      <c r="B51" s="100" t="str">
        <f t="shared" ref="B51:B52" si="209">L51</f>
        <v>Flotillas de vehículos en condiciones apropiadas de funcionamiento</v>
      </c>
      <c r="C51" s="97">
        <f t="shared" ref="C51:C52" si="210">AVERAGE(M51,V51,AE51,AN51,AW51,BF51,BO51,BX51,CG51,CP51,CY51,DH51,DQ51,DZ51,EI51,ER51,FA51,FJ51,FS51,GB51)</f>
        <v>0</v>
      </c>
      <c r="D51" s="98">
        <f t="shared" ref="D51:D52" si="211">SUM(N51,W51,AF51,AO51,AX51,BG51,BP51,BY51,CH51,CQ51,CZ51,DI51,DR51,EA51,EJ51,ES51,FB51,FK51,FT51,GC51)</f>
        <v>0</v>
      </c>
      <c r="E51" s="98">
        <f t="shared" ref="E51:E52" si="212">SUM(O51,X51,AG51,AP51,AY51,BH51,BQ51,BZ51,CI51,CR51,DA51,DJ51,DS51,EB51,EK51,ET51,FC51,FL51,FU51,GD51)</f>
        <v>0</v>
      </c>
      <c r="F51" s="98">
        <f t="shared" ref="F51:F52" si="213">SUM(P51,Y51,AH51,AQ51,AZ51,BI51,BR51,CA51,CJ51,CS51,DB51,DK51,DT51,EC51,EL51,EU51,FD51,FM51,FV51,GE51)</f>
        <v>0</v>
      </c>
      <c r="G51" s="98">
        <f t="shared" ref="G51:G52" si="214">SUM(Q51,Z51,AI51,AR51,BA51,BJ51,BS51,CB51,CK51,CT51,DC51,DL51,DU51,ED51,EM51,EV51,FE51,FN51,FW51,GF51)</f>
        <v>0</v>
      </c>
      <c r="H51" s="97" t="e">
        <f t="shared" ref="H51:H52" si="215">SUM(E51,F51)/D51</f>
        <v>#DIV/0!</v>
      </c>
      <c r="K51" s="100"/>
      <c r="L51" s="100" t="str">
        <f>'10. Control gerencial'!B242</f>
        <v>Flotillas de vehículos en condiciones apropiadas de funcionamiento</v>
      </c>
      <c r="M51" s="162">
        <f>'10. Control gerencial'!R246</f>
        <v>0</v>
      </c>
      <c r="N51" s="175">
        <f>'10. Control gerencial'!S246</f>
        <v>0</v>
      </c>
      <c r="O51" s="175">
        <f>'10. Control gerencial'!T246</f>
        <v>0</v>
      </c>
      <c r="P51" s="175">
        <f>'10. Control gerencial'!U246</f>
        <v>0</v>
      </c>
      <c r="Q51" s="103">
        <f t="shared" si="161"/>
        <v>0</v>
      </c>
      <c r="R51" s="111" t="e">
        <f>'10. Control gerencial'!V246</f>
        <v>#DIV/0!</v>
      </c>
      <c r="T51" s="100"/>
      <c r="U51" s="100" t="str">
        <f t="shared" si="172"/>
        <v>Flotillas de vehículos en condiciones apropiadas de funcionamiento</v>
      </c>
      <c r="V51" s="162"/>
      <c r="W51" s="175"/>
      <c r="X51" s="175"/>
      <c r="Y51" s="175"/>
      <c r="Z51" s="103"/>
      <c r="AA51" s="111"/>
      <c r="AC51" s="100"/>
      <c r="AD51" s="100" t="str">
        <f t="shared" si="174"/>
        <v>Flotillas de vehículos en condiciones apropiadas de funcionamiento</v>
      </c>
      <c r="AE51" s="162"/>
      <c r="AF51" s="175"/>
      <c r="AG51" s="175"/>
      <c r="AH51" s="175"/>
      <c r="AI51" s="103"/>
      <c r="AJ51" s="111"/>
      <c r="AL51" s="100"/>
      <c r="AM51" s="100" t="str">
        <f t="shared" si="176"/>
        <v>Flotillas de vehículos en condiciones apropiadas de funcionamiento</v>
      </c>
      <c r="AN51" s="162"/>
      <c r="AO51" s="175"/>
      <c r="AP51" s="175"/>
      <c r="AQ51" s="175"/>
      <c r="AR51" s="103"/>
      <c r="AS51" s="111"/>
      <c r="AU51" s="100"/>
      <c r="AV51" s="100" t="str">
        <f t="shared" si="178"/>
        <v>Flotillas de vehículos en condiciones apropiadas de funcionamiento</v>
      </c>
      <c r="AW51" s="162"/>
      <c r="AX51" s="175"/>
      <c r="AY51" s="175"/>
      <c r="AZ51" s="175"/>
      <c r="BA51" s="103"/>
      <c r="BB51" s="111"/>
      <c r="BD51" s="100"/>
      <c r="BE51" s="100" t="str">
        <f t="shared" si="180"/>
        <v>Flotillas de vehículos en condiciones apropiadas de funcionamiento</v>
      </c>
      <c r="BF51" s="162"/>
      <c r="BG51" s="175"/>
      <c r="BH51" s="175"/>
      <c r="BI51" s="175"/>
      <c r="BJ51" s="103"/>
      <c r="BK51" s="111"/>
      <c r="BM51" s="100"/>
      <c r="BN51" s="100" t="str">
        <f t="shared" si="182"/>
        <v>Flotillas de vehículos en condiciones apropiadas de funcionamiento</v>
      </c>
      <c r="BO51" s="162"/>
      <c r="BP51" s="175"/>
      <c r="BQ51" s="175"/>
      <c r="BR51" s="175"/>
      <c r="BS51" s="103"/>
      <c r="BT51" s="111"/>
      <c r="BV51" s="100"/>
      <c r="BW51" s="100" t="str">
        <f t="shared" si="184"/>
        <v>Flotillas de vehículos en condiciones apropiadas de funcionamiento</v>
      </c>
      <c r="BX51" s="162"/>
      <c r="BY51" s="175"/>
      <c r="BZ51" s="175"/>
      <c r="CA51" s="175"/>
      <c r="CB51" s="103"/>
      <c r="CC51" s="111"/>
      <c r="CE51" s="100"/>
      <c r="CF51" s="100" t="str">
        <f t="shared" si="186"/>
        <v>Flotillas de vehículos en condiciones apropiadas de funcionamiento</v>
      </c>
      <c r="CG51" s="162"/>
      <c r="CH51" s="175"/>
      <c r="CI51" s="175"/>
      <c r="CJ51" s="175"/>
      <c r="CK51" s="103"/>
      <c r="CL51" s="111"/>
      <c r="CN51" s="100"/>
      <c r="CO51" s="100" t="str">
        <f t="shared" si="188"/>
        <v>Flotillas de vehículos en condiciones apropiadas de funcionamiento</v>
      </c>
      <c r="CP51" s="162"/>
      <c r="CQ51" s="175"/>
      <c r="CR51" s="175"/>
      <c r="CS51" s="175"/>
      <c r="CT51" s="103"/>
      <c r="CU51" s="111"/>
      <c r="CW51" s="100"/>
      <c r="CX51" s="100" t="str">
        <f t="shared" si="190"/>
        <v>Flotillas de vehículos en condiciones apropiadas de funcionamiento</v>
      </c>
      <c r="CY51" s="162"/>
      <c r="CZ51" s="175"/>
      <c r="DA51" s="175"/>
      <c r="DB51" s="175"/>
      <c r="DC51" s="103"/>
      <c r="DD51" s="111"/>
      <c r="DF51" s="100"/>
      <c r="DG51" s="100" t="str">
        <f t="shared" si="192"/>
        <v>Flotillas de vehículos en condiciones apropiadas de funcionamiento</v>
      </c>
      <c r="DH51" s="162"/>
      <c r="DI51" s="175"/>
      <c r="DJ51" s="175"/>
      <c r="DK51" s="175"/>
      <c r="DL51" s="103"/>
      <c r="DM51" s="111"/>
      <c r="DO51" s="100"/>
      <c r="DP51" s="100" t="str">
        <f t="shared" si="194"/>
        <v>Flotillas de vehículos en condiciones apropiadas de funcionamiento</v>
      </c>
      <c r="DQ51" s="162"/>
      <c r="DR51" s="175"/>
      <c r="DS51" s="175"/>
      <c r="DT51" s="175"/>
      <c r="DU51" s="103"/>
      <c r="DV51" s="111"/>
      <c r="DX51" s="100"/>
      <c r="DY51" s="100" t="str">
        <f t="shared" si="196"/>
        <v>Flotillas de vehículos en condiciones apropiadas de funcionamiento</v>
      </c>
      <c r="DZ51" s="162"/>
      <c r="EA51" s="175"/>
      <c r="EB51" s="175"/>
      <c r="EC51" s="175"/>
      <c r="ED51" s="103"/>
      <c r="EE51" s="111"/>
      <c r="EG51" s="100"/>
      <c r="EH51" s="100" t="str">
        <f t="shared" si="198"/>
        <v>Flotillas de vehículos en condiciones apropiadas de funcionamiento</v>
      </c>
      <c r="EI51" s="162"/>
      <c r="EJ51" s="175"/>
      <c r="EK51" s="175"/>
      <c r="EL51" s="175"/>
      <c r="EM51" s="103"/>
      <c r="EN51" s="111"/>
      <c r="EP51" s="100"/>
      <c r="EQ51" s="100" t="str">
        <f t="shared" si="200"/>
        <v>Flotillas de vehículos en condiciones apropiadas de funcionamiento</v>
      </c>
      <c r="ER51" s="162"/>
      <c r="ES51" s="175"/>
      <c r="ET51" s="175"/>
      <c r="EU51" s="175"/>
      <c r="EV51" s="103"/>
      <c r="EW51" s="111"/>
      <c r="EY51" s="100"/>
      <c r="EZ51" s="100" t="str">
        <f t="shared" si="202"/>
        <v>Flotillas de vehículos en condiciones apropiadas de funcionamiento</v>
      </c>
      <c r="FA51" s="162"/>
      <c r="FB51" s="175"/>
      <c r="FC51" s="175"/>
      <c r="FD51" s="175"/>
      <c r="FE51" s="103"/>
      <c r="FF51" s="111"/>
      <c r="FH51" s="100"/>
      <c r="FI51" s="100" t="str">
        <f t="shared" si="204"/>
        <v>Flotillas de vehículos en condiciones apropiadas de funcionamiento</v>
      </c>
      <c r="FJ51" s="162"/>
      <c r="FK51" s="175"/>
      <c r="FL51" s="175"/>
      <c r="FM51" s="175"/>
      <c r="FN51" s="103"/>
      <c r="FO51" s="111"/>
      <c r="FQ51" s="100"/>
      <c r="FR51" s="100" t="str">
        <f t="shared" si="206"/>
        <v>Flotillas de vehículos en condiciones apropiadas de funcionamiento</v>
      </c>
      <c r="FS51" s="162"/>
      <c r="FT51" s="175"/>
      <c r="FU51" s="175"/>
      <c r="FV51" s="175"/>
      <c r="FW51" s="103"/>
      <c r="FX51" s="111"/>
      <c r="FZ51" s="100"/>
      <c r="GA51" s="100" t="str">
        <f t="shared" si="208"/>
        <v>Flotillas de vehículos en condiciones apropiadas de funcionamiento</v>
      </c>
      <c r="GB51" s="162"/>
      <c r="GC51" s="175"/>
      <c r="GD51" s="175"/>
      <c r="GE51" s="175"/>
      <c r="GF51" s="103"/>
      <c r="GG51" s="111"/>
    </row>
    <row r="52" spans="1:189" ht="36" customHeight="1" x14ac:dyDescent="0.25">
      <c r="A52" s="100"/>
      <c r="B52" s="100" t="str">
        <f t="shared" si="209"/>
        <v>Prespuesto ejecutado según programación</v>
      </c>
      <c r="C52" s="97">
        <f t="shared" si="210"/>
        <v>0</v>
      </c>
      <c r="D52" s="98">
        <f t="shared" si="211"/>
        <v>0</v>
      </c>
      <c r="E52" s="98">
        <f t="shared" si="212"/>
        <v>0</v>
      </c>
      <c r="F52" s="98">
        <f t="shared" si="213"/>
        <v>0</v>
      </c>
      <c r="G52" s="98">
        <f t="shared" si="214"/>
        <v>0</v>
      </c>
      <c r="H52" s="97" t="e">
        <f t="shared" si="215"/>
        <v>#DIV/0!</v>
      </c>
      <c r="K52" s="100"/>
      <c r="L52" s="100" t="str">
        <f>'10. Control gerencial'!B247</f>
        <v>Prespuesto ejecutado según programación</v>
      </c>
      <c r="M52" s="162">
        <f>'10. Control gerencial'!R252</f>
        <v>0</v>
      </c>
      <c r="N52" s="175">
        <f>'10. Control gerencial'!S252</f>
        <v>0</v>
      </c>
      <c r="O52" s="175">
        <f>'10. Control gerencial'!T252</f>
        <v>0</v>
      </c>
      <c r="P52" s="175">
        <f>'10. Control gerencial'!U252</f>
        <v>0</v>
      </c>
      <c r="Q52" s="103">
        <f t="shared" si="161"/>
        <v>0</v>
      </c>
      <c r="R52" s="111" t="e">
        <f>'10. Control gerencial'!V252</f>
        <v>#DIV/0!</v>
      </c>
      <c r="T52" s="100"/>
      <c r="U52" s="100" t="str">
        <f t="shared" si="172"/>
        <v>Prespuesto ejecutado según programación</v>
      </c>
      <c r="V52" s="162"/>
      <c r="W52" s="175"/>
      <c r="X52" s="175"/>
      <c r="Y52" s="175"/>
      <c r="Z52" s="103"/>
      <c r="AA52" s="111"/>
      <c r="AC52" s="100"/>
      <c r="AD52" s="100" t="str">
        <f t="shared" si="174"/>
        <v>Prespuesto ejecutado según programación</v>
      </c>
      <c r="AE52" s="162"/>
      <c r="AF52" s="175"/>
      <c r="AG52" s="175"/>
      <c r="AH52" s="175"/>
      <c r="AI52" s="103"/>
      <c r="AJ52" s="111"/>
      <c r="AL52" s="100"/>
      <c r="AM52" s="100" t="str">
        <f t="shared" si="176"/>
        <v>Prespuesto ejecutado según programación</v>
      </c>
      <c r="AN52" s="162"/>
      <c r="AO52" s="175"/>
      <c r="AP52" s="175"/>
      <c r="AQ52" s="175"/>
      <c r="AR52" s="103"/>
      <c r="AS52" s="111"/>
      <c r="AU52" s="100"/>
      <c r="AV52" s="100" t="str">
        <f t="shared" si="178"/>
        <v>Prespuesto ejecutado según programación</v>
      </c>
      <c r="AW52" s="162"/>
      <c r="AX52" s="175"/>
      <c r="AY52" s="175"/>
      <c r="AZ52" s="175"/>
      <c r="BA52" s="103"/>
      <c r="BB52" s="111"/>
      <c r="BD52" s="100"/>
      <c r="BE52" s="100" t="str">
        <f t="shared" si="180"/>
        <v>Prespuesto ejecutado según programación</v>
      </c>
      <c r="BF52" s="162"/>
      <c r="BG52" s="175"/>
      <c r="BH52" s="175"/>
      <c r="BI52" s="175"/>
      <c r="BJ52" s="103"/>
      <c r="BK52" s="111"/>
      <c r="BM52" s="100"/>
      <c r="BN52" s="100" t="str">
        <f t="shared" si="182"/>
        <v>Prespuesto ejecutado según programación</v>
      </c>
      <c r="BO52" s="162"/>
      <c r="BP52" s="175"/>
      <c r="BQ52" s="175"/>
      <c r="BR52" s="175"/>
      <c r="BS52" s="103"/>
      <c r="BT52" s="111"/>
      <c r="BV52" s="100"/>
      <c r="BW52" s="100" t="str">
        <f t="shared" si="184"/>
        <v>Prespuesto ejecutado según programación</v>
      </c>
      <c r="BX52" s="162"/>
      <c r="BY52" s="175"/>
      <c r="BZ52" s="175"/>
      <c r="CA52" s="175"/>
      <c r="CB52" s="103"/>
      <c r="CC52" s="111"/>
      <c r="CE52" s="100"/>
      <c r="CF52" s="100" t="str">
        <f t="shared" si="186"/>
        <v>Prespuesto ejecutado según programación</v>
      </c>
      <c r="CG52" s="162"/>
      <c r="CH52" s="175"/>
      <c r="CI52" s="175"/>
      <c r="CJ52" s="175"/>
      <c r="CK52" s="103"/>
      <c r="CL52" s="111"/>
      <c r="CN52" s="100"/>
      <c r="CO52" s="100" t="str">
        <f t="shared" si="188"/>
        <v>Prespuesto ejecutado según programación</v>
      </c>
      <c r="CP52" s="162"/>
      <c r="CQ52" s="175"/>
      <c r="CR52" s="175"/>
      <c r="CS52" s="175"/>
      <c r="CT52" s="103"/>
      <c r="CU52" s="111"/>
      <c r="CW52" s="100"/>
      <c r="CX52" s="100" t="str">
        <f t="shared" si="190"/>
        <v>Prespuesto ejecutado según programación</v>
      </c>
      <c r="CY52" s="162"/>
      <c r="CZ52" s="175"/>
      <c r="DA52" s="175"/>
      <c r="DB52" s="175"/>
      <c r="DC52" s="103"/>
      <c r="DD52" s="111"/>
      <c r="DF52" s="100"/>
      <c r="DG52" s="100" t="str">
        <f t="shared" si="192"/>
        <v>Prespuesto ejecutado según programación</v>
      </c>
      <c r="DH52" s="162"/>
      <c r="DI52" s="175"/>
      <c r="DJ52" s="175"/>
      <c r="DK52" s="175"/>
      <c r="DL52" s="103"/>
      <c r="DM52" s="111"/>
      <c r="DO52" s="100"/>
      <c r="DP52" s="100" t="str">
        <f t="shared" si="194"/>
        <v>Prespuesto ejecutado según programación</v>
      </c>
      <c r="DQ52" s="162"/>
      <c r="DR52" s="175"/>
      <c r="DS52" s="175"/>
      <c r="DT52" s="175"/>
      <c r="DU52" s="103"/>
      <c r="DV52" s="111"/>
      <c r="DX52" s="100"/>
      <c r="DY52" s="100" t="str">
        <f t="shared" si="196"/>
        <v>Prespuesto ejecutado según programación</v>
      </c>
      <c r="DZ52" s="162"/>
      <c r="EA52" s="175"/>
      <c r="EB52" s="175"/>
      <c r="EC52" s="175"/>
      <c r="ED52" s="103"/>
      <c r="EE52" s="111"/>
      <c r="EG52" s="100"/>
      <c r="EH52" s="100" t="str">
        <f t="shared" si="198"/>
        <v>Prespuesto ejecutado según programación</v>
      </c>
      <c r="EI52" s="162"/>
      <c r="EJ52" s="175"/>
      <c r="EK52" s="175"/>
      <c r="EL52" s="175"/>
      <c r="EM52" s="103"/>
      <c r="EN52" s="111"/>
      <c r="EP52" s="100"/>
      <c r="EQ52" s="100" t="str">
        <f t="shared" si="200"/>
        <v>Prespuesto ejecutado según programación</v>
      </c>
      <c r="ER52" s="162"/>
      <c r="ES52" s="175"/>
      <c r="ET52" s="175"/>
      <c r="EU52" s="175"/>
      <c r="EV52" s="103"/>
      <c r="EW52" s="111"/>
      <c r="EY52" s="100"/>
      <c r="EZ52" s="100" t="str">
        <f t="shared" si="202"/>
        <v>Prespuesto ejecutado según programación</v>
      </c>
      <c r="FA52" s="162"/>
      <c r="FB52" s="175"/>
      <c r="FC52" s="175"/>
      <c r="FD52" s="175"/>
      <c r="FE52" s="103"/>
      <c r="FF52" s="111"/>
      <c r="FH52" s="100"/>
      <c r="FI52" s="100" t="str">
        <f t="shared" si="204"/>
        <v>Prespuesto ejecutado según programación</v>
      </c>
      <c r="FJ52" s="162"/>
      <c r="FK52" s="175"/>
      <c r="FL52" s="175"/>
      <c r="FM52" s="175"/>
      <c r="FN52" s="103"/>
      <c r="FO52" s="111"/>
      <c r="FQ52" s="100"/>
      <c r="FR52" s="100" t="str">
        <f t="shared" si="206"/>
        <v>Prespuesto ejecutado según programación</v>
      </c>
      <c r="FS52" s="162"/>
      <c r="FT52" s="175"/>
      <c r="FU52" s="175"/>
      <c r="FV52" s="175"/>
      <c r="FW52" s="103"/>
      <c r="FX52" s="111"/>
      <c r="FZ52" s="100"/>
      <c r="GA52" s="100" t="str">
        <f t="shared" si="208"/>
        <v>Prespuesto ejecutado según programación</v>
      </c>
      <c r="GB52" s="162"/>
      <c r="GC52" s="175"/>
      <c r="GD52" s="175"/>
      <c r="GE52" s="175"/>
      <c r="GF52" s="103"/>
      <c r="GG52" s="111"/>
    </row>
    <row r="53" spans="1:189" ht="77.25" customHeight="1" x14ac:dyDescent="0.25">
      <c r="A53" s="100" t="str">
        <f t="shared" si="169"/>
        <v>RE4.P4</v>
      </c>
      <c r="B53" s="100" t="str">
        <f t="shared" si="170"/>
        <v xml:space="preserve">RE4. P4 Espacios de trabajo saludables  desarrollados. </v>
      </c>
      <c r="C53" s="97">
        <f t="shared" si="163"/>
        <v>0</v>
      </c>
      <c r="D53" s="98">
        <f t="shared" si="164"/>
        <v>0</v>
      </c>
      <c r="E53" s="98">
        <f t="shared" si="165"/>
        <v>0</v>
      </c>
      <c r="F53" s="98">
        <f t="shared" si="166"/>
        <v>0</v>
      </c>
      <c r="G53" s="98">
        <f t="shared" si="167"/>
        <v>0</v>
      </c>
      <c r="H53" s="97" t="e">
        <f t="shared" si="168"/>
        <v>#DIV/0!</v>
      </c>
      <c r="K53" s="100" t="s">
        <v>538</v>
      </c>
      <c r="L53" s="100" t="str">
        <f>'10. Control gerencial'!B254</f>
        <v xml:space="preserve">RE4. P4 Espacios de trabajo saludables  desarrollados. </v>
      </c>
      <c r="M53" s="162">
        <f>'10. Control gerencial'!R257</f>
        <v>0</v>
      </c>
      <c r="N53" s="175">
        <f>'10. Control gerencial'!S257</f>
        <v>0</v>
      </c>
      <c r="O53" s="175">
        <f>'10. Control gerencial'!T257</f>
        <v>0</v>
      </c>
      <c r="P53" s="175">
        <f>'10. Control gerencial'!U257</f>
        <v>0</v>
      </c>
      <c r="Q53" s="103">
        <f t="shared" si="161"/>
        <v>0</v>
      </c>
      <c r="R53" s="111" t="e">
        <f>'10. Control gerencial'!V257</f>
        <v>#DIV/0!</v>
      </c>
      <c r="T53" s="100" t="str">
        <f t="shared" si="171"/>
        <v>RE4.P4</v>
      </c>
      <c r="U53" s="100" t="str">
        <f t="shared" si="172"/>
        <v xml:space="preserve">RE4. P4 Espacios de trabajo saludables  desarrollados. </v>
      </c>
      <c r="V53" s="162"/>
      <c r="W53" s="175"/>
      <c r="X53" s="175"/>
      <c r="Y53" s="175"/>
      <c r="Z53" s="103"/>
      <c r="AA53" s="111"/>
      <c r="AC53" s="100" t="str">
        <f t="shared" si="173"/>
        <v>RE4.P4</v>
      </c>
      <c r="AD53" s="100" t="str">
        <f t="shared" si="174"/>
        <v xml:space="preserve">RE4. P4 Espacios de trabajo saludables  desarrollados. </v>
      </c>
      <c r="AE53" s="162"/>
      <c r="AF53" s="175"/>
      <c r="AG53" s="175"/>
      <c r="AH53" s="175"/>
      <c r="AI53" s="103"/>
      <c r="AJ53" s="111"/>
      <c r="AL53" s="100" t="str">
        <f t="shared" si="175"/>
        <v>RE4.P4</v>
      </c>
      <c r="AM53" s="100" t="str">
        <f t="shared" si="176"/>
        <v xml:space="preserve">RE4. P4 Espacios de trabajo saludables  desarrollados. </v>
      </c>
      <c r="AN53" s="162"/>
      <c r="AO53" s="175"/>
      <c r="AP53" s="175"/>
      <c r="AQ53" s="175"/>
      <c r="AR53" s="103"/>
      <c r="AS53" s="111"/>
      <c r="AU53" s="100" t="str">
        <f t="shared" si="177"/>
        <v>RE4.P4</v>
      </c>
      <c r="AV53" s="100" t="str">
        <f t="shared" si="178"/>
        <v xml:space="preserve">RE4. P4 Espacios de trabajo saludables  desarrollados. </v>
      </c>
      <c r="AW53" s="162"/>
      <c r="AX53" s="175"/>
      <c r="AY53" s="175"/>
      <c r="AZ53" s="175"/>
      <c r="BA53" s="103"/>
      <c r="BB53" s="111"/>
      <c r="BD53" s="100" t="str">
        <f t="shared" si="179"/>
        <v>RE4.P4</v>
      </c>
      <c r="BE53" s="100" t="str">
        <f t="shared" si="180"/>
        <v xml:space="preserve">RE4. P4 Espacios de trabajo saludables  desarrollados. </v>
      </c>
      <c r="BF53" s="162"/>
      <c r="BG53" s="175"/>
      <c r="BH53" s="175"/>
      <c r="BI53" s="175"/>
      <c r="BJ53" s="103"/>
      <c r="BK53" s="111"/>
      <c r="BM53" s="100" t="str">
        <f t="shared" si="181"/>
        <v>RE4.P4</v>
      </c>
      <c r="BN53" s="100" t="str">
        <f t="shared" si="182"/>
        <v xml:space="preserve">RE4. P4 Espacios de trabajo saludables  desarrollados. </v>
      </c>
      <c r="BO53" s="162"/>
      <c r="BP53" s="175"/>
      <c r="BQ53" s="175"/>
      <c r="BR53" s="175"/>
      <c r="BS53" s="103"/>
      <c r="BT53" s="111"/>
      <c r="BV53" s="100" t="str">
        <f t="shared" si="183"/>
        <v>RE4.P4</v>
      </c>
      <c r="BW53" s="100" t="str">
        <f t="shared" si="184"/>
        <v xml:space="preserve">RE4. P4 Espacios de trabajo saludables  desarrollados. </v>
      </c>
      <c r="BX53" s="162"/>
      <c r="BY53" s="175"/>
      <c r="BZ53" s="175"/>
      <c r="CA53" s="175"/>
      <c r="CB53" s="103"/>
      <c r="CC53" s="111"/>
      <c r="CE53" s="100" t="str">
        <f t="shared" si="185"/>
        <v>RE4.P4</v>
      </c>
      <c r="CF53" s="100" t="str">
        <f t="shared" si="186"/>
        <v xml:space="preserve">RE4. P4 Espacios de trabajo saludables  desarrollados. </v>
      </c>
      <c r="CG53" s="162"/>
      <c r="CH53" s="175"/>
      <c r="CI53" s="175"/>
      <c r="CJ53" s="175"/>
      <c r="CK53" s="103"/>
      <c r="CL53" s="111"/>
      <c r="CN53" s="100" t="str">
        <f t="shared" si="187"/>
        <v>RE4.P4</v>
      </c>
      <c r="CO53" s="100" t="str">
        <f t="shared" si="188"/>
        <v xml:space="preserve">RE4. P4 Espacios de trabajo saludables  desarrollados. </v>
      </c>
      <c r="CP53" s="162"/>
      <c r="CQ53" s="175"/>
      <c r="CR53" s="175"/>
      <c r="CS53" s="175"/>
      <c r="CT53" s="103"/>
      <c r="CU53" s="111"/>
      <c r="CW53" s="100" t="str">
        <f t="shared" si="189"/>
        <v>RE4.P4</v>
      </c>
      <c r="CX53" s="100" t="str">
        <f t="shared" si="190"/>
        <v xml:space="preserve">RE4. P4 Espacios de trabajo saludables  desarrollados. </v>
      </c>
      <c r="CY53" s="162"/>
      <c r="CZ53" s="175"/>
      <c r="DA53" s="175"/>
      <c r="DB53" s="175"/>
      <c r="DC53" s="103"/>
      <c r="DD53" s="111"/>
      <c r="DF53" s="100" t="str">
        <f t="shared" si="191"/>
        <v>RE4.P4</v>
      </c>
      <c r="DG53" s="100" t="str">
        <f t="shared" si="192"/>
        <v xml:space="preserve">RE4. P4 Espacios de trabajo saludables  desarrollados. </v>
      </c>
      <c r="DH53" s="162"/>
      <c r="DI53" s="175"/>
      <c r="DJ53" s="175"/>
      <c r="DK53" s="175"/>
      <c r="DL53" s="103"/>
      <c r="DM53" s="111"/>
      <c r="DO53" s="100" t="str">
        <f t="shared" si="193"/>
        <v>RE4.P4</v>
      </c>
      <c r="DP53" s="100" t="str">
        <f t="shared" si="194"/>
        <v xml:space="preserve">RE4. P4 Espacios de trabajo saludables  desarrollados. </v>
      </c>
      <c r="DQ53" s="162"/>
      <c r="DR53" s="175"/>
      <c r="DS53" s="175"/>
      <c r="DT53" s="175"/>
      <c r="DU53" s="103"/>
      <c r="DV53" s="111"/>
      <c r="DX53" s="100" t="str">
        <f t="shared" si="195"/>
        <v>RE4.P4</v>
      </c>
      <c r="DY53" s="100" t="str">
        <f t="shared" si="196"/>
        <v xml:space="preserve">RE4. P4 Espacios de trabajo saludables  desarrollados. </v>
      </c>
      <c r="DZ53" s="162"/>
      <c r="EA53" s="175"/>
      <c r="EB53" s="175"/>
      <c r="EC53" s="175"/>
      <c r="ED53" s="103"/>
      <c r="EE53" s="111"/>
      <c r="EG53" s="100" t="str">
        <f t="shared" si="197"/>
        <v>RE4.P4</v>
      </c>
      <c r="EH53" s="100" t="str">
        <f t="shared" si="198"/>
        <v xml:space="preserve">RE4. P4 Espacios de trabajo saludables  desarrollados. </v>
      </c>
      <c r="EI53" s="162"/>
      <c r="EJ53" s="175"/>
      <c r="EK53" s="175"/>
      <c r="EL53" s="175"/>
      <c r="EM53" s="103"/>
      <c r="EN53" s="111"/>
      <c r="EP53" s="100" t="str">
        <f t="shared" si="199"/>
        <v>RE4.P4</v>
      </c>
      <c r="EQ53" s="100" t="str">
        <f t="shared" si="200"/>
        <v xml:space="preserve">RE4. P4 Espacios de trabajo saludables  desarrollados. </v>
      </c>
      <c r="ER53" s="162"/>
      <c r="ES53" s="175"/>
      <c r="ET53" s="175"/>
      <c r="EU53" s="175"/>
      <c r="EV53" s="103"/>
      <c r="EW53" s="111"/>
      <c r="EY53" s="100" t="str">
        <f t="shared" si="201"/>
        <v>RE4.P4</v>
      </c>
      <c r="EZ53" s="100" t="str">
        <f t="shared" si="202"/>
        <v xml:space="preserve">RE4. P4 Espacios de trabajo saludables  desarrollados. </v>
      </c>
      <c r="FA53" s="162"/>
      <c r="FB53" s="175"/>
      <c r="FC53" s="175"/>
      <c r="FD53" s="175"/>
      <c r="FE53" s="103"/>
      <c r="FF53" s="111"/>
      <c r="FH53" s="100" t="str">
        <f t="shared" si="203"/>
        <v>RE4.P4</v>
      </c>
      <c r="FI53" s="100" t="str">
        <f t="shared" si="204"/>
        <v xml:space="preserve">RE4. P4 Espacios de trabajo saludables  desarrollados. </v>
      </c>
      <c r="FJ53" s="162"/>
      <c r="FK53" s="175"/>
      <c r="FL53" s="175"/>
      <c r="FM53" s="175"/>
      <c r="FN53" s="103"/>
      <c r="FO53" s="111"/>
      <c r="FQ53" s="100" t="str">
        <f t="shared" si="205"/>
        <v>RE4.P4</v>
      </c>
      <c r="FR53" s="100" t="str">
        <f t="shared" si="206"/>
        <v xml:space="preserve">RE4. P4 Espacios de trabajo saludables  desarrollados. </v>
      </c>
      <c r="FS53" s="162"/>
      <c r="FT53" s="175"/>
      <c r="FU53" s="175"/>
      <c r="FV53" s="175"/>
      <c r="FW53" s="103"/>
      <c r="FX53" s="111"/>
      <c r="FZ53" s="100" t="str">
        <f t="shared" si="207"/>
        <v>RE4.P4</v>
      </c>
      <c r="GA53" s="100" t="str">
        <f t="shared" si="208"/>
        <v xml:space="preserve">RE4. P4 Espacios de trabajo saludables  desarrollados. </v>
      </c>
      <c r="GB53" s="162"/>
      <c r="GC53" s="175"/>
      <c r="GD53" s="175"/>
      <c r="GE53" s="175"/>
      <c r="GF53" s="103"/>
      <c r="GG53" s="111"/>
    </row>
    <row r="54" spans="1:189" ht="39" customHeight="1" x14ac:dyDescent="0.25">
      <c r="A54" s="100" t="str">
        <f t="shared" si="169"/>
        <v>RE4.P5</v>
      </c>
      <c r="B54" s="100" t="str">
        <f t="shared" si="170"/>
        <v>RE4. P5 Gestión documental</v>
      </c>
      <c r="C54" s="97">
        <f t="shared" si="163"/>
        <v>0</v>
      </c>
      <c r="D54" s="98">
        <f t="shared" si="164"/>
        <v>0</v>
      </c>
      <c r="E54" s="98">
        <f t="shared" si="165"/>
        <v>0</v>
      </c>
      <c r="F54" s="98">
        <f t="shared" si="166"/>
        <v>0</v>
      </c>
      <c r="G54" s="98">
        <f t="shared" si="167"/>
        <v>0</v>
      </c>
      <c r="H54" s="97" t="e">
        <f t="shared" si="168"/>
        <v>#DIV/0!</v>
      </c>
      <c r="K54" s="100" t="s">
        <v>539</v>
      </c>
      <c r="L54" s="100" t="str">
        <f>'10. Control gerencial'!B258</f>
        <v>RE4. P5 Gestión documental</v>
      </c>
      <c r="M54" s="162">
        <f>'10. Control gerencial'!R262</f>
        <v>0</v>
      </c>
      <c r="N54" s="175">
        <f>'10. Control gerencial'!S262</f>
        <v>0</v>
      </c>
      <c r="O54" s="175">
        <f>'10. Control gerencial'!T262</f>
        <v>0</v>
      </c>
      <c r="P54" s="175">
        <f>'10. Control gerencial'!U262</f>
        <v>0</v>
      </c>
      <c r="Q54" s="103">
        <f t="shared" si="161"/>
        <v>0</v>
      </c>
      <c r="R54" s="111" t="e">
        <f>'10. Control gerencial'!V262</f>
        <v>#DIV/0!</v>
      </c>
      <c r="T54" s="100" t="str">
        <f t="shared" si="171"/>
        <v>RE4.P5</v>
      </c>
      <c r="U54" s="100" t="str">
        <f t="shared" si="172"/>
        <v>RE4. P5 Gestión documental</v>
      </c>
      <c r="V54" s="162"/>
      <c r="W54" s="175"/>
      <c r="X54" s="175"/>
      <c r="Y54" s="175"/>
      <c r="Z54" s="103"/>
      <c r="AA54" s="111"/>
      <c r="AC54" s="100" t="str">
        <f t="shared" si="173"/>
        <v>RE4.P5</v>
      </c>
      <c r="AD54" s="100" t="str">
        <f t="shared" si="174"/>
        <v>RE4. P5 Gestión documental</v>
      </c>
      <c r="AE54" s="162"/>
      <c r="AF54" s="175"/>
      <c r="AG54" s="175"/>
      <c r="AH54" s="175"/>
      <c r="AI54" s="103"/>
      <c r="AJ54" s="111"/>
      <c r="AL54" s="100" t="str">
        <f t="shared" si="175"/>
        <v>RE4.P5</v>
      </c>
      <c r="AM54" s="100" t="str">
        <f t="shared" si="176"/>
        <v>RE4. P5 Gestión documental</v>
      </c>
      <c r="AN54" s="162"/>
      <c r="AO54" s="175"/>
      <c r="AP54" s="175"/>
      <c r="AQ54" s="175"/>
      <c r="AR54" s="103"/>
      <c r="AS54" s="111"/>
      <c r="AU54" s="100" t="str">
        <f t="shared" si="177"/>
        <v>RE4.P5</v>
      </c>
      <c r="AV54" s="100" t="str">
        <f t="shared" si="178"/>
        <v>RE4. P5 Gestión documental</v>
      </c>
      <c r="AW54" s="162"/>
      <c r="AX54" s="175"/>
      <c r="AY54" s="175"/>
      <c r="AZ54" s="175"/>
      <c r="BA54" s="103"/>
      <c r="BB54" s="111"/>
      <c r="BD54" s="100" t="str">
        <f t="shared" si="179"/>
        <v>RE4.P5</v>
      </c>
      <c r="BE54" s="100" t="str">
        <f t="shared" si="180"/>
        <v>RE4. P5 Gestión documental</v>
      </c>
      <c r="BF54" s="162"/>
      <c r="BG54" s="175"/>
      <c r="BH54" s="175"/>
      <c r="BI54" s="175"/>
      <c r="BJ54" s="103"/>
      <c r="BK54" s="111"/>
      <c r="BM54" s="100" t="str">
        <f t="shared" si="181"/>
        <v>RE4.P5</v>
      </c>
      <c r="BN54" s="100" t="str">
        <f t="shared" si="182"/>
        <v>RE4. P5 Gestión documental</v>
      </c>
      <c r="BO54" s="162"/>
      <c r="BP54" s="175"/>
      <c r="BQ54" s="175"/>
      <c r="BR54" s="175"/>
      <c r="BS54" s="103"/>
      <c r="BT54" s="111"/>
      <c r="BV54" s="100" t="str">
        <f t="shared" si="183"/>
        <v>RE4.P5</v>
      </c>
      <c r="BW54" s="100" t="str">
        <f t="shared" si="184"/>
        <v>RE4. P5 Gestión documental</v>
      </c>
      <c r="BX54" s="162"/>
      <c r="BY54" s="175"/>
      <c r="BZ54" s="175"/>
      <c r="CA54" s="175"/>
      <c r="CB54" s="103"/>
      <c r="CC54" s="111"/>
      <c r="CE54" s="100" t="str">
        <f t="shared" si="185"/>
        <v>RE4.P5</v>
      </c>
      <c r="CF54" s="100" t="str">
        <f t="shared" si="186"/>
        <v>RE4. P5 Gestión documental</v>
      </c>
      <c r="CG54" s="162"/>
      <c r="CH54" s="175"/>
      <c r="CI54" s="175"/>
      <c r="CJ54" s="175"/>
      <c r="CK54" s="103"/>
      <c r="CL54" s="111"/>
      <c r="CN54" s="100" t="str">
        <f t="shared" si="187"/>
        <v>RE4.P5</v>
      </c>
      <c r="CO54" s="100" t="str">
        <f t="shared" si="188"/>
        <v>RE4. P5 Gestión documental</v>
      </c>
      <c r="CP54" s="162"/>
      <c r="CQ54" s="175"/>
      <c r="CR54" s="175"/>
      <c r="CS54" s="175"/>
      <c r="CT54" s="103"/>
      <c r="CU54" s="111"/>
      <c r="CW54" s="100" t="str">
        <f t="shared" si="189"/>
        <v>RE4.P5</v>
      </c>
      <c r="CX54" s="100" t="str">
        <f t="shared" si="190"/>
        <v>RE4. P5 Gestión documental</v>
      </c>
      <c r="CY54" s="162"/>
      <c r="CZ54" s="175"/>
      <c r="DA54" s="175"/>
      <c r="DB54" s="175"/>
      <c r="DC54" s="103"/>
      <c r="DD54" s="111"/>
      <c r="DF54" s="100" t="str">
        <f t="shared" si="191"/>
        <v>RE4.P5</v>
      </c>
      <c r="DG54" s="100" t="str">
        <f t="shared" si="192"/>
        <v>RE4. P5 Gestión documental</v>
      </c>
      <c r="DH54" s="162"/>
      <c r="DI54" s="175"/>
      <c r="DJ54" s="175"/>
      <c r="DK54" s="175"/>
      <c r="DL54" s="103"/>
      <c r="DM54" s="111"/>
      <c r="DO54" s="100" t="str">
        <f t="shared" si="193"/>
        <v>RE4.P5</v>
      </c>
      <c r="DP54" s="100" t="str">
        <f t="shared" si="194"/>
        <v>RE4. P5 Gestión documental</v>
      </c>
      <c r="DQ54" s="162"/>
      <c r="DR54" s="175"/>
      <c r="DS54" s="175"/>
      <c r="DT54" s="175"/>
      <c r="DU54" s="103"/>
      <c r="DV54" s="111"/>
      <c r="DX54" s="100" t="str">
        <f t="shared" si="195"/>
        <v>RE4.P5</v>
      </c>
      <c r="DY54" s="100" t="str">
        <f t="shared" si="196"/>
        <v>RE4. P5 Gestión documental</v>
      </c>
      <c r="DZ54" s="162"/>
      <c r="EA54" s="175"/>
      <c r="EB54" s="175"/>
      <c r="EC54" s="175"/>
      <c r="ED54" s="103"/>
      <c r="EE54" s="111"/>
      <c r="EG54" s="100" t="str">
        <f t="shared" si="197"/>
        <v>RE4.P5</v>
      </c>
      <c r="EH54" s="100" t="str">
        <f t="shared" si="198"/>
        <v>RE4. P5 Gestión documental</v>
      </c>
      <c r="EI54" s="162"/>
      <c r="EJ54" s="175"/>
      <c r="EK54" s="175"/>
      <c r="EL54" s="175"/>
      <c r="EM54" s="103"/>
      <c r="EN54" s="111"/>
      <c r="EP54" s="100" t="str">
        <f t="shared" si="199"/>
        <v>RE4.P5</v>
      </c>
      <c r="EQ54" s="100" t="str">
        <f t="shared" si="200"/>
        <v>RE4. P5 Gestión documental</v>
      </c>
      <c r="ER54" s="162"/>
      <c r="ES54" s="175"/>
      <c r="ET54" s="175"/>
      <c r="EU54" s="175"/>
      <c r="EV54" s="103"/>
      <c r="EW54" s="111"/>
      <c r="EY54" s="100" t="str">
        <f t="shared" si="201"/>
        <v>RE4.P5</v>
      </c>
      <c r="EZ54" s="100" t="str">
        <f t="shared" si="202"/>
        <v>RE4. P5 Gestión documental</v>
      </c>
      <c r="FA54" s="162"/>
      <c r="FB54" s="175"/>
      <c r="FC54" s="175"/>
      <c r="FD54" s="175"/>
      <c r="FE54" s="103"/>
      <c r="FF54" s="111"/>
      <c r="FH54" s="100" t="str">
        <f t="shared" si="203"/>
        <v>RE4.P5</v>
      </c>
      <c r="FI54" s="100" t="str">
        <f t="shared" si="204"/>
        <v>RE4. P5 Gestión documental</v>
      </c>
      <c r="FJ54" s="162"/>
      <c r="FK54" s="175"/>
      <c r="FL54" s="175"/>
      <c r="FM54" s="175"/>
      <c r="FN54" s="103"/>
      <c r="FO54" s="111"/>
      <c r="FQ54" s="100" t="str">
        <f t="shared" si="205"/>
        <v>RE4.P5</v>
      </c>
      <c r="FR54" s="100" t="str">
        <f t="shared" si="206"/>
        <v>RE4. P5 Gestión documental</v>
      </c>
      <c r="FS54" s="162"/>
      <c r="FT54" s="175"/>
      <c r="FU54" s="175"/>
      <c r="FV54" s="175"/>
      <c r="FW54" s="103"/>
      <c r="FX54" s="111"/>
      <c r="FZ54" s="100" t="str">
        <f t="shared" si="207"/>
        <v>RE4.P5</v>
      </c>
      <c r="GA54" s="100" t="str">
        <f t="shared" si="208"/>
        <v>RE4. P5 Gestión documental</v>
      </c>
      <c r="GB54" s="162"/>
      <c r="GC54" s="175"/>
      <c r="GD54" s="175"/>
      <c r="GE54" s="175"/>
      <c r="GF54" s="103"/>
      <c r="GG54" s="111"/>
    </row>
    <row r="55" spans="1:189" ht="141" customHeight="1" x14ac:dyDescent="0.25">
      <c r="A55" s="100" t="str">
        <f t="shared" si="169"/>
        <v>RE4.P7</v>
      </c>
      <c r="B55" s="100" t="str">
        <f t="shared" si="170"/>
        <v>RE4. P7 Telecomunicaciones e infraestructura tecnológica modernizada de alta disponibilidad, segura y confiable</v>
      </c>
      <c r="C55" s="97">
        <f t="shared" si="163"/>
        <v>0</v>
      </c>
      <c r="D55" s="98">
        <f t="shared" si="164"/>
        <v>0</v>
      </c>
      <c r="E55" s="98">
        <f t="shared" si="165"/>
        <v>0</v>
      </c>
      <c r="F55" s="98">
        <f t="shared" si="166"/>
        <v>0</v>
      </c>
      <c r="G55" s="98">
        <f t="shared" si="167"/>
        <v>0</v>
      </c>
      <c r="H55" s="97" t="e">
        <f t="shared" si="168"/>
        <v>#DIV/0!</v>
      </c>
      <c r="K55" s="100" t="s">
        <v>540</v>
      </c>
      <c r="L55" s="100" t="str">
        <f>'10. Control gerencial'!B264</f>
        <v>RE4. P7 Telecomunicaciones e infraestructura tecnológica modernizada de alta disponibilidad, segura y confiable</v>
      </c>
      <c r="M55" s="162">
        <f>'10. Control gerencial'!R272</f>
        <v>0</v>
      </c>
      <c r="N55" s="175">
        <f>'10. Control gerencial'!S272</f>
        <v>0</v>
      </c>
      <c r="O55" s="175">
        <f>'10. Control gerencial'!T272</f>
        <v>0</v>
      </c>
      <c r="P55" s="175">
        <f>'10. Control gerencial'!U272</f>
        <v>0</v>
      </c>
      <c r="Q55" s="103">
        <f t="shared" ref="Q55:Q69" si="216">SUM(O55:P55)</f>
        <v>0</v>
      </c>
      <c r="R55" s="111" t="e">
        <f>'10. Control gerencial'!V272</f>
        <v>#DIV/0!</v>
      </c>
      <c r="T55" s="100" t="str">
        <f t="shared" si="171"/>
        <v>RE4.P7</v>
      </c>
      <c r="U55" s="100" t="str">
        <f t="shared" si="172"/>
        <v>RE4. P7 Telecomunicaciones e infraestructura tecnológica modernizada de alta disponibilidad, segura y confiable</v>
      </c>
      <c r="V55" s="162"/>
      <c r="W55" s="175"/>
      <c r="X55" s="175"/>
      <c r="Y55" s="175"/>
      <c r="Z55" s="103"/>
      <c r="AA55" s="111"/>
      <c r="AC55" s="100" t="str">
        <f t="shared" si="173"/>
        <v>RE4.P7</v>
      </c>
      <c r="AD55" s="100" t="str">
        <f t="shared" si="174"/>
        <v>RE4. P7 Telecomunicaciones e infraestructura tecnológica modernizada de alta disponibilidad, segura y confiable</v>
      </c>
      <c r="AE55" s="162"/>
      <c r="AF55" s="175"/>
      <c r="AG55" s="175"/>
      <c r="AH55" s="175"/>
      <c r="AI55" s="103"/>
      <c r="AJ55" s="111"/>
      <c r="AL55" s="100" t="str">
        <f t="shared" si="175"/>
        <v>RE4.P7</v>
      </c>
      <c r="AM55" s="100" t="str">
        <f t="shared" si="176"/>
        <v>RE4. P7 Telecomunicaciones e infraestructura tecnológica modernizada de alta disponibilidad, segura y confiable</v>
      </c>
      <c r="AN55" s="162"/>
      <c r="AO55" s="175"/>
      <c r="AP55" s="175"/>
      <c r="AQ55" s="175"/>
      <c r="AR55" s="103"/>
      <c r="AS55" s="111"/>
      <c r="AU55" s="100" t="str">
        <f t="shared" si="177"/>
        <v>RE4.P7</v>
      </c>
      <c r="AV55" s="100" t="str">
        <f t="shared" si="178"/>
        <v>RE4. P7 Telecomunicaciones e infraestructura tecnológica modernizada de alta disponibilidad, segura y confiable</v>
      </c>
      <c r="AW55" s="162"/>
      <c r="AX55" s="175"/>
      <c r="AY55" s="175"/>
      <c r="AZ55" s="175"/>
      <c r="BA55" s="103"/>
      <c r="BB55" s="111"/>
      <c r="BD55" s="100" t="str">
        <f t="shared" si="179"/>
        <v>RE4.P7</v>
      </c>
      <c r="BE55" s="100" t="str">
        <f t="shared" si="180"/>
        <v>RE4. P7 Telecomunicaciones e infraestructura tecnológica modernizada de alta disponibilidad, segura y confiable</v>
      </c>
      <c r="BF55" s="162"/>
      <c r="BG55" s="175"/>
      <c r="BH55" s="175"/>
      <c r="BI55" s="175"/>
      <c r="BJ55" s="103"/>
      <c r="BK55" s="111"/>
      <c r="BM55" s="100" t="str">
        <f t="shared" si="181"/>
        <v>RE4.P7</v>
      </c>
      <c r="BN55" s="100" t="str">
        <f t="shared" si="182"/>
        <v>RE4. P7 Telecomunicaciones e infraestructura tecnológica modernizada de alta disponibilidad, segura y confiable</v>
      </c>
      <c r="BO55" s="162"/>
      <c r="BP55" s="175"/>
      <c r="BQ55" s="175"/>
      <c r="BR55" s="175"/>
      <c r="BS55" s="103"/>
      <c r="BT55" s="111"/>
      <c r="BV55" s="100" t="str">
        <f t="shared" si="183"/>
        <v>RE4.P7</v>
      </c>
      <c r="BW55" s="100" t="str">
        <f t="shared" si="184"/>
        <v>RE4. P7 Telecomunicaciones e infraestructura tecnológica modernizada de alta disponibilidad, segura y confiable</v>
      </c>
      <c r="BX55" s="162"/>
      <c r="BY55" s="175"/>
      <c r="BZ55" s="175"/>
      <c r="CA55" s="175"/>
      <c r="CB55" s="103"/>
      <c r="CC55" s="111"/>
      <c r="CE55" s="100" t="str">
        <f t="shared" si="185"/>
        <v>RE4.P7</v>
      </c>
      <c r="CF55" s="100" t="str">
        <f t="shared" si="186"/>
        <v>RE4. P7 Telecomunicaciones e infraestructura tecnológica modernizada de alta disponibilidad, segura y confiable</v>
      </c>
      <c r="CG55" s="162"/>
      <c r="CH55" s="175"/>
      <c r="CI55" s="175"/>
      <c r="CJ55" s="175"/>
      <c r="CK55" s="103"/>
      <c r="CL55" s="111"/>
      <c r="CN55" s="100" t="str">
        <f t="shared" si="187"/>
        <v>RE4.P7</v>
      </c>
      <c r="CO55" s="100" t="str">
        <f t="shared" si="188"/>
        <v>RE4. P7 Telecomunicaciones e infraestructura tecnológica modernizada de alta disponibilidad, segura y confiable</v>
      </c>
      <c r="CP55" s="162"/>
      <c r="CQ55" s="175"/>
      <c r="CR55" s="175"/>
      <c r="CS55" s="175"/>
      <c r="CT55" s="103"/>
      <c r="CU55" s="111"/>
      <c r="CW55" s="100" t="str">
        <f t="shared" si="189"/>
        <v>RE4.P7</v>
      </c>
      <c r="CX55" s="100" t="str">
        <f t="shared" si="190"/>
        <v>RE4. P7 Telecomunicaciones e infraestructura tecnológica modernizada de alta disponibilidad, segura y confiable</v>
      </c>
      <c r="CY55" s="162"/>
      <c r="CZ55" s="175"/>
      <c r="DA55" s="175"/>
      <c r="DB55" s="175"/>
      <c r="DC55" s="103"/>
      <c r="DD55" s="111"/>
      <c r="DF55" s="100" t="str">
        <f t="shared" si="191"/>
        <v>RE4.P7</v>
      </c>
      <c r="DG55" s="100" t="str">
        <f t="shared" si="192"/>
        <v>RE4. P7 Telecomunicaciones e infraestructura tecnológica modernizada de alta disponibilidad, segura y confiable</v>
      </c>
      <c r="DH55" s="162"/>
      <c r="DI55" s="175"/>
      <c r="DJ55" s="175"/>
      <c r="DK55" s="175"/>
      <c r="DL55" s="103"/>
      <c r="DM55" s="111"/>
      <c r="DO55" s="100" t="str">
        <f t="shared" si="193"/>
        <v>RE4.P7</v>
      </c>
      <c r="DP55" s="100" t="str">
        <f t="shared" si="194"/>
        <v>RE4. P7 Telecomunicaciones e infraestructura tecnológica modernizada de alta disponibilidad, segura y confiable</v>
      </c>
      <c r="DQ55" s="162"/>
      <c r="DR55" s="175"/>
      <c r="DS55" s="175"/>
      <c r="DT55" s="175"/>
      <c r="DU55" s="103"/>
      <c r="DV55" s="111"/>
      <c r="DX55" s="100" t="str">
        <f t="shared" si="195"/>
        <v>RE4.P7</v>
      </c>
      <c r="DY55" s="100" t="str">
        <f t="shared" si="196"/>
        <v>RE4. P7 Telecomunicaciones e infraestructura tecnológica modernizada de alta disponibilidad, segura y confiable</v>
      </c>
      <c r="DZ55" s="162"/>
      <c r="EA55" s="175"/>
      <c r="EB55" s="175"/>
      <c r="EC55" s="175"/>
      <c r="ED55" s="103"/>
      <c r="EE55" s="111"/>
      <c r="EG55" s="100" t="str">
        <f t="shared" si="197"/>
        <v>RE4.P7</v>
      </c>
      <c r="EH55" s="100" t="str">
        <f t="shared" si="198"/>
        <v>RE4. P7 Telecomunicaciones e infraestructura tecnológica modernizada de alta disponibilidad, segura y confiable</v>
      </c>
      <c r="EI55" s="162"/>
      <c r="EJ55" s="175"/>
      <c r="EK55" s="175"/>
      <c r="EL55" s="175"/>
      <c r="EM55" s="103"/>
      <c r="EN55" s="111"/>
      <c r="EP55" s="100" t="str">
        <f t="shared" si="199"/>
        <v>RE4.P7</v>
      </c>
      <c r="EQ55" s="100" t="str">
        <f t="shared" si="200"/>
        <v>RE4. P7 Telecomunicaciones e infraestructura tecnológica modernizada de alta disponibilidad, segura y confiable</v>
      </c>
      <c r="ER55" s="162"/>
      <c r="ES55" s="175"/>
      <c r="ET55" s="175"/>
      <c r="EU55" s="175"/>
      <c r="EV55" s="103"/>
      <c r="EW55" s="111"/>
      <c r="EY55" s="100" t="str">
        <f t="shared" si="201"/>
        <v>RE4.P7</v>
      </c>
      <c r="EZ55" s="100" t="str">
        <f t="shared" si="202"/>
        <v>RE4. P7 Telecomunicaciones e infraestructura tecnológica modernizada de alta disponibilidad, segura y confiable</v>
      </c>
      <c r="FA55" s="162"/>
      <c r="FB55" s="175"/>
      <c r="FC55" s="175"/>
      <c r="FD55" s="175"/>
      <c r="FE55" s="103"/>
      <c r="FF55" s="111"/>
      <c r="FH55" s="100" t="str">
        <f t="shared" si="203"/>
        <v>RE4.P7</v>
      </c>
      <c r="FI55" s="100" t="str">
        <f t="shared" si="204"/>
        <v>RE4. P7 Telecomunicaciones e infraestructura tecnológica modernizada de alta disponibilidad, segura y confiable</v>
      </c>
      <c r="FJ55" s="162"/>
      <c r="FK55" s="175"/>
      <c r="FL55" s="175"/>
      <c r="FM55" s="175"/>
      <c r="FN55" s="103"/>
      <c r="FO55" s="111"/>
      <c r="FQ55" s="100" t="str">
        <f t="shared" si="205"/>
        <v>RE4.P7</v>
      </c>
      <c r="FR55" s="100" t="str">
        <f t="shared" si="206"/>
        <v>RE4. P7 Telecomunicaciones e infraestructura tecnológica modernizada de alta disponibilidad, segura y confiable</v>
      </c>
      <c r="FS55" s="162"/>
      <c r="FT55" s="175"/>
      <c r="FU55" s="175"/>
      <c r="FV55" s="175"/>
      <c r="FW55" s="103"/>
      <c r="FX55" s="111"/>
      <c r="FZ55" s="100" t="str">
        <f t="shared" si="207"/>
        <v>RE4.P7</v>
      </c>
      <c r="GA55" s="100" t="str">
        <f t="shared" si="208"/>
        <v>RE4. P7 Telecomunicaciones e infraestructura tecnológica modernizada de alta disponibilidad, segura y confiable</v>
      </c>
      <c r="GB55" s="162"/>
      <c r="GC55" s="175"/>
      <c r="GD55" s="175"/>
      <c r="GE55" s="175"/>
      <c r="GF55" s="103"/>
      <c r="GG55" s="111"/>
    </row>
    <row r="56" spans="1:189" ht="51.75" customHeight="1" x14ac:dyDescent="0.25">
      <c r="A56" s="100" t="str">
        <f t="shared" si="169"/>
        <v>RE4.P9</v>
      </c>
      <c r="B56" s="100" t="str">
        <f t="shared" si="170"/>
        <v>RE4. P9 Recurso humano capacitado</v>
      </c>
      <c r="C56" s="97">
        <f t="shared" si="163"/>
        <v>0</v>
      </c>
      <c r="D56" s="98">
        <f t="shared" si="164"/>
        <v>0</v>
      </c>
      <c r="E56" s="98">
        <f t="shared" si="165"/>
        <v>0</v>
      </c>
      <c r="F56" s="98">
        <f t="shared" si="166"/>
        <v>0</v>
      </c>
      <c r="G56" s="98">
        <f t="shared" si="167"/>
        <v>0</v>
      </c>
      <c r="H56" s="97" t="e">
        <f t="shared" si="168"/>
        <v>#DIV/0!</v>
      </c>
      <c r="K56" s="100" t="s">
        <v>541</v>
      </c>
      <c r="L56" s="100" t="str">
        <f>'10. Control gerencial'!B274</f>
        <v>RE4. P9 Recurso humano capacitado</v>
      </c>
      <c r="M56" s="162">
        <f>'10. Control gerencial'!R278</f>
        <v>0</v>
      </c>
      <c r="N56" s="175">
        <f>'10. Control gerencial'!S278</f>
        <v>0</v>
      </c>
      <c r="O56" s="175">
        <f>'10. Control gerencial'!T278</f>
        <v>0</v>
      </c>
      <c r="P56" s="175">
        <f>'10. Control gerencial'!U278</f>
        <v>0</v>
      </c>
      <c r="Q56" s="103">
        <f t="shared" si="216"/>
        <v>0</v>
      </c>
      <c r="R56" s="111" t="e">
        <f>'10. Control gerencial'!V278</f>
        <v>#DIV/0!</v>
      </c>
      <c r="T56" s="100" t="str">
        <f t="shared" si="171"/>
        <v>RE4.P9</v>
      </c>
      <c r="U56" s="100" t="str">
        <f t="shared" si="172"/>
        <v>RE4. P9 Recurso humano capacitado</v>
      </c>
      <c r="V56" s="162"/>
      <c r="W56" s="175"/>
      <c r="X56" s="175"/>
      <c r="Y56" s="175"/>
      <c r="Z56" s="103"/>
      <c r="AA56" s="111"/>
      <c r="AC56" s="100" t="str">
        <f t="shared" si="173"/>
        <v>RE4.P9</v>
      </c>
      <c r="AD56" s="100" t="str">
        <f t="shared" si="174"/>
        <v>RE4. P9 Recurso humano capacitado</v>
      </c>
      <c r="AE56" s="162"/>
      <c r="AF56" s="175"/>
      <c r="AG56" s="175"/>
      <c r="AH56" s="175"/>
      <c r="AI56" s="103"/>
      <c r="AJ56" s="111"/>
      <c r="AL56" s="100" t="str">
        <f t="shared" si="175"/>
        <v>RE4.P9</v>
      </c>
      <c r="AM56" s="100" t="str">
        <f t="shared" si="176"/>
        <v>RE4. P9 Recurso humano capacitado</v>
      </c>
      <c r="AN56" s="162"/>
      <c r="AO56" s="175"/>
      <c r="AP56" s="175"/>
      <c r="AQ56" s="175"/>
      <c r="AR56" s="103"/>
      <c r="AS56" s="111"/>
      <c r="AU56" s="100" t="str">
        <f t="shared" si="177"/>
        <v>RE4.P9</v>
      </c>
      <c r="AV56" s="100" t="str">
        <f t="shared" si="178"/>
        <v>RE4. P9 Recurso humano capacitado</v>
      </c>
      <c r="AW56" s="162"/>
      <c r="AX56" s="175"/>
      <c r="AY56" s="175"/>
      <c r="AZ56" s="175"/>
      <c r="BA56" s="103"/>
      <c r="BB56" s="111"/>
      <c r="BD56" s="100" t="str">
        <f t="shared" si="179"/>
        <v>RE4.P9</v>
      </c>
      <c r="BE56" s="100" t="str">
        <f t="shared" si="180"/>
        <v>RE4. P9 Recurso humano capacitado</v>
      </c>
      <c r="BF56" s="162"/>
      <c r="BG56" s="175"/>
      <c r="BH56" s="175"/>
      <c r="BI56" s="175"/>
      <c r="BJ56" s="103"/>
      <c r="BK56" s="111"/>
      <c r="BM56" s="100" t="str">
        <f t="shared" si="181"/>
        <v>RE4.P9</v>
      </c>
      <c r="BN56" s="100" t="str">
        <f t="shared" si="182"/>
        <v>RE4. P9 Recurso humano capacitado</v>
      </c>
      <c r="BO56" s="162"/>
      <c r="BP56" s="175"/>
      <c r="BQ56" s="175"/>
      <c r="BR56" s="175"/>
      <c r="BS56" s="103"/>
      <c r="BT56" s="111"/>
      <c r="BV56" s="100" t="str">
        <f t="shared" si="183"/>
        <v>RE4.P9</v>
      </c>
      <c r="BW56" s="100" t="str">
        <f t="shared" si="184"/>
        <v>RE4. P9 Recurso humano capacitado</v>
      </c>
      <c r="BX56" s="162"/>
      <c r="BY56" s="175"/>
      <c r="BZ56" s="175"/>
      <c r="CA56" s="175"/>
      <c r="CB56" s="103"/>
      <c r="CC56" s="111"/>
      <c r="CE56" s="100" t="str">
        <f t="shared" si="185"/>
        <v>RE4.P9</v>
      </c>
      <c r="CF56" s="100" t="str">
        <f t="shared" si="186"/>
        <v>RE4. P9 Recurso humano capacitado</v>
      </c>
      <c r="CG56" s="162"/>
      <c r="CH56" s="175"/>
      <c r="CI56" s="175"/>
      <c r="CJ56" s="175"/>
      <c r="CK56" s="103"/>
      <c r="CL56" s="111"/>
      <c r="CN56" s="100" t="str">
        <f t="shared" si="187"/>
        <v>RE4.P9</v>
      </c>
      <c r="CO56" s="100" t="str">
        <f t="shared" si="188"/>
        <v>RE4. P9 Recurso humano capacitado</v>
      </c>
      <c r="CP56" s="162"/>
      <c r="CQ56" s="175"/>
      <c r="CR56" s="175"/>
      <c r="CS56" s="175"/>
      <c r="CT56" s="103"/>
      <c r="CU56" s="111"/>
      <c r="CW56" s="100" t="str">
        <f t="shared" si="189"/>
        <v>RE4.P9</v>
      </c>
      <c r="CX56" s="100" t="str">
        <f t="shared" si="190"/>
        <v>RE4. P9 Recurso humano capacitado</v>
      </c>
      <c r="CY56" s="162"/>
      <c r="CZ56" s="175"/>
      <c r="DA56" s="175"/>
      <c r="DB56" s="175"/>
      <c r="DC56" s="103"/>
      <c r="DD56" s="111"/>
      <c r="DF56" s="100" t="str">
        <f t="shared" si="191"/>
        <v>RE4.P9</v>
      </c>
      <c r="DG56" s="100" t="str">
        <f t="shared" si="192"/>
        <v>RE4. P9 Recurso humano capacitado</v>
      </c>
      <c r="DH56" s="162"/>
      <c r="DI56" s="175"/>
      <c r="DJ56" s="175"/>
      <c r="DK56" s="175"/>
      <c r="DL56" s="103"/>
      <c r="DM56" s="111"/>
      <c r="DO56" s="100" t="str">
        <f t="shared" si="193"/>
        <v>RE4.P9</v>
      </c>
      <c r="DP56" s="100" t="str">
        <f t="shared" si="194"/>
        <v>RE4. P9 Recurso humano capacitado</v>
      </c>
      <c r="DQ56" s="162"/>
      <c r="DR56" s="175"/>
      <c r="DS56" s="175"/>
      <c r="DT56" s="175"/>
      <c r="DU56" s="103"/>
      <c r="DV56" s="111"/>
      <c r="DX56" s="100" t="str">
        <f t="shared" si="195"/>
        <v>RE4.P9</v>
      </c>
      <c r="DY56" s="100" t="str">
        <f t="shared" si="196"/>
        <v>RE4. P9 Recurso humano capacitado</v>
      </c>
      <c r="DZ56" s="162"/>
      <c r="EA56" s="175"/>
      <c r="EB56" s="175"/>
      <c r="EC56" s="175"/>
      <c r="ED56" s="103"/>
      <c r="EE56" s="111"/>
      <c r="EG56" s="100" t="str">
        <f t="shared" si="197"/>
        <v>RE4.P9</v>
      </c>
      <c r="EH56" s="100" t="str">
        <f t="shared" si="198"/>
        <v>RE4. P9 Recurso humano capacitado</v>
      </c>
      <c r="EI56" s="162"/>
      <c r="EJ56" s="175"/>
      <c r="EK56" s="175"/>
      <c r="EL56" s="175"/>
      <c r="EM56" s="103"/>
      <c r="EN56" s="111"/>
      <c r="EP56" s="100" t="str">
        <f t="shared" si="199"/>
        <v>RE4.P9</v>
      </c>
      <c r="EQ56" s="100" t="str">
        <f t="shared" si="200"/>
        <v>RE4. P9 Recurso humano capacitado</v>
      </c>
      <c r="ER56" s="162"/>
      <c r="ES56" s="175"/>
      <c r="ET56" s="175"/>
      <c r="EU56" s="175"/>
      <c r="EV56" s="103"/>
      <c r="EW56" s="111"/>
      <c r="EY56" s="100" t="str">
        <f t="shared" si="201"/>
        <v>RE4.P9</v>
      </c>
      <c r="EZ56" s="100" t="str">
        <f t="shared" si="202"/>
        <v>RE4. P9 Recurso humano capacitado</v>
      </c>
      <c r="FA56" s="162"/>
      <c r="FB56" s="175"/>
      <c r="FC56" s="175"/>
      <c r="FD56" s="175"/>
      <c r="FE56" s="103"/>
      <c r="FF56" s="111"/>
      <c r="FH56" s="100" t="str">
        <f t="shared" si="203"/>
        <v>RE4.P9</v>
      </c>
      <c r="FI56" s="100" t="str">
        <f t="shared" si="204"/>
        <v>RE4. P9 Recurso humano capacitado</v>
      </c>
      <c r="FJ56" s="162"/>
      <c r="FK56" s="175"/>
      <c r="FL56" s="175"/>
      <c r="FM56" s="175"/>
      <c r="FN56" s="103"/>
      <c r="FO56" s="111"/>
      <c r="FQ56" s="100" t="str">
        <f t="shared" si="205"/>
        <v>RE4.P9</v>
      </c>
      <c r="FR56" s="100" t="str">
        <f t="shared" si="206"/>
        <v>RE4. P9 Recurso humano capacitado</v>
      </c>
      <c r="FS56" s="162"/>
      <c r="FT56" s="175"/>
      <c r="FU56" s="175"/>
      <c r="FV56" s="175"/>
      <c r="FW56" s="103"/>
      <c r="FX56" s="111"/>
      <c r="FZ56" s="100" t="str">
        <f t="shared" si="207"/>
        <v>RE4.P9</v>
      </c>
      <c r="GA56" s="100" t="str">
        <f t="shared" si="208"/>
        <v>RE4. P9 Recurso humano capacitado</v>
      </c>
      <c r="GB56" s="162"/>
      <c r="GC56" s="175"/>
      <c r="GD56" s="175"/>
      <c r="GE56" s="175"/>
      <c r="GF56" s="103"/>
      <c r="GG56" s="111"/>
    </row>
    <row r="57" spans="1:189" ht="166.5" x14ac:dyDescent="0.25">
      <c r="A57" s="100" t="str">
        <f t="shared" si="169"/>
        <v>RE4.P10</v>
      </c>
      <c r="B57" s="100" t="str">
        <f t="shared" si="170"/>
        <v>RE4.P10 Manual de Cargos Institucional por compertencias, de puestos de Confianza y Exlcuídos del Regimén de Servicio Civil.</v>
      </c>
      <c r="C57" s="97">
        <f t="shared" si="163"/>
        <v>0</v>
      </c>
      <c r="D57" s="98">
        <f t="shared" si="164"/>
        <v>0</v>
      </c>
      <c r="E57" s="98">
        <f t="shared" si="165"/>
        <v>0</v>
      </c>
      <c r="F57" s="98">
        <f t="shared" si="166"/>
        <v>0</v>
      </c>
      <c r="G57" s="98">
        <f t="shared" si="167"/>
        <v>0</v>
      </c>
      <c r="H57" s="97" t="e">
        <f t="shared" si="168"/>
        <v>#DIV/0!</v>
      </c>
      <c r="K57" s="100" t="s">
        <v>542</v>
      </c>
      <c r="L57" s="100" t="str">
        <f>'10. Control gerencial'!B279</f>
        <v>RE4.P10 Manual de Cargos Institucional por compertencias, de puestos de Confianza y Exlcuídos del Regimén de Servicio Civil.</v>
      </c>
      <c r="M57" s="162">
        <f>'10. Control gerencial'!R281</f>
        <v>0</v>
      </c>
      <c r="N57" s="175">
        <f>'10. Control gerencial'!S281</f>
        <v>0</v>
      </c>
      <c r="O57" s="175">
        <f>'10. Control gerencial'!T281</f>
        <v>0</v>
      </c>
      <c r="P57" s="175">
        <f>'10. Control gerencial'!U281</f>
        <v>0</v>
      </c>
      <c r="Q57" s="103">
        <f t="shared" si="216"/>
        <v>0</v>
      </c>
      <c r="R57" s="111" t="e">
        <f>'10. Control gerencial'!V281</f>
        <v>#DIV/0!</v>
      </c>
      <c r="T57" s="100" t="str">
        <f t="shared" si="171"/>
        <v>RE4.P10</v>
      </c>
      <c r="U57" s="100" t="str">
        <f t="shared" si="172"/>
        <v>RE4.P10 Manual de Cargos Institucional por compertencias, de puestos de Confianza y Exlcuídos del Regimén de Servicio Civil.</v>
      </c>
      <c r="V57" s="162"/>
      <c r="W57" s="175"/>
      <c r="X57" s="175"/>
      <c r="Y57" s="175"/>
      <c r="Z57" s="103"/>
      <c r="AA57" s="111"/>
      <c r="AC57" s="100" t="str">
        <f t="shared" si="173"/>
        <v>RE4.P10</v>
      </c>
      <c r="AD57" s="100" t="str">
        <f t="shared" si="174"/>
        <v>RE4.P10 Manual de Cargos Institucional por compertencias, de puestos de Confianza y Exlcuídos del Regimén de Servicio Civil.</v>
      </c>
      <c r="AE57" s="162"/>
      <c r="AF57" s="175"/>
      <c r="AG57" s="175"/>
      <c r="AH57" s="175"/>
      <c r="AI57" s="103"/>
      <c r="AJ57" s="111"/>
      <c r="AL57" s="100" t="str">
        <f t="shared" si="175"/>
        <v>RE4.P10</v>
      </c>
      <c r="AM57" s="100" t="str">
        <f t="shared" si="176"/>
        <v>RE4.P10 Manual de Cargos Institucional por compertencias, de puestos de Confianza y Exlcuídos del Regimén de Servicio Civil.</v>
      </c>
      <c r="AN57" s="162"/>
      <c r="AO57" s="175"/>
      <c r="AP57" s="175"/>
      <c r="AQ57" s="175"/>
      <c r="AR57" s="103"/>
      <c r="AS57" s="111"/>
      <c r="AU57" s="100" t="str">
        <f t="shared" si="177"/>
        <v>RE4.P10</v>
      </c>
      <c r="AV57" s="100" t="str">
        <f t="shared" si="178"/>
        <v>RE4.P10 Manual de Cargos Institucional por compertencias, de puestos de Confianza y Exlcuídos del Regimén de Servicio Civil.</v>
      </c>
      <c r="AW57" s="162"/>
      <c r="AX57" s="175"/>
      <c r="AY57" s="175"/>
      <c r="AZ57" s="175"/>
      <c r="BA57" s="103"/>
      <c r="BB57" s="111"/>
      <c r="BD57" s="100" t="str">
        <f t="shared" si="179"/>
        <v>RE4.P10</v>
      </c>
      <c r="BE57" s="100" t="str">
        <f t="shared" si="180"/>
        <v>RE4.P10 Manual de Cargos Institucional por compertencias, de puestos de Confianza y Exlcuídos del Regimén de Servicio Civil.</v>
      </c>
      <c r="BF57" s="162"/>
      <c r="BG57" s="175"/>
      <c r="BH57" s="175"/>
      <c r="BI57" s="175"/>
      <c r="BJ57" s="103"/>
      <c r="BK57" s="111"/>
      <c r="BM57" s="100" t="str">
        <f t="shared" si="181"/>
        <v>RE4.P10</v>
      </c>
      <c r="BN57" s="100" t="str">
        <f t="shared" si="182"/>
        <v>RE4.P10 Manual de Cargos Institucional por compertencias, de puestos de Confianza y Exlcuídos del Regimén de Servicio Civil.</v>
      </c>
      <c r="BO57" s="162"/>
      <c r="BP57" s="175"/>
      <c r="BQ57" s="175"/>
      <c r="BR57" s="175"/>
      <c r="BS57" s="103"/>
      <c r="BT57" s="111"/>
      <c r="BV57" s="100" t="str">
        <f t="shared" si="183"/>
        <v>RE4.P10</v>
      </c>
      <c r="BW57" s="100" t="str">
        <f t="shared" si="184"/>
        <v>RE4.P10 Manual de Cargos Institucional por compertencias, de puestos de Confianza y Exlcuídos del Regimén de Servicio Civil.</v>
      </c>
      <c r="BX57" s="162"/>
      <c r="BY57" s="175"/>
      <c r="BZ57" s="175"/>
      <c r="CA57" s="175"/>
      <c r="CB57" s="103"/>
      <c r="CC57" s="111"/>
      <c r="CE57" s="100" t="str">
        <f t="shared" si="185"/>
        <v>RE4.P10</v>
      </c>
      <c r="CF57" s="100" t="str">
        <f t="shared" si="186"/>
        <v>RE4.P10 Manual de Cargos Institucional por compertencias, de puestos de Confianza y Exlcuídos del Regimén de Servicio Civil.</v>
      </c>
      <c r="CG57" s="162"/>
      <c r="CH57" s="175"/>
      <c r="CI57" s="175"/>
      <c r="CJ57" s="175"/>
      <c r="CK57" s="103"/>
      <c r="CL57" s="111"/>
      <c r="CN57" s="100" t="str">
        <f t="shared" si="187"/>
        <v>RE4.P10</v>
      </c>
      <c r="CO57" s="100" t="str">
        <f t="shared" si="188"/>
        <v>RE4.P10 Manual de Cargos Institucional por compertencias, de puestos de Confianza y Exlcuídos del Regimén de Servicio Civil.</v>
      </c>
      <c r="CP57" s="162"/>
      <c r="CQ57" s="175"/>
      <c r="CR57" s="175"/>
      <c r="CS57" s="175"/>
      <c r="CT57" s="103"/>
      <c r="CU57" s="111"/>
      <c r="CW57" s="100" t="str">
        <f t="shared" si="189"/>
        <v>RE4.P10</v>
      </c>
      <c r="CX57" s="100" t="str">
        <f t="shared" si="190"/>
        <v>RE4.P10 Manual de Cargos Institucional por compertencias, de puestos de Confianza y Exlcuídos del Regimén de Servicio Civil.</v>
      </c>
      <c r="CY57" s="162"/>
      <c r="CZ57" s="175"/>
      <c r="DA57" s="175"/>
      <c r="DB57" s="175"/>
      <c r="DC57" s="103"/>
      <c r="DD57" s="111"/>
      <c r="DF57" s="100" t="str">
        <f t="shared" si="191"/>
        <v>RE4.P10</v>
      </c>
      <c r="DG57" s="100" t="str">
        <f t="shared" si="192"/>
        <v>RE4.P10 Manual de Cargos Institucional por compertencias, de puestos de Confianza y Exlcuídos del Regimén de Servicio Civil.</v>
      </c>
      <c r="DH57" s="162"/>
      <c r="DI57" s="175"/>
      <c r="DJ57" s="175"/>
      <c r="DK57" s="175"/>
      <c r="DL57" s="103"/>
      <c r="DM57" s="111"/>
      <c r="DO57" s="100" t="str">
        <f t="shared" si="193"/>
        <v>RE4.P10</v>
      </c>
      <c r="DP57" s="100" t="str">
        <f t="shared" si="194"/>
        <v>RE4.P10 Manual de Cargos Institucional por compertencias, de puestos de Confianza y Exlcuídos del Regimén de Servicio Civil.</v>
      </c>
      <c r="DQ57" s="162"/>
      <c r="DR57" s="175"/>
      <c r="DS57" s="175"/>
      <c r="DT57" s="175"/>
      <c r="DU57" s="103"/>
      <c r="DV57" s="111"/>
      <c r="DX57" s="100" t="str">
        <f t="shared" si="195"/>
        <v>RE4.P10</v>
      </c>
      <c r="DY57" s="100" t="str">
        <f t="shared" si="196"/>
        <v>RE4.P10 Manual de Cargos Institucional por compertencias, de puestos de Confianza y Exlcuídos del Regimén de Servicio Civil.</v>
      </c>
      <c r="DZ57" s="162"/>
      <c r="EA57" s="175"/>
      <c r="EB57" s="175"/>
      <c r="EC57" s="175"/>
      <c r="ED57" s="103"/>
      <c r="EE57" s="111"/>
      <c r="EG57" s="100" t="str">
        <f t="shared" si="197"/>
        <v>RE4.P10</v>
      </c>
      <c r="EH57" s="100" t="str">
        <f t="shared" si="198"/>
        <v>RE4.P10 Manual de Cargos Institucional por compertencias, de puestos de Confianza y Exlcuídos del Regimén de Servicio Civil.</v>
      </c>
      <c r="EI57" s="162"/>
      <c r="EJ57" s="175"/>
      <c r="EK57" s="175"/>
      <c r="EL57" s="175"/>
      <c r="EM57" s="103"/>
      <c r="EN57" s="111"/>
      <c r="EP57" s="100" t="str">
        <f t="shared" si="199"/>
        <v>RE4.P10</v>
      </c>
      <c r="EQ57" s="100" t="str">
        <f t="shared" si="200"/>
        <v>RE4.P10 Manual de Cargos Institucional por compertencias, de puestos de Confianza y Exlcuídos del Regimén de Servicio Civil.</v>
      </c>
      <c r="ER57" s="162"/>
      <c r="ES57" s="175"/>
      <c r="ET57" s="175"/>
      <c r="EU57" s="175"/>
      <c r="EV57" s="103"/>
      <c r="EW57" s="111"/>
      <c r="EY57" s="100" t="str">
        <f t="shared" si="201"/>
        <v>RE4.P10</v>
      </c>
      <c r="EZ57" s="100" t="str">
        <f t="shared" si="202"/>
        <v>RE4.P10 Manual de Cargos Institucional por compertencias, de puestos de Confianza y Exlcuídos del Regimén de Servicio Civil.</v>
      </c>
      <c r="FA57" s="162"/>
      <c r="FB57" s="175"/>
      <c r="FC57" s="175"/>
      <c r="FD57" s="175"/>
      <c r="FE57" s="103"/>
      <c r="FF57" s="111"/>
      <c r="FH57" s="100" t="str">
        <f t="shared" si="203"/>
        <v>RE4.P10</v>
      </c>
      <c r="FI57" s="100" t="str">
        <f t="shared" si="204"/>
        <v>RE4.P10 Manual de Cargos Institucional por compertencias, de puestos de Confianza y Exlcuídos del Regimén de Servicio Civil.</v>
      </c>
      <c r="FJ57" s="162"/>
      <c r="FK57" s="175"/>
      <c r="FL57" s="175"/>
      <c r="FM57" s="175"/>
      <c r="FN57" s="103"/>
      <c r="FO57" s="111"/>
      <c r="FQ57" s="100" t="str">
        <f t="shared" si="205"/>
        <v>RE4.P10</v>
      </c>
      <c r="FR57" s="100" t="str">
        <f t="shared" si="206"/>
        <v>RE4.P10 Manual de Cargos Institucional por compertencias, de puestos de Confianza y Exlcuídos del Regimén de Servicio Civil.</v>
      </c>
      <c r="FS57" s="162"/>
      <c r="FT57" s="175"/>
      <c r="FU57" s="175"/>
      <c r="FV57" s="175"/>
      <c r="FW57" s="103"/>
      <c r="FX57" s="111"/>
      <c r="FZ57" s="100" t="str">
        <f t="shared" si="207"/>
        <v>RE4.P10</v>
      </c>
      <c r="GA57" s="100" t="str">
        <f t="shared" si="208"/>
        <v>RE4.P10 Manual de Cargos Institucional por compertencias, de puestos de Confianza y Exlcuídos del Regimén de Servicio Civil.</v>
      </c>
      <c r="GB57" s="162"/>
      <c r="GC57" s="175"/>
      <c r="GD57" s="175"/>
      <c r="GE57" s="175"/>
      <c r="GF57" s="103"/>
      <c r="GG57" s="111"/>
    </row>
    <row r="58" spans="1:189" ht="115.5" x14ac:dyDescent="0.25">
      <c r="A58" s="100" t="str">
        <f t="shared" si="169"/>
        <v>RE4.P11</v>
      </c>
      <c r="B58" s="100" t="str">
        <f t="shared" si="170"/>
        <v>RE4.P11 Plantillas de recursos humanos implementadas gradualmente en el Nivel Local.</v>
      </c>
      <c r="C58" s="97">
        <f t="shared" si="163"/>
        <v>0</v>
      </c>
      <c r="D58" s="98">
        <f t="shared" si="164"/>
        <v>0</v>
      </c>
      <c r="E58" s="98">
        <f t="shared" si="165"/>
        <v>0</v>
      </c>
      <c r="F58" s="98">
        <f t="shared" si="166"/>
        <v>0</v>
      </c>
      <c r="G58" s="98">
        <f t="shared" si="167"/>
        <v>0</v>
      </c>
      <c r="H58" s="97" t="e">
        <f t="shared" si="168"/>
        <v>#DIV/0!</v>
      </c>
      <c r="K58" s="100" t="s">
        <v>543</v>
      </c>
      <c r="L58" s="163" t="str">
        <f>'10. Control gerencial'!B282</f>
        <v>RE4.P11 Plantillas de recursos humanos implementadas gradualmente en el Nivel Local.</v>
      </c>
      <c r="M58" s="162">
        <f>'10. Control gerencial'!R285</f>
        <v>0</v>
      </c>
      <c r="N58" s="175">
        <f>'10. Control gerencial'!S285</f>
        <v>0</v>
      </c>
      <c r="O58" s="175">
        <f>'10. Control gerencial'!T285</f>
        <v>0</v>
      </c>
      <c r="P58" s="175">
        <f>'10. Control gerencial'!U285</f>
        <v>0</v>
      </c>
      <c r="Q58" s="103">
        <f t="shared" ref="Q58:Q60" si="217">SUM(O58:P58)</f>
        <v>0</v>
      </c>
      <c r="R58" s="111" t="e">
        <f>'10. Control gerencial'!V285</f>
        <v>#DIV/0!</v>
      </c>
      <c r="T58" s="100" t="str">
        <f t="shared" si="171"/>
        <v>RE4.P11</v>
      </c>
      <c r="U58" s="100" t="str">
        <f t="shared" si="172"/>
        <v>RE4.P11 Plantillas de recursos humanos implementadas gradualmente en el Nivel Local.</v>
      </c>
      <c r="V58" s="162"/>
      <c r="W58" s="175"/>
      <c r="X58" s="175"/>
      <c r="Y58" s="175"/>
      <c r="Z58" s="103"/>
      <c r="AA58" s="111"/>
      <c r="AC58" s="100" t="str">
        <f t="shared" si="173"/>
        <v>RE4.P11</v>
      </c>
      <c r="AD58" s="100" t="str">
        <f t="shared" si="174"/>
        <v>RE4.P11 Plantillas de recursos humanos implementadas gradualmente en el Nivel Local.</v>
      </c>
      <c r="AE58" s="162"/>
      <c r="AF58" s="175"/>
      <c r="AG58" s="175"/>
      <c r="AH58" s="175"/>
      <c r="AI58" s="103"/>
      <c r="AJ58" s="111"/>
      <c r="AL58" s="100" t="str">
        <f t="shared" si="175"/>
        <v>RE4.P11</v>
      </c>
      <c r="AM58" s="100" t="str">
        <f t="shared" si="176"/>
        <v>RE4.P11 Plantillas de recursos humanos implementadas gradualmente en el Nivel Local.</v>
      </c>
      <c r="AN58" s="162"/>
      <c r="AO58" s="175"/>
      <c r="AP58" s="175"/>
      <c r="AQ58" s="175"/>
      <c r="AR58" s="103"/>
      <c r="AS58" s="111"/>
      <c r="AU58" s="100" t="str">
        <f t="shared" si="177"/>
        <v>RE4.P11</v>
      </c>
      <c r="AV58" s="100" t="str">
        <f t="shared" si="178"/>
        <v>RE4.P11 Plantillas de recursos humanos implementadas gradualmente en el Nivel Local.</v>
      </c>
      <c r="AW58" s="162"/>
      <c r="AX58" s="175"/>
      <c r="AY58" s="175"/>
      <c r="AZ58" s="175"/>
      <c r="BA58" s="103"/>
      <c r="BB58" s="111"/>
      <c r="BD58" s="100" t="str">
        <f t="shared" si="179"/>
        <v>RE4.P11</v>
      </c>
      <c r="BE58" s="100" t="str">
        <f t="shared" si="180"/>
        <v>RE4.P11 Plantillas de recursos humanos implementadas gradualmente en el Nivel Local.</v>
      </c>
      <c r="BF58" s="162"/>
      <c r="BG58" s="175"/>
      <c r="BH58" s="175"/>
      <c r="BI58" s="175"/>
      <c r="BJ58" s="103"/>
      <c r="BK58" s="111"/>
      <c r="BM58" s="100" t="str">
        <f t="shared" si="181"/>
        <v>RE4.P11</v>
      </c>
      <c r="BN58" s="100" t="str">
        <f t="shared" si="182"/>
        <v>RE4.P11 Plantillas de recursos humanos implementadas gradualmente en el Nivel Local.</v>
      </c>
      <c r="BO58" s="162"/>
      <c r="BP58" s="175"/>
      <c r="BQ58" s="175"/>
      <c r="BR58" s="175"/>
      <c r="BS58" s="103"/>
      <c r="BT58" s="111"/>
      <c r="BV58" s="100" t="str">
        <f t="shared" si="183"/>
        <v>RE4.P11</v>
      </c>
      <c r="BW58" s="100" t="str">
        <f t="shared" si="184"/>
        <v>RE4.P11 Plantillas de recursos humanos implementadas gradualmente en el Nivel Local.</v>
      </c>
      <c r="BX58" s="162"/>
      <c r="BY58" s="175"/>
      <c r="BZ58" s="175"/>
      <c r="CA58" s="175"/>
      <c r="CB58" s="103"/>
      <c r="CC58" s="111"/>
      <c r="CE58" s="100" t="str">
        <f t="shared" si="185"/>
        <v>RE4.P11</v>
      </c>
      <c r="CF58" s="100" t="str">
        <f t="shared" si="186"/>
        <v>RE4.P11 Plantillas de recursos humanos implementadas gradualmente en el Nivel Local.</v>
      </c>
      <c r="CG58" s="162"/>
      <c r="CH58" s="175"/>
      <c r="CI58" s="175"/>
      <c r="CJ58" s="175"/>
      <c r="CK58" s="103"/>
      <c r="CL58" s="111"/>
      <c r="CN58" s="100" t="str">
        <f t="shared" si="187"/>
        <v>RE4.P11</v>
      </c>
      <c r="CO58" s="100" t="str">
        <f t="shared" si="188"/>
        <v>RE4.P11 Plantillas de recursos humanos implementadas gradualmente en el Nivel Local.</v>
      </c>
      <c r="CP58" s="162"/>
      <c r="CQ58" s="175"/>
      <c r="CR58" s="175"/>
      <c r="CS58" s="175"/>
      <c r="CT58" s="103"/>
      <c r="CU58" s="111"/>
      <c r="CW58" s="100" t="str">
        <f t="shared" si="189"/>
        <v>RE4.P11</v>
      </c>
      <c r="CX58" s="100" t="str">
        <f t="shared" si="190"/>
        <v>RE4.P11 Plantillas de recursos humanos implementadas gradualmente en el Nivel Local.</v>
      </c>
      <c r="CY58" s="162"/>
      <c r="CZ58" s="175"/>
      <c r="DA58" s="175"/>
      <c r="DB58" s="175"/>
      <c r="DC58" s="103"/>
      <c r="DD58" s="111"/>
      <c r="DF58" s="100" t="str">
        <f t="shared" si="191"/>
        <v>RE4.P11</v>
      </c>
      <c r="DG58" s="100" t="str">
        <f t="shared" si="192"/>
        <v>RE4.P11 Plantillas de recursos humanos implementadas gradualmente en el Nivel Local.</v>
      </c>
      <c r="DH58" s="162"/>
      <c r="DI58" s="175"/>
      <c r="DJ58" s="175"/>
      <c r="DK58" s="175"/>
      <c r="DL58" s="103"/>
      <c r="DM58" s="111"/>
      <c r="DO58" s="100" t="str">
        <f t="shared" si="193"/>
        <v>RE4.P11</v>
      </c>
      <c r="DP58" s="100" t="str">
        <f t="shared" si="194"/>
        <v>RE4.P11 Plantillas de recursos humanos implementadas gradualmente en el Nivel Local.</v>
      </c>
      <c r="DQ58" s="162"/>
      <c r="DR58" s="175"/>
      <c r="DS58" s="175"/>
      <c r="DT58" s="175"/>
      <c r="DU58" s="103"/>
      <c r="DV58" s="111"/>
      <c r="DX58" s="100" t="str">
        <f t="shared" si="195"/>
        <v>RE4.P11</v>
      </c>
      <c r="DY58" s="100" t="str">
        <f t="shared" si="196"/>
        <v>RE4.P11 Plantillas de recursos humanos implementadas gradualmente en el Nivel Local.</v>
      </c>
      <c r="DZ58" s="162"/>
      <c r="EA58" s="175"/>
      <c r="EB58" s="175"/>
      <c r="EC58" s="175"/>
      <c r="ED58" s="103"/>
      <c r="EE58" s="111"/>
      <c r="EG58" s="100" t="str">
        <f t="shared" si="197"/>
        <v>RE4.P11</v>
      </c>
      <c r="EH58" s="100" t="str">
        <f t="shared" si="198"/>
        <v>RE4.P11 Plantillas de recursos humanos implementadas gradualmente en el Nivel Local.</v>
      </c>
      <c r="EI58" s="162"/>
      <c r="EJ58" s="175"/>
      <c r="EK58" s="175"/>
      <c r="EL58" s="175"/>
      <c r="EM58" s="103"/>
      <c r="EN58" s="111"/>
      <c r="EP58" s="100" t="str">
        <f t="shared" si="199"/>
        <v>RE4.P11</v>
      </c>
      <c r="EQ58" s="100" t="str">
        <f t="shared" si="200"/>
        <v>RE4.P11 Plantillas de recursos humanos implementadas gradualmente en el Nivel Local.</v>
      </c>
      <c r="ER58" s="162"/>
      <c r="ES58" s="175"/>
      <c r="ET58" s="175"/>
      <c r="EU58" s="175"/>
      <c r="EV58" s="103"/>
      <c r="EW58" s="111"/>
      <c r="EY58" s="100" t="str">
        <f t="shared" si="201"/>
        <v>RE4.P11</v>
      </c>
      <c r="EZ58" s="100" t="str">
        <f t="shared" si="202"/>
        <v>RE4.P11 Plantillas de recursos humanos implementadas gradualmente en el Nivel Local.</v>
      </c>
      <c r="FA58" s="162"/>
      <c r="FB58" s="175"/>
      <c r="FC58" s="175"/>
      <c r="FD58" s="175"/>
      <c r="FE58" s="103"/>
      <c r="FF58" s="111"/>
      <c r="FH58" s="100" t="str">
        <f t="shared" si="203"/>
        <v>RE4.P11</v>
      </c>
      <c r="FI58" s="100" t="str">
        <f t="shared" si="204"/>
        <v>RE4.P11 Plantillas de recursos humanos implementadas gradualmente en el Nivel Local.</v>
      </c>
      <c r="FJ58" s="162"/>
      <c r="FK58" s="175"/>
      <c r="FL58" s="175"/>
      <c r="FM58" s="175"/>
      <c r="FN58" s="103"/>
      <c r="FO58" s="111"/>
      <c r="FQ58" s="100" t="str">
        <f t="shared" si="205"/>
        <v>RE4.P11</v>
      </c>
      <c r="FR58" s="100" t="str">
        <f t="shared" si="206"/>
        <v>RE4.P11 Plantillas de recursos humanos implementadas gradualmente en el Nivel Local.</v>
      </c>
      <c r="FS58" s="162"/>
      <c r="FT58" s="175"/>
      <c r="FU58" s="175"/>
      <c r="FV58" s="175"/>
      <c r="FW58" s="103"/>
      <c r="FX58" s="111"/>
      <c r="FZ58" s="100" t="str">
        <f t="shared" si="207"/>
        <v>RE4.P11</v>
      </c>
      <c r="GA58" s="100" t="str">
        <f t="shared" si="208"/>
        <v>RE4.P11 Plantillas de recursos humanos implementadas gradualmente en el Nivel Local.</v>
      </c>
      <c r="GB58" s="162"/>
      <c r="GC58" s="175"/>
      <c r="GD58" s="175"/>
      <c r="GE58" s="175"/>
      <c r="GF58" s="103"/>
      <c r="GG58" s="111"/>
    </row>
    <row r="59" spans="1:189" ht="51.75" customHeight="1" x14ac:dyDescent="0.25">
      <c r="A59" s="100" t="str">
        <f t="shared" si="169"/>
        <v>RE4.P12</v>
      </c>
      <c r="B59" s="100" t="str">
        <f t="shared" si="170"/>
        <v>RE4.P12 Procesos Concursales ejecutados</v>
      </c>
      <c r="C59" s="97">
        <f t="shared" si="163"/>
        <v>0</v>
      </c>
      <c r="D59" s="98">
        <f t="shared" si="164"/>
        <v>0</v>
      </c>
      <c r="E59" s="98">
        <f t="shared" si="165"/>
        <v>0</v>
      </c>
      <c r="F59" s="98">
        <f t="shared" si="166"/>
        <v>0</v>
      </c>
      <c r="G59" s="98">
        <f t="shared" si="167"/>
        <v>0</v>
      </c>
      <c r="H59" s="97" t="e">
        <f t="shared" si="168"/>
        <v>#DIV/0!</v>
      </c>
      <c r="K59" s="100" t="s">
        <v>544</v>
      </c>
      <c r="L59" s="163" t="str">
        <f>'10. Control gerencial'!B286</f>
        <v>RE4.P12 Procesos Concursales ejecutados</v>
      </c>
      <c r="M59" s="162">
        <f>'10. Control gerencial'!R289</f>
        <v>0</v>
      </c>
      <c r="N59" s="175">
        <f>'10. Control gerencial'!S289</f>
        <v>0</v>
      </c>
      <c r="O59" s="175">
        <f>'10. Control gerencial'!T289</f>
        <v>0</v>
      </c>
      <c r="P59" s="175">
        <f>'10. Control gerencial'!U289</f>
        <v>0</v>
      </c>
      <c r="Q59" s="103">
        <f t="shared" si="217"/>
        <v>0</v>
      </c>
      <c r="R59" s="111" t="e">
        <f>'10. Control gerencial'!V289</f>
        <v>#DIV/0!</v>
      </c>
      <c r="T59" s="100" t="str">
        <f t="shared" si="171"/>
        <v>RE4.P12</v>
      </c>
      <c r="U59" s="100" t="str">
        <f t="shared" si="172"/>
        <v>RE4.P12 Procesos Concursales ejecutados</v>
      </c>
      <c r="V59" s="162"/>
      <c r="W59" s="175"/>
      <c r="X59" s="175"/>
      <c r="Y59" s="175"/>
      <c r="Z59" s="103"/>
      <c r="AA59" s="111"/>
      <c r="AC59" s="100" t="str">
        <f t="shared" si="173"/>
        <v>RE4.P12</v>
      </c>
      <c r="AD59" s="100" t="str">
        <f t="shared" si="174"/>
        <v>RE4.P12 Procesos Concursales ejecutados</v>
      </c>
      <c r="AE59" s="162"/>
      <c r="AF59" s="175"/>
      <c r="AG59" s="175"/>
      <c r="AH59" s="175"/>
      <c r="AI59" s="103"/>
      <c r="AJ59" s="111"/>
      <c r="AL59" s="100" t="str">
        <f t="shared" si="175"/>
        <v>RE4.P12</v>
      </c>
      <c r="AM59" s="100" t="str">
        <f t="shared" si="176"/>
        <v>RE4.P12 Procesos Concursales ejecutados</v>
      </c>
      <c r="AN59" s="162"/>
      <c r="AO59" s="175"/>
      <c r="AP59" s="175"/>
      <c r="AQ59" s="175"/>
      <c r="AR59" s="103"/>
      <c r="AS59" s="111"/>
      <c r="AU59" s="100" t="str">
        <f t="shared" si="177"/>
        <v>RE4.P12</v>
      </c>
      <c r="AV59" s="100" t="str">
        <f t="shared" si="178"/>
        <v>RE4.P12 Procesos Concursales ejecutados</v>
      </c>
      <c r="AW59" s="162"/>
      <c r="AX59" s="175"/>
      <c r="AY59" s="175"/>
      <c r="AZ59" s="175"/>
      <c r="BA59" s="103"/>
      <c r="BB59" s="111"/>
      <c r="BD59" s="100" t="str">
        <f t="shared" si="179"/>
        <v>RE4.P12</v>
      </c>
      <c r="BE59" s="100" t="str">
        <f t="shared" si="180"/>
        <v>RE4.P12 Procesos Concursales ejecutados</v>
      </c>
      <c r="BF59" s="162"/>
      <c r="BG59" s="175"/>
      <c r="BH59" s="175"/>
      <c r="BI59" s="175"/>
      <c r="BJ59" s="103"/>
      <c r="BK59" s="111"/>
      <c r="BM59" s="100" t="str">
        <f t="shared" si="181"/>
        <v>RE4.P12</v>
      </c>
      <c r="BN59" s="100" t="str">
        <f t="shared" si="182"/>
        <v>RE4.P12 Procesos Concursales ejecutados</v>
      </c>
      <c r="BO59" s="162"/>
      <c r="BP59" s="175"/>
      <c r="BQ59" s="175"/>
      <c r="BR59" s="175"/>
      <c r="BS59" s="103"/>
      <c r="BT59" s="111"/>
      <c r="BV59" s="100" t="str">
        <f t="shared" si="183"/>
        <v>RE4.P12</v>
      </c>
      <c r="BW59" s="100" t="str">
        <f t="shared" si="184"/>
        <v>RE4.P12 Procesos Concursales ejecutados</v>
      </c>
      <c r="BX59" s="162"/>
      <c r="BY59" s="175"/>
      <c r="BZ59" s="175"/>
      <c r="CA59" s="175"/>
      <c r="CB59" s="103"/>
      <c r="CC59" s="111"/>
      <c r="CE59" s="100" t="str">
        <f t="shared" si="185"/>
        <v>RE4.P12</v>
      </c>
      <c r="CF59" s="100" t="str">
        <f t="shared" si="186"/>
        <v>RE4.P12 Procesos Concursales ejecutados</v>
      </c>
      <c r="CG59" s="162"/>
      <c r="CH59" s="175"/>
      <c r="CI59" s="175"/>
      <c r="CJ59" s="175"/>
      <c r="CK59" s="103"/>
      <c r="CL59" s="111"/>
      <c r="CN59" s="100" t="str">
        <f t="shared" si="187"/>
        <v>RE4.P12</v>
      </c>
      <c r="CO59" s="100" t="str">
        <f t="shared" si="188"/>
        <v>RE4.P12 Procesos Concursales ejecutados</v>
      </c>
      <c r="CP59" s="162"/>
      <c r="CQ59" s="175"/>
      <c r="CR59" s="175"/>
      <c r="CS59" s="175"/>
      <c r="CT59" s="103"/>
      <c r="CU59" s="111"/>
      <c r="CW59" s="100" t="str">
        <f t="shared" si="189"/>
        <v>RE4.P12</v>
      </c>
      <c r="CX59" s="100" t="str">
        <f t="shared" si="190"/>
        <v>RE4.P12 Procesos Concursales ejecutados</v>
      </c>
      <c r="CY59" s="162"/>
      <c r="CZ59" s="175"/>
      <c r="DA59" s="175"/>
      <c r="DB59" s="175"/>
      <c r="DC59" s="103"/>
      <c r="DD59" s="111"/>
      <c r="DF59" s="100" t="str">
        <f t="shared" si="191"/>
        <v>RE4.P12</v>
      </c>
      <c r="DG59" s="100" t="str">
        <f t="shared" si="192"/>
        <v>RE4.P12 Procesos Concursales ejecutados</v>
      </c>
      <c r="DH59" s="162"/>
      <c r="DI59" s="175"/>
      <c r="DJ59" s="175"/>
      <c r="DK59" s="175"/>
      <c r="DL59" s="103"/>
      <c r="DM59" s="111"/>
      <c r="DO59" s="100" t="str">
        <f t="shared" si="193"/>
        <v>RE4.P12</v>
      </c>
      <c r="DP59" s="100" t="str">
        <f t="shared" si="194"/>
        <v>RE4.P12 Procesos Concursales ejecutados</v>
      </c>
      <c r="DQ59" s="162"/>
      <c r="DR59" s="175"/>
      <c r="DS59" s="175"/>
      <c r="DT59" s="175"/>
      <c r="DU59" s="103"/>
      <c r="DV59" s="111"/>
      <c r="DX59" s="100" t="str">
        <f t="shared" si="195"/>
        <v>RE4.P12</v>
      </c>
      <c r="DY59" s="100" t="str">
        <f t="shared" si="196"/>
        <v>RE4.P12 Procesos Concursales ejecutados</v>
      </c>
      <c r="DZ59" s="162"/>
      <c r="EA59" s="175"/>
      <c r="EB59" s="175"/>
      <c r="EC59" s="175"/>
      <c r="ED59" s="103"/>
      <c r="EE59" s="111"/>
      <c r="EG59" s="100" t="str">
        <f t="shared" si="197"/>
        <v>RE4.P12</v>
      </c>
      <c r="EH59" s="100" t="str">
        <f t="shared" si="198"/>
        <v>RE4.P12 Procesos Concursales ejecutados</v>
      </c>
      <c r="EI59" s="162"/>
      <c r="EJ59" s="175"/>
      <c r="EK59" s="175"/>
      <c r="EL59" s="175"/>
      <c r="EM59" s="103"/>
      <c r="EN59" s="111"/>
      <c r="EP59" s="100" t="str">
        <f t="shared" si="199"/>
        <v>RE4.P12</v>
      </c>
      <c r="EQ59" s="100" t="str">
        <f t="shared" si="200"/>
        <v>RE4.P12 Procesos Concursales ejecutados</v>
      </c>
      <c r="ER59" s="162"/>
      <c r="ES59" s="175"/>
      <c r="ET59" s="175"/>
      <c r="EU59" s="175"/>
      <c r="EV59" s="103"/>
      <c r="EW59" s="111"/>
      <c r="EY59" s="100" t="str">
        <f t="shared" si="201"/>
        <v>RE4.P12</v>
      </c>
      <c r="EZ59" s="100" t="str">
        <f t="shared" si="202"/>
        <v>RE4.P12 Procesos Concursales ejecutados</v>
      </c>
      <c r="FA59" s="162"/>
      <c r="FB59" s="175"/>
      <c r="FC59" s="175"/>
      <c r="FD59" s="175"/>
      <c r="FE59" s="103"/>
      <c r="FF59" s="111"/>
      <c r="FH59" s="100" t="str">
        <f t="shared" si="203"/>
        <v>RE4.P12</v>
      </c>
      <c r="FI59" s="100" t="str">
        <f t="shared" si="204"/>
        <v>RE4.P12 Procesos Concursales ejecutados</v>
      </c>
      <c r="FJ59" s="162"/>
      <c r="FK59" s="175"/>
      <c r="FL59" s="175"/>
      <c r="FM59" s="175"/>
      <c r="FN59" s="103"/>
      <c r="FO59" s="111"/>
      <c r="FQ59" s="100" t="str">
        <f t="shared" si="205"/>
        <v>RE4.P12</v>
      </c>
      <c r="FR59" s="100" t="str">
        <f t="shared" si="206"/>
        <v>RE4.P12 Procesos Concursales ejecutados</v>
      </c>
      <c r="FS59" s="162"/>
      <c r="FT59" s="175"/>
      <c r="FU59" s="175"/>
      <c r="FV59" s="175"/>
      <c r="FW59" s="103"/>
      <c r="FX59" s="111"/>
      <c r="FZ59" s="100" t="str">
        <f t="shared" si="207"/>
        <v>RE4.P12</v>
      </c>
      <c r="GA59" s="100" t="str">
        <f t="shared" si="208"/>
        <v>RE4.P12 Procesos Concursales ejecutados</v>
      </c>
      <c r="GB59" s="162"/>
      <c r="GC59" s="175"/>
      <c r="GD59" s="175"/>
      <c r="GE59" s="175"/>
      <c r="GF59" s="103"/>
      <c r="GG59" s="111"/>
    </row>
    <row r="60" spans="1:189" ht="128.25" x14ac:dyDescent="0.25">
      <c r="A60" s="100" t="str">
        <f t="shared" si="169"/>
        <v>RE4.P13</v>
      </c>
      <c r="B60" s="100" t="str">
        <f t="shared" si="170"/>
        <v>RE4. P13 Programa Institucional de Mejoramiento de Ambientes Laborales Satisfactorios</v>
      </c>
      <c r="C60" s="97">
        <f t="shared" si="163"/>
        <v>0</v>
      </c>
      <c r="D60" s="98">
        <f t="shared" si="164"/>
        <v>0</v>
      </c>
      <c r="E60" s="98">
        <f t="shared" si="165"/>
        <v>0</v>
      </c>
      <c r="F60" s="98">
        <f t="shared" si="166"/>
        <v>0</v>
      </c>
      <c r="G60" s="98">
        <f t="shared" si="167"/>
        <v>0</v>
      </c>
      <c r="H60" s="97" t="e">
        <f t="shared" si="168"/>
        <v>#DIV/0!</v>
      </c>
      <c r="K60" s="100" t="s">
        <v>545</v>
      </c>
      <c r="L60" s="100" t="str">
        <f>'10. Control gerencial'!B290</f>
        <v>RE4. P13 Programa Institucional de Mejoramiento de Ambientes Laborales Satisfactorios</v>
      </c>
      <c r="M60" s="162">
        <f>'10. Control gerencial'!R296</f>
        <v>0</v>
      </c>
      <c r="N60" s="175">
        <f>'10. Control gerencial'!S296</f>
        <v>0</v>
      </c>
      <c r="O60" s="175">
        <f>'10. Control gerencial'!T296</f>
        <v>0</v>
      </c>
      <c r="P60" s="175">
        <f>'10. Control gerencial'!U296</f>
        <v>0</v>
      </c>
      <c r="Q60" s="103">
        <f t="shared" si="217"/>
        <v>0</v>
      </c>
      <c r="R60" s="111" t="e">
        <f>'10. Control gerencial'!V296</f>
        <v>#DIV/0!</v>
      </c>
      <c r="T60" s="100" t="str">
        <f t="shared" si="171"/>
        <v>RE4.P13</v>
      </c>
      <c r="U60" s="100" t="str">
        <f t="shared" si="172"/>
        <v>RE4. P13 Programa Institucional de Mejoramiento de Ambientes Laborales Satisfactorios</v>
      </c>
      <c r="V60" s="162"/>
      <c r="W60" s="175"/>
      <c r="X60" s="175"/>
      <c r="Y60" s="175"/>
      <c r="Z60" s="103"/>
      <c r="AA60" s="111"/>
      <c r="AC60" s="100" t="str">
        <f t="shared" si="173"/>
        <v>RE4.P13</v>
      </c>
      <c r="AD60" s="100" t="str">
        <f t="shared" si="174"/>
        <v>RE4. P13 Programa Institucional de Mejoramiento de Ambientes Laborales Satisfactorios</v>
      </c>
      <c r="AE60" s="162"/>
      <c r="AF60" s="175"/>
      <c r="AG60" s="175"/>
      <c r="AH60" s="175"/>
      <c r="AI60" s="103"/>
      <c r="AJ60" s="111"/>
      <c r="AL60" s="100" t="str">
        <f t="shared" si="175"/>
        <v>RE4.P13</v>
      </c>
      <c r="AM60" s="100" t="str">
        <f t="shared" si="176"/>
        <v>RE4. P13 Programa Institucional de Mejoramiento de Ambientes Laborales Satisfactorios</v>
      </c>
      <c r="AN60" s="162"/>
      <c r="AO60" s="175"/>
      <c r="AP60" s="175"/>
      <c r="AQ60" s="175"/>
      <c r="AR60" s="103"/>
      <c r="AS60" s="111"/>
      <c r="AU60" s="100" t="str">
        <f t="shared" si="177"/>
        <v>RE4.P13</v>
      </c>
      <c r="AV60" s="100" t="str">
        <f t="shared" si="178"/>
        <v>RE4. P13 Programa Institucional de Mejoramiento de Ambientes Laborales Satisfactorios</v>
      </c>
      <c r="AW60" s="162"/>
      <c r="AX60" s="175"/>
      <c r="AY60" s="175"/>
      <c r="AZ60" s="175"/>
      <c r="BA60" s="103"/>
      <c r="BB60" s="111"/>
      <c r="BD60" s="100" t="str">
        <f t="shared" si="179"/>
        <v>RE4.P13</v>
      </c>
      <c r="BE60" s="100" t="str">
        <f t="shared" si="180"/>
        <v>RE4. P13 Programa Institucional de Mejoramiento de Ambientes Laborales Satisfactorios</v>
      </c>
      <c r="BF60" s="162"/>
      <c r="BG60" s="175"/>
      <c r="BH60" s="175"/>
      <c r="BI60" s="175"/>
      <c r="BJ60" s="103"/>
      <c r="BK60" s="111"/>
      <c r="BM60" s="100" t="str">
        <f t="shared" si="181"/>
        <v>RE4.P13</v>
      </c>
      <c r="BN60" s="100" t="str">
        <f t="shared" si="182"/>
        <v>RE4. P13 Programa Institucional de Mejoramiento de Ambientes Laborales Satisfactorios</v>
      </c>
      <c r="BO60" s="162"/>
      <c r="BP60" s="175"/>
      <c r="BQ60" s="175"/>
      <c r="BR60" s="175"/>
      <c r="BS60" s="103"/>
      <c r="BT60" s="111"/>
      <c r="BV60" s="100" t="str">
        <f t="shared" si="183"/>
        <v>RE4.P13</v>
      </c>
      <c r="BW60" s="100" t="str">
        <f t="shared" si="184"/>
        <v>RE4. P13 Programa Institucional de Mejoramiento de Ambientes Laborales Satisfactorios</v>
      </c>
      <c r="BX60" s="162"/>
      <c r="BY60" s="175"/>
      <c r="BZ60" s="175"/>
      <c r="CA60" s="175"/>
      <c r="CB60" s="103"/>
      <c r="CC60" s="111"/>
      <c r="CE60" s="100" t="str">
        <f t="shared" si="185"/>
        <v>RE4.P13</v>
      </c>
      <c r="CF60" s="100" t="str">
        <f t="shared" si="186"/>
        <v>RE4. P13 Programa Institucional de Mejoramiento de Ambientes Laborales Satisfactorios</v>
      </c>
      <c r="CG60" s="162"/>
      <c r="CH60" s="175"/>
      <c r="CI60" s="175"/>
      <c r="CJ60" s="175"/>
      <c r="CK60" s="103"/>
      <c r="CL60" s="111"/>
      <c r="CN60" s="100" t="str">
        <f t="shared" si="187"/>
        <v>RE4.P13</v>
      </c>
      <c r="CO60" s="100" t="str">
        <f t="shared" si="188"/>
        <v>RE4. P13 Programa Institucional de Mejoramiento de Ambientes Laborales Satisfactorios</v>
      </c>
      <c r="CP60" s="162"/>
      <c r="CQ60" s="175"/>
      <c r="CR60" s="175"/>
      <c r="CS60" s="175"/>
      <c r="CT60" s="103"/>
      <c r="CU60" s="111"/>
      <c r="CW60" s="100" t="str">
        <f t="shared" si="189"/>
        <v>RE4.P13</v>
      </c>
      <c r="CX60" s="100" t="str">
        <f t="shared" si="190"/>
        <v>RE4. P13 Programa Institucional de Mejoramiento de Ambientes Laborales Satisfactorios</v>
      </c>
      <c r="CY60" s="162"/>
      <c r="CZ60" s="175"/>
      <c r="DA60" s="175"/>
      <c r="DB60" s="175"/>
      <c r="DC60" s="103"/>
      <c r="DD60" s="111"/>
      <c r="DF60" s="100" t="str">
        <f t="shared" si="191"/>
        <v>RE4.P13</v>
      </c>
      <c r="DG60" s="100" t="str">
        <f t="shared" si="192"/>
        <v>RE4. P13 Programa Institucional de Mejoramiento de Ambientes Laborales Satisfactorios</v>
      </c>
      <c r="DH60" s="162"/>
      <c r="DI60" s="175"/>
      <c r="DJ60" s="175"/>
      <c r="DK60" s="175"/>
      <c r="DL60" s="103"/>
      <c r="DM60" s="111"/>
      <c r="DO60" s="100" t="str">
        <f t="shared" si="193"/>
        <v>RE4.P13</v>
      </c>
      <c r="DP60" s="100" t="str">
        <f t="shared" si="194"/>
        <v>RE4. P13 Programa Institucional de Mejoramiento de Ambientes Laborales Satisfactorios</v>
      </c>
      <c r="DQ60" s="162"/>
      <c r="DR60" s="175"/>
      <c r="DS60" s="175"/>
      <c r="DT60" s="175"/>
      <c r="DU60" s="103"/>
      <c r="DV60" s="111"/>
      <c r="DX60" s="100" t="str">
        <f t="shared" si="195"/>
        <v>RE4.P13</v>
      </c>
      <c r="DY60" s="100" t="str">
        <f t="shared" si="196"/>
        <v>RE4. P13 Programa Institucional de Mejoramiento de Ambientes Laborales Satisfactorios</v>
      </c>
      <c r="DZ60" s="162"/>
      <c r="EA60" s="175"/>
      <c r="EB60" s="175"/>
      <c r="EC60" s="175"/>
      <c r="ED60" s="103"/>
      <c r="EE60" s="111"/>
      <c r="EG60" s="100" t="str">
        <f t="shared" si="197"/>
        <v>RE4.P13</v>
      </c>
      <c r="EH60" s="100" t="str">
        <f t="shared" si="198"/>
        <v>RE4. P13 Programa Institucional de Mejoramiento de Ambientes Laborales Satisfactorios</v>
      </c>
      <c r="EI60" s="162"/>
      <c r="EJ60" s="175"/>
      <c r="EK60" s="175"/>
      <c r="EL60" s="175"/>
      <c r="EM60" s="103"/>
      <c r="EN60" s="111"/>
      <c r="EP60" s="100" t="str">
        <f t="shared" si="199"/>
        <v>RE4.P13</v>
      </c>
      <c r="EQ60" s="100" t="str">
        <f t="shared" si="200"/>
        <v>RE4. P13 Programa Institucional de Mejoramiento de Ambientes Laborales Satisfactorios</v>
      </c>
      <c r="ER60" s="162"/>
      <c r="ES60" s="175"/>
      <c r="ET60" s="175"/>
      <c r="EU60" s="175"/>
      <c r="EV60" s="103"/>
      <c r="EW60" s="111"/>
      <c r="EY60" s="100" t="str">
        <f t="shared" si="201"/>
        <v>RE4.P13</v>
      </c>
      <c r="EZ60" s="100" t="str">
        <f t="shared" si="202"/>
        <v>RE4. P13 Programa Institucional de Mejoramiento de Ambientes Laborales Satisfactorios</v>
      </c>
      <c r="FA60" s="162"/>
      <c r="FB60" s="175"/>
      <c r="FC60" s="175"/>
      <c r="FD60" s="175"/>
      <c r="FE60" s="103"/>
      <c r="FF60" s="111"/>
      <c r="FH60" s="100" t="str">
        <f t="shared" si="203"/>
        <v>RE4.P13</v>
      </c>
      <c r="FI60" s="100" t="str">
        <f t="shared" si="204"/>
        <v>RE4. P13 Programa Institucional de Mejoramiento de Ambientes Laborales Satisfactorios</v>
      </c>
      <c r="FJ60" s="162"/>
      <c r="FK60" s="175"/>
      <c r="FL60" s="175"/>
      <c r="FM60" s="175"/>
      <c r="FN60" s="103"/>
      <c r="FO60" s="111"/>
      <c r="FQ60" s="100" t="str">
        <f t="shared" si="205"/>
        <v>RE4.P13</v>
      </c>
      <c r="FR60" s="100" t="str">
        <f t="shared" si="206"/>
        <v>RE4. P13 Programa Institucional de Mejoramiento de Ambientes Laborales Satisfactorios</v>
      </c>
      <c r="FS60" s="162"/>
      <c r="FT60" s="175"/>
      <c r="FU60" s="175"/>
      <c r="FV60" s="175"/>
      <c r="FW60" s="103"/>
      <c r="FX60" s="111"/>
      <c r="FZ60" s="100" t="str">
        <f t="shared" si="207"/>
        <v>RE4.P13</v>
      </c>
      <c r="GA60" s="100" t="str">
        <f t="shared" si="208"/>
        <v>RE4. P13 Programa Institucional de Mejoramiento de Ambientes Laborales Satisfactorios</v>
      </c>
      <c r="GB60" s="162"/>
      <c r="GC60" s="175"/>
      <c r="GD60" s="175"/>
      <c r="GE60" s="175"/>
      <c r="GF60" s="103"/>
      <c r="GG60" s="111"/>
    </row>
    <row r="61" spans="1:189" ht="28.5" customHeight="1" x14ac:dyDescent="0.25">
      <c r="A61" s="100" t="str">
        <f t="shared" si="169"/>
        <v>RE4.P14</v>
      </c>
      <c r="B61" s="100" t="str">
        <f t="shared" si="170"/>
        <v>RE4. P14 Programa Institucional de Salud Ocupacional desarrollado</v>
      </c>
      <c r="C61" s="97">
        <f t="shared" si="163"/>
        <v>0</v>
      </c>
      <c r="D61" s="98">
        <f t="shared" si="164"/>
        <v>0</v>
      </c>
      <c r="E61" s="98">
        <f t="shared" si="165"/>
        <v>0</v>
      </c>
      <c r="F61" s="98">
        <f t="shared" si="166"/>
        <v>0</v>
      </c>
      <c r="G61" s="98">
        <f t="shared" si="167"/>
        <v>0</v>
      </c>
      <c r="H61" s="97" t="e">
        <f t="shared" si="168"/>
        <v>#DIV/0!</v>
      </c>
      <c r="K61" s="100" t="s">
        <v>546</v>
      </c>
      <c r="L61" s="100" t="str">
        <f>'10. Control gerencial'!B297</f>
        <v>RE4. P14 Programa Institucional de Salud Ocupacional desarrollado</v>
      </c>
      <c r="M61" s="162">
        <f>'10. Control gerencial'!R303</f>
        <v>0</v>
      </c>
      <c r="N61" s="175">
        <f>'10. Control gerencial'!S303</f>
        <v>0</v>
      </c>
      <c r="O61" s="175">
        <f>'10. Control gerencial'!T303</f>
        <v>0</v>
      </c>
      <c r="P61" s="175">
        <f>'10. Control gerencial'!U303</f>
        <v>0</v>
      </c>
      <c r="Q61" s="103">
        <f t="shared" si="216"/>
        <v>0</v>
      </c>
      <c r="R61" s="111" t="e">
        <f>'10. Control gerencial'!V303</f>
        <v>#DIV/0!</v>
      </c>
      <c r="T61" s="100" t="str">
        <f t="shared" si="171"/>
        <v>RE4.P14</v>
      </c>
      <c r="U61" s="100" t="str">
        <f t="shared" si="172"/>
        <v>RE4. P14 Programa Institucional de Salud Ocupacional desarrollado</v>
      </c>
      <c r="V61" s="162"/>
      <c r="W61" s="175"/>
      <c r="X61" s="175"/>
      <c r="Y61" s="175"/>
      <c r="Z61" s="103"/>
      <c r="AA61" s="111"/>
      <c r="AC61" s="100" t="str">
        <f t="shared" si="173"/>
        <v>RE4.P14</v>
      </c>
      <c r="AD61" s="100" t="str">
        <f t="shared" si="174"/>
        <v>RE4. P14 Programa Institucional de Salud Ocupacional desarrollado</v>
      </c>
      <c r="AE61" s="162"/>
      <c r="AF61" s="175"/>
      <c r="AG61" s="175"/>
      <c r="AH61" s="175"/>
      <c r="AI61" s="103"/>
      <c r="AJ61" s="111"/>
      <c r="AL61" s="100" t="str">
        <f t="shared" si="175"/>
        <v>RE4.P14</v>
      </c>
      <c r="AM61" s="100" t="str">
        <f t="shared" si="176"/>
        <v>RE4. P14 Programa Institucional de Salud Ocupacional desarrollado</v>
      </c>
      <c r="AN61" s="162"/>
      <c r="AO61" s="175"/>
      <c r="AP61" s="175"/>
      <c r="AQ61" s="175"/>
      <c r="AR61" s="103"/>
      <c r="AS61" s="111"/>
      <c r="AU61" s="100" t="str">
        <f t="shared" si="177"/>
        <v>RE4.P14</v>
      </c>
      <c r="AV61" s="100" t="str">
        <f t="shared" si="178"/>
        <v>RE4. P14 Programa Institucional de Salud Ocupacional desarrollado</v>
      </c>
      <c r="AW61" s="162"/>
      <c r="AX61" s="175"/>
      <c r="AY61" s="175"/>
      <c r="AZ61" s="175"/>
      <c r="BA61" s="103"/>
      <c r="BB61" s="111"/>
      <c r="BD61" s="100" t="str">
        <f t="shared" si="179"/>
        <v>RE4.P14</v>
      </c>
      <c r="BE61" s="100" t="str">
        <f t="shared" si="180"/>
        <v>RE4. P14 Programa Institucional de Salud Ocupacional desarrollado</v>
      </c>
      <c r="BF61" s="162"/>
      <c r="BG61" s="175"/>
      <c r="BH61" s="175"/>
      <c r="BI61" s="175"/>
      <c r="BJ61" s="103"/>
      <c r="BK61" s="111"/>
      <c r="BM61" s="100" t="str">
        <f t="shared" si="181"/>
        <v>RE4.P14</v>
      </c>
      <c r="BN61" s="100" t="str">
        <f t="shared" si="182"/>
        <v>RE4. P14 Programa Institucional de Salud Ocupacional desarrollado</v>
      </c>
      <c r="BO61" s="162"/>
      <c r="BP61" s="175"/>
      <c r="BQ61" s="175"/>
      <c r="BR61" s="175"/>
      <c r="BS61" s="103"/>
      <c r="BT61" s="111"/>
      <c r="BV61" s="100" t="str">
        <f t="shared" si="183"/>
        <v>RE4.P14</v>
      </c>
      <c r="BW61" s="100" t="str">
        <f t="shared" si="184"/>
        <v>RE4. P14 Programa Institucional de Salud Ocupacional desarrollado</v>
      </c>
      <c r="BX61" s="162"/>
      <c r="BY61" s="175"/>
      <c r="BZ61" s="175"/>
      <c r="CA61" s="175"/>
      <c r="CB61" s="103"/>
      <c r="CC61" s="111"/>
      <c r="CE61" s="100" t="str">
        <f t="shared" si="185"/>
        <v>RE4.P14</v>
      </c>
      <c r="CF61" s="100" t="str">
        <f t="shared" si="186"/>
        <v>RE4. P14 Programa Institucional de Salud Ocupacional desarrollado</v>
      </c>
      <c r="CG61" s="162"/>
      <c r="CH61" s="175"/>
      <c r="CI61" s="175"/>
      <c r="CJ61" s="175"/>
      <c r="CK61" s="103"/>
      <c r="CL61" s="111"/>
      <c r="CN61" s="100" t="str">
        <f t="shared" si="187"/>
        <v>RE4.P14</v>
      </c>
      <c r="CO61" s="100" t="str">
        <f t="shared" si="188"/>
        <v>RE4. P14 Programa Institucional de Salud Ocupacional desarrollado</v>
      </c>
      <c r="CP61" s="162"/>
      <c r="CQ61" s="175"/>
      <c r="CR61" s="175"/>
      <c r="CS61" s="175"/>
      <c r="CT61" s="103"/>
      <c r="CU61" s="111"/>
      <c r="CW61" s="100" t="str">
        <f t="shared" si="189"/>
        <v>RE4.P14</v>
      </c>
      <c r="CX61" s="100" t="str">
        <f t="shared" si="190"/>
        <v>RE4. P14 Programa Institucional de Salud Ocupacional desarrollado</v>
      </c>
      <c r="CY61" s="162"/>
      <c r="CZ61" s="175"/>
      <c r="DA61" s="175"/>
      <c r="DB61" s="175"/>
      <c r="DC61" s="103"/>
      <c r="DD61" s="111"/>
      <c r="DF61" s="100" t="str">
        <f t="shared" si="191"/>
        <v>RE4.P14</v>
      </c>
      <c r="DG61" s="100" t="str">
        <f t="shared" si="192"/>
        <v>RE4. P14 Programa Institucional de Salud Ocupacional desarrollado</v>
      </c>
      <c r="DH61" s="162"/>
      <c r="DI61" s="175"/>
      <c r="DJ61" s="175"/>
      <c r="DK61" s="175"/>
      <c r="DL61" s="103"/>
      <c r="DM61" s="111"/>
      <c r="DO61" s="100" t="str">
        <f t="shared" si="193"/>
        <v>RE4.P14</v>
      </c>
      <c r="DP61" s="100" t="str">
        <f t="shared" si="194"/>
        <v>RE4. P14 Programa Institucional de Salud Ocupacional desarrollado</v>
      </c>
      <c r="DQ61" s="162"/>
      <c r="DR61" s="175"/>
      <c r="DS61" s="175"/>
      <c r="DT61" s="175"/>
      <c r="DU61" s="103"/>
      <c r="DV61" s="111"/>
      <c r="DX61" s="100" t="str">
        <f t="shared" si="195"/>
        <v>RE4.P14</v>
      </c>
      <c r="DY61" s="100" t="str">
        <f t="shared" si="196"/>
        <v>RE4. P14 Programa Institucional de Salud Ocupacional desarrollado</v>
      </c>
      <c r="DZ61" s="162"/>
      <c r="EA61" s="175"/>
      <c r="EB61" s="175"/>
      <c r="EC61" s="175"/>
      <c r="ED61" s="103"/>
      <c r="EE61" s="111"/>
      <c r="EG61" s="100" t="str">
        <f t="shared" si="197"/>
        <v>RE4.P14</v>
      </c>
      <c r="EH61" s="100" t="str">
        <f t="shared" si="198"/>
        <v>RE4. P14 Programa Institucional de Salud Ocupacional desarrollado</v>
      </c>
      <c r="EI61" s="162"/>
      <c r="EJ61" s="175"/>
      <c r="EK61" s="175"/>
      <c r="EL61" s="175"/>
      <c r="EM61" s="103"/>
      <c r="EN61" s="111"/>
      <c r="EP61" s="100" t="str">
        <f t="shared" si="199"/>
        <v>RE4.P14</v>
      </c>
      <c r="EQ61" s="100" t="str">
        <f t="shared" si="200"/>
        <v>RE4. P14 Programa Institucional de Salud Ocupacional desarrollado</v>
      </c>
      <c r="ER61" s="162"/>
      <c r="ES61" s="175"/>
      <c r="ET61" s="175"/>
      <c r="EU61" s="175"/>
      <c r="EV61" s="103"/>
      <c r="EW61" s="111"/>
      <c r="EY61" s="100" t="str">
        <f t="shared" si="201"/>
        <v>RE4.P14</v>
      </c>
      <c r="EZ61" s="100" t="str">
        <f t="shared" si="202"/>
        <v>RE4. P14 Programa Institucional de Salud Ocupacional desarrollado</v>
      </c>
      <c r="FA61" s="162"/>
      <c r="FB61" s="175"/>
      <c r="FC61" s="175"/>
      <c r="FD61" s="175"/>
      <c r="FE61" s="103"/>
      <c r="FF61" s="111"/>
      <c r="FH61" s="100" t="str">
        <f t="shared" si="203"/>
        <v>RE4.P14</v>
      </c>
      <c r="FI61" s="100" t="str">
        <f t="shared" si="204"/>
        <v>RE4. P14 Programa Institucional de Salud Ocupacional desarrollado</v>
      </c>
      <c r="FJ61" s="162"/>
      <c r="FK61" s="175"/>
      <c r="FL61" s="175"/>
      <c r="FM61" s="175"/>
      <c r="FN61" s="103"/>
      <c r="FO61" s="111"/>
      <c r="FQ61" s="100" t="str">
        <f t="shared" si="205"/>
        <v>RE4.P14</v>
      </c>
      <c r="FR61" s="100" t="str">
        <f t="shared" si="206"/>
        <v>RE4. P14 Programa Institucional de Salud Ocupacional desarrollado</v>
      </c>
      <c r="FS61" s="162"/>
      <c r="FT61" s="175"/>
      <c r="FU61" s="175"/>
      <c r="FV61" s="175"/>
      <c r="FW61" s="103"/>
      <c r="FX61" s="111"/>
      <c r="FZ61" s="100" t="str">
        <f t="shared" si="207"/>
        <v>RE4.P14</v>
      </c>
      <c r="GA61" s="100" t="str">
        <f t="shared" si="208"/>
        <v>RE4. P14 Programa Institucional de Salud Ocupacional desarrollado</v>
      </c>
      <c r="GB61" s="162"/>
      <c r="GC61" s="175"/>
      <c r="GD61" s="175"/>
      <c r="GE61" s="175"/>
      <c r="GF61" s="103"/>
      <c r="GG61" s="111"/>
    </row>
    <row r="62" spans="1:189" ht="77.25" x14ac:dyDescent="0.25">
      <c r="A62" s="100" t="str">
        <f t="shared" si="169"/>
        <v>RE4.P15</v>
      </c>
      <c r="B62" s="100" t="str">
        <f t="shared" si="170"/>
        <v>RE4. P15 Sistema de control interno institucional fortalecido</v>
      </c>
      <c r="C62" s="97">
        <f t="shared" si="163"/>
        <v>0</v>
      </c>
      <c r="D62" s="98">
        <f t="shared" si="164"/>
        <v>0</v>
      </c>
      <c r="E62" s="98">
        <f t="shared" si="165"/>
        <v>0</v>
      </c>
      <c r="F62" s="98">
        <f t="shared" si="166"/>
        <v>0</v>
      </c>
      <c r="G62" s="98">
        <f t="shared" si="167"/>
        <v>0</v>
      </c>
      <c r="H62" s="97" t="e">
        <f t="shared" si="168"/>
        <v>#DIV/0!</v>
      </c>
      <c r="K62" s="100" t="s">
        <v>547</v>
      </c>
      <c r="L62" s="100" t="str">
        <f>'10. Control gerencial'!B305</f>
        <v>RE4. P15 Sistema de control interno institucional fortalecido</v>
      </c>
      <c r="M62" s="162">
        <f>'10. Control gerencial'!R314</f>
        <v>0</v>
      </c>
      <c r="N62" s="175">
        <f>'10. Control gerencial'!S314</f>
        <v>0</v>
      </c>
      <c r="O62" s="175">
        <f>'10. Control gerencial'!T314</f>
        <v>0</v>
      </c>
      <c r="P62" s="175">
        <f>'10. Control gerencial'!U314</f>
        <v>0</v>
      </c>
      <c r="Q62" s="103">
        <f t="shared" si="216"/>
        <v>0</v>
      </c>
      <c r="R62" s="111" t="e">
        <f>'10. Control gerencial'!V314</f>
        <v>#DIV/0!</v>
      </c>
      <c r="T62" s="100" t="str">
        <f t="shared" si="171"/>
        <v>RE4.P15</v>
      </c>
      <c r="U62" s="100" t="str">
        <f t="shared" si="172"/>
        <v>RE4. P15 Sistema de control interno institucional fortalecido</v>
      </c>
      <c r="V62" s="162"/>
      <c r="W62" s="175"/>
      <c r="X62" s="175"/>
      <c r="Y62" s="175"/>
      <c r="Z62" s="103"/>
      <c r="AA62" s="111"/>
      <c r="AC62" s="100" t="str">
        <f t="shared" si="173"/>
        <v>RE4.P15</v>
      </c>
      <c r="AD62" s="100" t="str">
        <f t="shared" si="174"/>
        <v>RE4. P15 Sistema de control interno institucional fortalecido</v>
      </c>
      <c r="AE62" s="162"/>
      <c r="AF62" s="175"/>
      <c r="AG62" s="175"/>
      <c r="AH62" s="175"/>
      <c r="AI62" s="103"/>
      <c r="AJ62" s="111"/>
      <c r="AL62" s="100" t="str">
        <f t="shared" si="175"/>
        <v>RE4.P15</v>
      </c>
      <c r="AM62" s="100" t="str">
        <f t="shared" si="176"/>
        <v>RE4. P15 Sistema de control interno institucional fortalecido</v>
      </c>
      <c r="AN62" s="162"/>
      <c r="AO62" s="175"/>
      <c r="AP62" s="175"/>
      <c r="AQ62" s="175"/>
      <c r="AR62" s="103"/>
      <c r="AS62" s="111"/>
      <c r="AU62" s="100" t="str">
        <f t="shared" si="177"/>
        <v>RE4.P15</v>
      </c>
      <c r="AV62" s="100" t="str">
        <f t="shared" si="178"/>
        <v>RE4. P15 Sistema de control interno institucional fortalecido</v>
      </c>
      <c r="AW62" s="162"/>
      <c r="AX62" s="175"/>
      <c r="AY62" s="175"/>
      <c r="AZ62" s="175"/>
      <c r="BA62" s="103"/>
      <c r="BB62" s="111"/>
      <c r="BD62" s="100" t="str">
        <f t="shared" si="179"/>
        <v>RE4.P15</v>
      </c>
      <c r="BE62" s="100" t="str">
        <f t="shared" si="180"/>
        <v>RE4. P15 Sistema de control interno institucional fortalecido</v>
      </c>
      <c r="BF62" s="162"/>
      <c r="BG62" s="175"/>
      <c r="BH62" s="175"/>
      <c r="BI62" s="175"/>
      <c r="BJ62" s="103"/>
      <c r="BK62" s="111"/>
      <c r="BM62" s="100" t="str">
        <f t="shared" si="181"/>
        <v>RE4.P15</v>
      </c>
      <c r="BN62" s="100" t="str">
        <f t="shared" si="182"/>
        <v>RE4. P15 Sistema de control interno institucional fortalecido</v>
      </c>
      <c r="BO62" s="162"/>
      <c r="BP62" s="175"/>
      <c r="BQ62" s="175"/>
      <c r="BR62" s="175"/>
      <c r="BS62" s="103"/>
      <c r="BT62" s="111"/>
      <c r="BV62" s="100" t="str">
        <f t="shared" si="183"/>
        <v>RE4.P15</v>
      </c>
      <c r="BW62" s="100" t="str">
        <f t="shared" si="184"/>
        <v>RE4. P15 Sistema de control interno institucional fortalecido</v>
      </c>
      <c r="BX62" s="162"/>
      <c r="BY62" s="175"/>
      <c r="BZ62" s="175"/>
      <c r="CA62" s="175"/>
      <c r="CB62" s="103"/>
      <c r="CC62" s="111"/>
      <c r="CE62" s="100" t="str">
        <f t="shared" si="185"/>
        <v>RE4.P15</v>
      </c>
      <c r="CF62" s="100" t="str">
        <f t="shared" si="186"/>
        <v>RE4. P15 Sistema de control interno institucional fortalecido</v>
      </c>
      <c r="CG62" s="162"/>
      <c r="CH62" s="175"/>
      <c r="CI62" s="175"/>
      <c r="CJ62" s="175"/>
      <c r="CK62" s="103"/>
      <c r="CL62" s="111"/>
      <c r="CN62" s="100" t="str">
        <f t="shared" si="187"/>
        <v>RE4.P15</v>
      </c>
      <c r="CO62" s="100" t="str">
        <f t="shared" si="188"/>
        <v>RE4. P15 Sistema de control interno institucional fortalecido</v>
      </c>
      <c r="CP62" s="162"/>
      <c r="CQ62" s="175"/>
      <c r="CR62" s="175"/>
      <c r="CS62" s="175"/>
      <c r="CT62" s="103"/>
      <c r="CU62" s="111"/>
      <c r="CW62" s="100" t="str">
        <f t="shared" si="189"/>
        <v>RE4.P15</v>
      </c>
      <c r="CX62" s="100" t="str">
        <f t="shared" si="190"/>
        <v>RE4. P15 Sistema de control interno institucional fortalecido</v>
      </c>
      <c r="CY62" s="162"/>
      <c r="CZ62" s="175"/>
      <c r="DA62" s="175"/>
      <c r="DB62" s="175"/>
      <c r="DC62" s="103"/>
      <c r="DD62" s="111"/>
      <c r="DF62" s="100" t="str">
        <f t="shared" si="191"/>
        <v>RE4.P15</v>
      </c>
      <c r="DG62" s="100" t="str">
        <f t="shared" si="192"/>
        <v>RE4. P15 Sistema de control interno institucional fortalecido</v>
      </c>
      <c r="DH62" s="162"/>
      <c r="DI62" s="175"/>
      <c r="DJ62" s="175"/>
      <c r="DK62" s="175"/>
      <c r="DL62" s="103"/>
      <c r="DM62" s="111"/>
      <c r="DO62" s="100" t="str">
        <f t="shared" si="193"/>
        <v>RE4.P15</v>
      </c>
      <c r="DP62" s="100" t="str">
        <f t="shared" si="194"/>
        <v>RE4. P15 Sistema de control interno institucional fortalecido</v>
      </c>
      <c r="DQ62" s="162"/>
      <c r="DR62" s="175"/>
      <c r="DS62" s="175"/>
      <c r="DT62" s="175"/>
      <c r="DU62" s="103"/>
      <c r="DV62" s="111"/>
      <c r="DX62" s="100" t="str">
        <f t="shared" si="195"/>
        <v>RE4.P15</v>
      </c>
      <c r="DY62" s="100" t="str">
        <f t="shared" si="196"/>
        <v>RE4. P15 Sistema de control interno institucional fortalecido</v>
      </c>
      <c r="DZ62" s="162"/>
      <c r="EA62" s="175"/>
      <c r="EB62" s="175"/>
      <c r="EC62" s="175"/>
      <c r="ED62" s="103"/>
      <c r="EE62" s="111"/>
      <c r="EG62" s="100" t="str">
        <f t="shared" si="197"/>
        <v>RE4.P15</v>
      </c>
      <c r="EH62" s="100" t="str">
        <f t="shared" si="198"/>
        <v>RE4. P15 Sistema de control interno institucional fortalecido</v>
      </c>
      <c r="EI62" s="162"/>
      <c r="EJ62" s="175"/>
      <c r="EK62" s="175"/>
      <c r="EL62" s="175"/>
      <c r="EM62" s="103"/>
      <c r="EN62" s="111"/>
      <c r="EP62" s="100" t="str">
        <f t="shared" si="199"/>
        <v>RE4.P15</v>
      </c>
      <c r="EQ62" s="100" t="str">
        <f t="shared" si="200"/>
        <v>RE4. P15 Sistema de control interno institucional fortalecido</v>
      </c>
      <c r="ER62" s="162"/>
      <c r="ES62" s="175"/>
      <c r="ET62" s="175"/>
      <c r="EU62" s="175"/>
      <c r="EV62" s="103"/>
      <c r="EW62" s="111"/>
      <c r="EY62" s="100" t="str">
        <f t="shared" si="201"/>
        <v>RE4.P15</v>
      </c>
      <c r="EZ62" s="100" t="str">
        <f t="shared" si="202"/>
        <v>RE4. P15 Sistema de control interno institucional fortalecido</v>
      </c>
      <c r="FA62" s="162"/>
      <c r="FB62" s="175"/>
      <c r="FC62" s="175"/>
      <c r="FD62" s="175"/>
      <c r="FE62" s="103"/>
      <c r="FF62" s="111"/>
      <c r="FH62" s="100" t="str">
        <f t="shared" si="203"/>
        <v>RE4.P15</v>
      </c>
      <c r="FI62" s="100" t="str">
        <f t="shared" si="204"/>
        <v>RE4. P15 Sistema de control interno institucional fortalecido</v>
      </c>
      <c r="FJ62" s="162"/>
      <c r="FK62" s="175"/>
      <c r="FL62" s="175"/>
      <c r="FM62" s="175"/>
      <c r="FN62" s="103"/>
      <c r="FO62" s="111"/>
      <c r="FQ62" s="100" t="str">
        <f t="shared" si="205"/>
        <v>RE4.P15</v>
      </c>
      <c r="FR62" s="100" t="str">
        <f t="shared" si="206"/>
        <v>RE4. P15 Sistema de control interno institucional fortalecido</v>
      </c>
      <c r="FS62" s="162"/>
      <c r="FT62" s="175"/>
      <c r="FU62" s="175"/>
      <c r="FV62" s="175"/>
      <c r="FW62" s="103"/>
      <c r="FX62" s="111"/>
      <c r="FZ62" s="100" t="str">
        <f t="shared" si="207"/>
        <v>RE4.P15</v>
      </c>
      <c r="GA62" s="100" t="str">
        <f t="shared" si="208"/>
        <v>RE4. P15 Sistema de control interno institucional fortalecido</v>
      </c>
      <c r="GB62" s="162"/>
      <c r="GC62" s="175"/>
      <c r="GD62" s="175"/>
      <c r="GE62" s="175"/>
      <c r="GF62" s="103"/>
      <c r="GG62" s="111"/>
    </row>
    <row r="63" spans="1:189" ht="64.5" customHeight="1" x14ac:dyDescent="0.25">
      <c r="A63" s="100" t="str">
        <f t="shared" si="169"/>
        <v>RE4.P16</v>
      </c>
      <c r="B63" s="100" t="str">
        <f t="shared" si="170"/>
        <v>RE4. P16 Atención a los usuarios  oportuna y eficiente.</v>
      </c>
      <c r="C63" s="97">
        <f t="shared" si="163"/>
        <v>0</v>
      </c>
      <c r="D63" s="98">
        <f t="shared" si="164"/>
        <v>0</v>
      </c>
      <c r="E63" s="98">
        <f t="shared" si="165"/>
        <v>0</v>
      </c>
      <c r="F63" s="98">
        <f t="shared" si="166"/>
        <v>0</v>
      </c>
      <c r="G63" s="98">
        <f t="shared" si="167"/>
        <v>0</v>
      </c>
      <c r="H63" s="97" t="e">
        <f t="shared" si="168"/>
        <v>#DIV/0!</v>
      </c>
      <c r="K63" s="100" t="s">
        <v>548</v>
      </c>
      <c r="L63" s="100" t="str">
        <f>'10. Control gerencial'!B316</f>
        <v>RE4. P16 Atención a los usuarios  oportuna y eficiente.</v>
      </c>
      <c r="M63" s="162">
        <f>'10. Control gerencial'!R320</f>
        <v>0</v>
      </c>
      <c r="N63" s="175">
        <f>'10. Control gerencial'!S320</f>
        <v>0</v>
      </c>
      <c r="O63" s="175">
        <f>'10. Control gerencial'!T320</f>
        <v>0</v>
      </c>
      <c r="P63" s="175">
        <f>'10. Control gerencial'!U320</f>
        <v>0</v>
      </c>
      <c r="Q63" s="103">
        <f t="shared" si="216"/>
        <v>0</v>
      </c>
      <c r="R63" s="111" t="e">
        <f>'10. Control gerencial'!V320</f>
        <v>#DIV/0!</v>
      </c>
      <c r="T63" s="100" t="str">
        <f t="shared" si="171"/>
        <v>RE4.P16</v>
      </c>
      <c r="U63" s="100" t="str">
        <f t="shared" si="172"/>
        <v>RE4. P16 Atención a los usuarios  oportuna y eficiente.</v>
      </c>
      <c r="V63" s="162"/>
      <c r="W63" s="175"/>
      <c r="X63" s="175"/>
      <c r="Y63" s="175"/>
      <c r="Z63" s="103"/>
      <c r="AA63" s="111"/>
      <c r="AC63" s="100" t="str">
        <f t="shared" si="173"/>
        <v>RE4.P16</v>
      </c>
      <c r="AD63" s="100" t="str">
        <f t="shared" si="174"/>
        <v>RE4. P16 Atención a los usuarios  oportuna y eficiente.</v>
      </c>
      <c r="AE63" s="162"/>
      <c r="AF63" s="175"/>
      <c r="AG63" s="175"/>
      <c r="AH63" s="175"/>
      <c r="AI63" s="103"/>
      <c r="AJ63" s="111"/>
      <c r="AL63" s="100" t="str">
        <f t="shared" si="175"/>
        <v>RE4.P16</v>
      </c>
      <c r="AM63" s="100" t="str">
        <f t="shared" si="176"/>
        <v>RE4. P16 Atención a los usuarios  oportuna y eficiente.</v>
      </c>
      <c r="AN63" s="162"/>
      <c r="AO63" s="175"/>
      <c r="AP63" s="175"/>
      <c r="AQ63" s="175"/>
      <c r="AR63" s="103"/>
      <c r="AS63" s="111"/>
      <c r="AU63" s="100" t="str">
        <f t="shared" si="177"/>
        <v>RE4.P16</v>
      </c>
      <c r="AV63" s="100" t="str">
        <f t="shared" si="178"/>
        <v>RE4. P16 Atención a los usuarios  oportuna y eficiente.</v>
      </c>
      <c r="AW63" s="162"/>
      <c r="AX63" s="175"/>
      <c r="AY63" s="175"/>
      <c r="AZ63" s="175"/>
      <c r="BA63" s="103"/>
      <c r="BB63" s="111"/>
      <c r="BD63" s="100" t="str">
        <f t="shared" si="179"/>
        <v>RE4.P16</v>
      </c>
      <c r="BE63" s="100" t="str">
        <f t="shared" si="180"/>
        <v>RE4. P16 Atención a los usuarios  oportuna y eficiente.</v>
      </c>
      <c r="BF63" s="162"/>
      <c r="BG63" s="175"/>
      <c r="BH63" s="175"/>
      <c r="BI63" s="175"/>
      <c r="BJ63" s="103"/>
      <c r="BK63" s="111"/>
      <c r="BM63" s="100" t="str">
        <f t="shared" si="181"/>
        <v>RE4.P16</v>
      </c>
      <c r="BN63" s="100" t="str">
        <f t="shared" si="182"/>
        <v>RE4. P16 Atención a los usuarios  oportuna y eficiente.</v>
      </c>
      <c r="BO63" s="162"/>
      <c r="BP63" s="175"/>
      <c r="BQ63" s="175"/>
      <c r="BR63" s="175"/>
      <c r="BS63" s="103"/>
      <c r="BT63" s="111"/>
      <c r="BV63" s="100" t="str">
        <f t="shared" si="183"/>
        <v>RE4.P16</v>
      </c>
      <c r="BW63" s="100" t="str">
        <f t="shared" si="184"/>
        <v>RE4. P16 Atención a los usuarios  oportuna y eficiente.</v>
      </c>
      <c r="BX63" s="162"/>
      <c r="BY63" s="175"/>
      <c r="BZ63" s="175"/>
      <c r="CA63" s="175"/>
      <c r="CB63" s="103"/>
      <c r="CC63" s="111"/>
      <c r="CE63" s="100" t="str">
        <f t="shared" si="185"/>
        <v>RE4.P16</v>
      </c>
      <c r="CF63" s="100" t="str">
        <f t="shared" si="186"/>
        <v>RE4. P16 Atención a los usuarios  oportuna y eficiente.</v>
      </c>
      <c r="CG63" s="162"/>
      <c r="CH63" s="175"/>
      <c r="CI63" s="175"/>
      <c r="CJ63" s="175"/>
      <c r="CK63" s="103"/>
      <c r="CL63" s="111"/>
      <c r="CN63" s="100" t="str">
        <f t="shared" si="187"/>
        <v>RE4.P16</v>
      </c>
      <c r="CO63" s="100" t="str">
        <f t="shared" si="188"/>
        <v>RE4. P16 Atención a los usuarios  oportuna y eficiente.</v>
      </c>
      <c r="CP63" s="162"/>
      <c r="CQ63" s="175"/>
      <c r="CR63" s="175"/>
      <c r="CS63" s="175"/>
      <c r="CT63" s="103"/>
      <c r="CU63" s="111"/>
      <c r="CW63" s="100" t="str">
        <f t="shared" si="189"/>
        <v>RE4.P16</v>
      </c>
      <c r="CX63" s="100" t="str">
        <f t="shared" si="190"/>
        <v>RE4. P16 Atención a los usuarios  oportuna y eficiente.</v>
      </c>
      <c r="CY63" s="162"/>
      <c r="CZ63" s="175"/>
      <c r="DA63" s="175"/>
      <c r="DB63" s="175"/>
      <c r="DC63" s="103"/>
      <c r="DD63" s="111"/>
      <c r="DF63" s="100" t="str">
        <f t="shared" si="191"/>
        <v>RE4.P16</v>
      </c>
      <c r="DG63" s="100" t="str">
        <f t="shared" si="192"/>
        <v>RE4. P16 Atención a los usuarios  oportuna y eficiente.</v>
      </c>
      <c r="DH63" s="162"/>
      <c r="DI63" s="175"/>
      <c r="DJ63" s="175"/>
      <c r="DK63" s="175"/>
      <c r="DL63" s="103"/>
      <c r="DM63" s="111"/>
      <c r="DO63" s="100" t="str">
        <f t="shared" si="193"/>
        <v>RE4.P16</v>
      </c>
      <c r="DP63" s="100" t="str">
        <f t="shared" si="194"/>
        <v>RE4. P16 Atención a los usuarios  oportuna y eficiente.</v>
      </c>
      <c r="DQ63" s="162"/>
      <c r="DR63" s="175"/>
      <c r="DS63" s="175"/>
      <c r="DT63" s="175"/>
      <c r="DU63" s="103"/>
      <c r="DV63" s="111"/>
      <c r="DX63" s="100" t="str">
        <f t="shared" si="195"/>
        <v>RE4.P16</v>
      </c>
      <c r="DY63" s="100" t="str">
        <f t="shared" si="196"/>
        <v>RE4. P16 Atención a los usuarios  oportuna y eficiente.</v>
      </c>
      <c r="DZ63" s="162"/>
      <c r="EA63" s="175"/>
      <c r="EB63" s="175"/>
      <c r="EC63" s="175"/>
      <c r="ED63" s="103"/>
      <c r="EE63" s="111"/>
      <c r="EG63" s="100" t="str">
        <f t="shared" si="197"/>
        <v>RE4.P16</v>
      </c>
      <c r="EH63" s="100" t="str">
        <f t="shared" si="198"/>
        <v>RE4. P16 Atención a los usuarios  oportuna y eficiente.</v>
      </c>
      <c r="EI63" s="162"/>
      <c r="EJ63" s="175"/>
      <c r="EK63" s="175"/>
      <c r="EL63" s="175"/>
      <c r="EM63" s="103"/>
      <c r="EN63" s="111"/>
      <c r="EP63" s="100" t="str">
        <f t="shared" si="199"/>
        <v>RE4.P16</v>
      </c>
      <c r="EQ63" s="100" t="str">
        <f t="shared" si="200"/>
        <v>RE4. P16 Atención a los usuarios  oportuna y eficiente.</v>
      </c>
      <c r="ER63" s="162"/>
      <c r="ES63" s="175"/>
      <c r="ET63" s="175"/>
      <c r="EU63" s="175"/>
      <c r="EV63" s="103"/>
      <c r="EW63" s="111"/>
      <c r="EY63" s="100" t="str">
        <f t="shared" si="201"/>
        <v>RE4.P16</v>
      </c>
      <c r="EZ63" s="100" t="str">
        <f t="shared" si="202"/>
        <v>RE4. P16 Atención a los usuarios  oportuna y eficiente.</v>
      </c>
      <c r="FA63" s="162"/>
      <c r="FB63" s="175"/>
      <c r="FC63" s="175"/>
      <c r="FD63" s="175"/>
      <c r="FE63" s="103"/>
      <c r="FF63" s="111"/>
      <c r="FH63" s="100" t="str">
        <f t="shared" si="203"/>
        <v>RE4.P16</v>
      </c>
      <c r="FI63" s="100" t="str">
        <f t="shared" si="204"/>
        <v>RE4. P16 Atención a los usuarios  oportuna y eficiente.</v>
      </c>
      <c r="FJ63" s="162"/>
      <c r="FK63" s="175"/>
      <c r="FL63" s="175"/>
      <c r="FM63" s="175"/>
      <c r="FN63" s="103"/>
      <c r="FO63" s="111"/>
      <c r="FQ63" s="100" t="str">
        <f t="shared" si="205"/>
        <v>RE4.P16</v>
      </c>
      <c r="FR63" s="100" t="str">
        <f t="shared" si="206"/>
        <v>RE4. P16 Atención a los usuarios  oportuna y eficiente.</v>
      </c>
      <c r="FS63" s="162"/>
      <c r="FT63" s="175"/>
      <c r="FU63" s="175"/>
      <c r="FV63" s="175"/>
      <c r="FW63" s="103"/>
      <c r="FX63" s="111"/>
      <c r="FZ63" s="100" t="str">
        <f t="shared" si="207"/>
        <v>RE4.P16</v>
      </c>
      <c r="GA63" s="100" t="str">
        <f t="shared" si="208"/>
        <v>RE4. P16 Atención a los usuarios  oportuna y eficiente.</v>
      </c>
      <c r="GB63" s="162"/>
      <c r="GC63" s="175"/>
      <c r="GD63" s="175"/>
      <c r="GE63" s="175"/>
      <c r="GF63" s="103"/>
      <c r="GG63" s="111"/>
    </row>
    <row r="64" spans="1:189" ht="64.5" customHeight="1" x14ac:dyDescent="0.25">
      <c r="A64" s="100" t="str">
        <f t="shared" si="169"/>
        <v>RE4.P17</v>
      </c>
      <c r="B64" s="100" t="str">
        <f t="shared" si="170"/>
        <v>RE4. P17 Servicios simplificados, oportunos y de calidad</v>
      </c>
      <c r="C64" s="97">
        <f t="shared" si="163"/>
        <v>0</v>
      </c>
      <c r="D64" s="98">
        <f t="shared" si="164"/>
        <v>0</v>
      </c>
      <c r="E64" s="98">
        <f t="shared" si="165"/>
        <v>0</v>
      </c>
      <c r="F64" s="98">
        <f t="shared" si="166"/>
        <v>0</v>
      </c>
      <c r="G64" s="98">
        <f t="shared" si="167"/>
        <v>0</v>
      </c>
      <c r="H64" s="97" t="e">
        <f t="shared" si="168"/>
        <v>#DIV/0!</v>
      </c>
      <c r="K64" s="100" t="s">
        <v>549</v>
      </c>
      <c r="L64" s="100" t="str">
        <f>'10. Control gerencial'!B321</f>
        <v>RE4. P17 Servicios simplificados, oportunos y de calidad</v>
      </c>
      <c r="M64" s="162">
        <f>'10. Control gerencial'!R332</f>
        <v>0</v>
      </c>
      <c r="N64" s="175">
        <f>'10. Control gerencial'!S332</f>
        <v>0</v>
      </c>
      <c r="O64" s="175">
        <f>'10. Control gerencial'!T332</f>
        <v>0</v>
      </c>
      <c r="P64" s="175">
        <f>'10. Control gerencial'!U332</f>
        <v>0</v>
      </c>
      <c r="Q64" s="103">
        <f t="shared" si="216"/>
        <v>0</v>
      </c>
      <c r="R64" s="111" t="e">
        <f>'10. Control gerencial'!V332</f>
        <v>#DIV/0!</v>
      </c>
      <c r="T64" s="100" t="str">
        <f t="shared" si="171"/>
        <v>RE4.P17</v>
      </c>
      <c r="U64" s="100" t="str">
        <f t="shared" si="172"/>
        <v>RE4. P17 Servicios simplificados, oportunos y de calidad</v>
      </c>
      <c r="V64" s="162"/>
      <c r="W64" s="175"/>
      <c r="X64" s="175"/>
      <c r="Y64" s="175"/>
      <c r="Z64" s="103"/>
      <c r="AA64" s="111"/>
      <c r="AC64" s="100" t="str">
        <f t="shared" si="173"/>
        <v>RE4.P17</v>
      </c>
      <c r="AD64" s="100" t="str">
        <f t="shared" si="174"/>
        <v>RE4. P17 Servicios simplificados, oportunos y de calidad</v>
      </c>
      <c r="AE64" s="162"/>
      <c r="AF64" s="175"/>
      <c r="AG64" s="175"/>
      <c r="AH64" s="175"/>
      <c r="AI64" s="103"/>
      <c r="AJ64" s="111"/>
      <c r="AL64" s="100" t="str">
        <f t="shared" si="175"/>
        <v>RE4.P17</v>
      </c>
      <c r="AM64" s="100" t="str">
        <f t="shared" si="176"/>
        <v>RE4. P17 Servicios simplificados, oportunos y de calidad</v>
      </c>
      <c r="AN64" s="162"/>
      <c r="AO64" s="175"/>
      <c r="AP64" s="175"/>
      <c r="AQ64" s="175"/>
      <c r="AR64" s="103"/>
      <c r="AS64" s="111"/>
      <c r="AU64" s="100" t="str">
        <f t="shared" si="177"/>
        <v>RE4.P17</v>
      </c>
      <c r="AV64" s="100" t="str">
        <f t="shared" si="178"/>
        <v>RE4. P17 Servicios simplificados, oportunos y de calidad</v>
      </c>
      <c r="AW64" s="162"/>
      <c r="AX64" s="175"/>
      <c r="AY64" s="175"/>
      <c r="AZ64" s="175"/>
      <c r="BA64" s="103"/>
      <c r="BB64" s="111"/>
      <c r="BD64" s="100" t="str">
        <f t="shared" si="179"/>
        <v>RE4.P17</v>
      </c>
      <c r="BE64" s="100" t="str">
        <f t="shared" si="180"/>
        <v>RE4. P17 Servicios simplificados, oportunos y de calidad</v>
      </c>
      <c r="BF64" s="162"/>
      <c r="BG64" s="175"/>
      <c r="BH64" s="175"/>
      <c r="BI64" s="175"/>
      <c r="BJ64" s="103"/>
      <c r="BK64" s="111"/>
      <c r="BM64" s="100" t="str">
        <f t="shared" si="181"/>
        <v>RE4.P17</v>
      </c>
      <c r="BN64" s="100" t="str">
        <f t="shared" si="182"/>
        <v>RE4. P17 Servicios simplificados, oportunos y de calidad</v>
      </c>
      <c r="BO64" s="162"/>
      <c r="BP64" s="175"/>
      <c r="BQ64" s="175"/>
      <c r="BR64" s="175"/>
      <c r="BS64" s="103"/>
      <c r="BT64" s="111"/>
      <c r="BV64" s="100" t="str">
        <f t="shared" si="183"/>
        <v>RE4.P17</v>
      </c>
      <c r="BW64" s="100" t="str">
        <f t="shared" si="184"/>
        <v>RE4. P17 Servicios simplificados, oportunos y de calidad</v>
      </c>
      <c r="BX64" s="162"/>
      <c r="BY64" s="175"/>
      <c r="BZ64" s="175"/>
      <c r="CA64" s="175"/>
      <c r="CB64" s="103"/>
      <c r="CC64" s="111"/>
      <c r="CE64" s="100" t="str">
        <f t="shared" si="185"/>
        <v>RE4.P17</v>
      </c>
      <c r="CF64" s="100" t="str">
        <f t="shared" si="186"/>
        <v>RE4. P17 Servicios simplificados, oportunos y de calidad</v>
      </c>
      <c r="CG64" s="162"/>
      <c r="CH64" s="175"/>
      <c r="CI64" s="175"/>
      <c r="CJ64" s="175"/>
      <c r="CK64" s="103"/>
      <c r="CL64" s="111"/>
      <c r="CN64" s="100" t="str">
        <f t="shared" si="187"/>
        <v>RE4.P17</v>
      </c>
      <c r="CO64" s="100" t="str">
        <f t="shared" si="188"/>
        <v>RE4. P17 Servicios simplificados, oportunos y de calidad</v>
      </c>
      <c r="CP64" s="162"/>
      <c r="CQ64" s="175"/>
      <c r="CR64" s="175"/>
      <c r="CS64" s="175"/>
      <c r="CT64" s="103"/>
      <c r="CU64" s="111"/>
      <c r="CW64" s="100" t="str">
        <f t="shared" si="189"/>
        <v>RE4.P17</v>
      </c>
      <c r="CX64" s="100" t="str">
        <f t="shared" si="190"/>
        <v>RE4. P17 Servicios simplificados, oportunos y de calidad</v>
      </c>
      <c r="CY64" s="162"/>
      <c r="CZ64" s="175"/>
      <c r="DA64" s="175"/>
      <c r="DB64" s="175"/>
      <c r="DC64" s="103"/>
      <c r="DD64" s="111"/>
      <c r="DF64" s="100" t="str">
        <f t="shared" si="191"/>
        <v>RE4.P17</v>
      </c>
      <c r="DG64" s="100" t="str">
        <f t="shared" si="192"/>
        <v>RE4. P17 Servicios simplificados, oportunos y de calidad</v>
      </c>
      <c r="DH64" s="162"/>
      <c r="DI64" s="175"/>
      <c r="DJ64" s="175"/>
      <c r="DK64" s="175"/>
      <c r="DL64" s="103"/>
      <c r="DM64" s="111"/>
      <c r="DO64" s="100" t="str">
        <f t="shared" si="193"/>
        <v>RE4.P17</v>
      </c>
      <c r="DP64" s="100" t="str">
        <f t="shared" si="194"/>
        <v>RE4. P17 Servicios simplificados, oportunos y de calidad</v>
      </c>
      <c r="DQ64" s="162"/>
      <c r="DR64" s="175"/>
      <c r="DS64" s="175"/>
      <c r="DT64" s="175"/>
      <c r="DU64" s="103"/>
      <c r="DV64" s="111"/>
      <c r="DX64" s="100" t="str">
        <f t="shared" si="195"/>
        <v>RE4.P17</v>
      </c>
      <c r="DY64" s="100" t="str">
        <f t="shared" si="196"/>
        <v>RE4. P17 Servicios simplificados, oportunos y de calidad</v>
      </c>
      <c r="DZ64" s="162"/>
      <c r="EA64" s="175"/>
      <c r="EB64" s="175"/>
      <c r="EC64" s="175"/>
      <c r="ED64" s="103"/>
      <c r="EE64" s="111"/>
      <c r="EG64" s="100" t="str">
        <f t="shared" si="197"/>
        <v>RE4.P17</v>
      </c>
      <c r="EH64" s="100" t="str">
        <f t="shared" si="198"/>
        <v>RE4. P17 Servicios simplificados, oportunos y de calidad</v>
      </c>
      <c r="EI64" s="162"/>
      <c r="EJ64" s="175"/>
      <c r="EK64" s="175"/>
      <c r="EL64" s="175"/>
      <c r="EM64" s="103"/>
      <c r="EN64" s="111"/>
      <c r="EP64" s="100" t="str">
        <f t="shared" si="199"/>
        <v>RE4.P17</v>
      </c>
      <c r="EQ64" s="100" t="str">
        <f t="shared" si="200"/>
        <v>RE4. P17 Servicios simplificados, oportunos y de calidad</v>
      </c>
      <c r="ER64" s="162"/>
      <c r="ES64" s="175"/>
      <c r="ET64" s="175"/>
      <c r="EU64" s="175"/>
      <c r="EV64" s="103"/>
      <c r="EW64" s="111"/>
      <c r="EY64" s="100" t="str">
        <f t="shared" si="201"/>
        <v>RE4.P17</v>
      </c>
      <c r="EZ64" s="100" t="str">
        <f t="shared" si="202"/>
        <v>RE4. P17 Servicios simplificados, oportunos y de calidad</v>
      </c>
      <c r="FA64" s="162"/>
      <c r="FB64" s="175"/>
      <c r="FC64" s="175"/>
      <c r="FD64" s="175"/>
      <c r="FE64" s="103"/>
      <c r="FF64" s="111"/>
      <c r="FH64" s="100" t="str">
        <f t="shared" si="203"/>
        <v>RE4.P17</v>
      </c>
      <c r="FI64" s="100" t="str">
        <f t="shared" si="204"/>
        <v>RE4. P17 Servicios simplificados, oportunos y de calidad</v>
      </c>
      <c r="FJ64" s="162"/>
      <c r="FK64" s="175"/>
      <c r="FL64" s="175"/>
      <c r="FM64" s="175"/>
      <c r="FN64" s="103"/>
      <c r="FO64" s="111"/>
      <c r="FQ64" s="100" t="str">
        <f t="shared" si="205"/>
        <v>RE4.P17</v>
      </c>
      <c r="FR64" s="100" t="str">
        <f t="shared" si="206"/>
        <v>RE4. P17 Servicios simplificados, oportunos y de calidad</v>
      </c>
      <c r="FS64" s="162"/>
      <c r="FT64" s="175"/>
      <c r="FU64" s="175"/>
      <c r="FV64" s="175"/>
      <c r="FW64" s="103"/>
      <c r="FX64" s="111"/>
      <c r="FZ64" s="100" t="str">
        <f t="shared" si="207"/>
        <v>RE4.P17</v>
      </c>
      <c r="GA64" s="100" t="str">
        <f t="shared" si="208"/>
        <v>RE4. P17 Servicios simplificados, oportunos y de calidad</v>
      </c>
      <c r="GB64" s="162"/>
      <c r="GC64" s="175"/>
      <c r="GD64" s="175"/>
      <c r="GE64" s="175"/>
      <c r="GF64" s="103"/>
      <c r="GG64" s="111"/>
    </row>
    <row r="65" spans="1:190" ht="64.5" customHeight="1" x14ac:dyDescent="0.25">
      <c r="A65" s="100" t="str">
        <f t="shared" ref="A65:A66" si="218">K65</f>
        <v>RE4.P18</v>
      </c>
      <c r="B65" s="100" t="str">
        <f t="shared" ref="B65:B66" si="219">L65</f>
        <v>RE4. P18 Asesoría legal eficiente y eficaz.</v>
      </c>
      <c r="C65" s="97">
        <f t="shared" ref="C65:C66" si="220">AVERAGE(M65,V65,AE65,AN65,AW65,BF65,BO65,BX65,CG65,CP65,CY65,DH65,DQ65,DZ65,EI65,ER65,FA65,FJ65,FS65,GB65)</f>
        <v>0</v>
      </c>
      <c r="D65" s="98">
        <f t="shared" ref="D65:D66" si="221">SUM(N65,W65,AF65,AO65,AX65,BG65,BP65,BY65,CH65,CQ65,CZ65,DI65,DR65,EA65,EJ65,ES65,FB65,FK65,FT65,GC65)</f>
        <v>0</v>
      </c>
      <c r="E65" s="98">
        <f t="shared" ref="E65:E66" si="222">SUM(O65,X65,AG65,AP65,AY65,BH65,BQ65,BZ65,CI65,CR65,DA65,DJ65,DS65,EB65,EK65,ET65,FC65,FL65,FU65,GD65)</f>
        <v>0</v>
      </c>
      <c r="F65" s="98">
        <f t="shared" ref="F65:F66" si="223">SUM(P65,Y65,AH65,AQ65,AZ65,BI65,BR65,CA65,CJ65,CS65,DB65,DK65,DT65,EC65,EL65,EU65,FD65,FM65,FV65,GE65)</f>
        <v>0</v>
      </c>
      <c r="G65" s="98">
        <f t="shared" ref="G65:G66" si="224">SUM(Q65,Z65,AI65,AR65,BA65,BJ65,BS65,CB65,CK65,CT65,DC65,DL65,DU65,ED65,EM65,EV65,FE65,FN65,FW65,GF65)</f>
        <v>0</v>
      </c>
      <c r="H65" s="97" t="e">
        <f t="shared" ref="H65:H66" si="225">SUM(E65,F65)/D65</f>
        <v>#DIV/0!</v>
      </c>
      <c r="K65" s="100" t="s">
        <v>958</v>
      </c>
      <c r="L65" s="100" t="str">
        <f>'10. Control gerencial'!B334</f>
        <v>RE4. P18 Asesoría legal eficiente y eficaz.</v>
      </c>
      <c r="M65" s="162">
        <f>'10. Control gerencial'!R335</f>
        <v>0</v>
      </c>
      <c r="N65" s="175">
        <f>'10. Control gerencial'!S335</f>
        <v>0</v>
      </c>
      <c r="O65" s="175">
        <f>'10. Control gerencial'!T335</f>
        <v>0</v>
      </c>
      <c r="P65" s="175">
        <f>'10. Control gerencial'!U335</f>
        <v>0</v>
      </c>
      <c r="Q65" s="103">
        <f t="shared" si="216"/>
        <v>0</v>
      </c>
      <c r="R65" s="111" t="e">
        <f>'10. Control gerencial'!V335</f>
        <v>#DIV/0!</v>
      </c>
      <c r="T65" s="100" t="str">
        <f t="shared" ref="T65:T66" si="226">K65</f>
        <v>RE4.P18</v>
      </c>
      <c r="U65" s="100" t="str">
        <f t="shared" ref="U65:U66" si="227">L65</f>
        <v>RE4. P18 Asesoría legal eficiente y eficaz.</v>
      </c>
      <c r="V65" s="162"/>
      <c r="W65" s="175"/>
      <c r="X65" s="175"/>
      <c r="Y65" s="175"/>
      <c r="Z65" s="103"/>
      <c r="AA65" s="111"/>
      <c r="AC65" s="100" t="str">
        <f t="shared" ref="AC65:AC66" si="228">T65</f>
        <v>RE4.P18</v>
      </c>
      <c r="AD65" s="100" t="str">
        <f t="shared" ref="AD65:AD66" si="229">U65</f>
        <v>RE4. P18 Asesoría legal eficiente y eficaz.</v>
      </c>
      <c r="AE65" s="162"/>
      <c r="AF65" s="175"/>
      <c r="AG65" s="175"/>
      <c r="AH65" s="175"/>
      <c r="AI65" s="103"/>
      <c r="AJ65" s="111"/>
      <c r="AL65" s="100" t="str">
        <f t="shared" ref="AL65:AL66" si="230">AC65</f>
        <v>RE4.P18</v>
      </c>
      <c r="AM65" s="100" t="str">
        <f t="shared" ref="AM65:AM66" si="231">AD65</f>
        <v>RE4. P18 Asesoría legal eficiente y eficaz.</v>
      </c>
      <c r="AN65" s="162"/>
      <c r="AO65" s="175"/>
      <c r="AP65" s="175"/>
      <c r="AQ65" s="175"/>
      <c r="AR65" s="103"/>
      <c r="AS65" s="111"/>
      <c r="AU65" s="100" t="str">
        <f t="shared" ref="AU65:AU66" si="232">AL65</f>
        <v>RE4.P18</v>
      </c>
      <c r="AV65" s="100" t="str">
        <f t="shared" ref="AV65:AV66" si="233">AM65</f>
        <v>RE4. P18 Asesoría legal eficiente y eficaz.</v>
      </c>
      <c r="AW65" s="162"/>
      <c r="AX65" s="175"/>
      <c r="AY65" s="175"/>
      <c r="AZ65" s="175"/>
      <c r="BA65" s="103"/>
      <c r="BB65" s="111"/>
      <c r="BD65" s="100" t="str">
        <f t="shared" ref="BD65:BD66" si="234">AU65</f>
        <v>RE4.P18</v>
      </c>
      <c r="BE65" s="100" t="str">
        <f t="shared" ref="BE65:BE66" si="235">AV65</f>
        <v>RE4. P18 Asesoría legal eficiente y eficaz.</v>
      </c>
      <c r="BF65" s="162"/>
      <c r="BG65" s="175"/>
      <c r="BH65" s="175"/>
      <c r="BI65" s="175"/>
      <c r="BJ65" s="103"/>
      <c r="BK65" s="111"/>
      <c r="BM65" s="100" t="str">
        <f t="shared" ref="BM65:BM66" si="236">BD65</f>
        <v>RE4.P18</v>
      </c>
      <c r="BN65" s="100" t="str">
        <f t="shared" ref="BN65:BN66" si="237">BE65</f>
        <v>RE4. P18 Asesoría legal eficiente y eficaz.</v>
      </c>
      <c r="BO65" s="162"/>
      <c r="BP65" s="175"/>
      <c r="BQ65" s="175"/>
      <c r="BR65" s="175"/>
      <c r="BS65" s="103"/>
      <c r="BT65" s="111"/>
      <c r="BV65" s="100" t="str">
        <f t="shared" ref="BV65:BV66" si="238">BM65</f>
        <v>RE4.P18</v>
      </c>
      <c r="BW65" s="100" t="str">
        <f t="shared" ref="BW65:BW66" si="239">BN65</f>
        <v>RE4. P18 Asesoría legal eficiente y eficaz.</v>
      </c>
      <c r="BX65" s="162"/>
      <c r="BY65" s="175"/>
      <c r="BZ65" s="175"/>
      <c r="CA65" s="175"/>
      <c r="CB65" s="103"/>
      <c r="CC65" s="111"/>
      <c r="CE65" s="100" t="str">
        <f t="shared" ref="CE65:CE66" si="240">BV65</f>
        <v>RE4.P18</v>
      </c>
      <c r="CF65" s="100" t="str">
        <f t="shared" ref="CF65:CF66" si="241">BW65</f>
        <v>RE4. P18 Asesoría legal eficiente y eficaz.</v>
      </c>
      <c r="CG65" s="162"/>
      <c r="CH65" s="175"/>
      <c r="CI65" s="175"/>
      <c r="CJ65" s="175"/>
      <c r="CK65" s="103"/>
      <c r="CL65" s="111"/>
      <c r="CN65" s="100" t="str">
        <f t="shared" ref="CN65:CN66" si="242">CE65</f>
        <v>RE4.P18</v>
      </c>
      <c r="CO65" s="100" t="str">
        <f t="shared" ref="CO65:CO66" si="243">CF65</f>
        <v>RE4. P18 Asesoría legal eficiente y eficaz.</v>
      </c>
      <c r="CP65" s="162"/>
      <c r="CQ65" s="175"/>
      <c r="CR65" s="175"/>
      <c r="CS65" s="175"/>
      <c r="CT65" s="103"/>
      <c r="CU65" s="111"/>
      <c r="CW65" s="100" t="str">
        <f t="shared" ref="CW65:CW66" si="244">CN65</f>
        <v>RE4.P18</v>
      </c>
      <c r="CX65" s="100" t="str">
        <f t="shared" ref="CX65:CX66" si="245">CO65</f>
        <v>RE4. P18 Asesoría legal eficiente y eficaz.</v>
      </c>
      <c r="CY65" s="162"/>
      <c r="CZ65" s="175"/>
      <c r="DA65" s="175"/>
      <c r="DB65" s="175"/>
      <c r="DC65" s="103"/>
      <c r="DD65" s="111"/>
      <c r="DF65" s="100" t="str">
        <f t="shared" ref="DF65:DF66" si="246">CW65</f>
        <v>RE4.P18</v>
      </c>
      <c r="DG65" s="100" t="str">
        <f t="shared" ref="DG65:DG66" si="247">CX65</f>
        <v>RE4. P18 Asesoría legal eficiente y eficaz.</v>
      </c>
      <c r="DH65" s="162"/>
      <c r="DI65" s="175"/>
      <c r="DJ65" s="175"/>
      <c r="DK65" s="175"/>
      <c r="DL65" s="103"/>
      <c r="DM65" s="111"/>
      <c r="DO65" s="100" t="str">
        <f t="shared" ref="DO65:DO66" si="248">DF65</f>
        <v>RE4.P18</v>
      </c>
      <c r="DP65" s="100" t="str">
        <f t="shared" ref="DP65:DP66" si="249">DG65</f>
        <v>RE4. P18 Asesoría legal eficiente y eficaz.</v>
      </c>
      <c r="DQ65" s="162"/>
      <c r="DR65" s="175"/>
      <c r="DS65" s="175"/>
      <c r="DT65" s="175"/>
      <c r="DU65" s="103"/>
      <c r="DV65" s="111"/>
      <c r="DX65" s="100" t="str">
        <f t="shared" ref="DX65:DX66" si="250">DO65</f>
        <v>RE4.P18</v>
      </c>
      <c r="DY65" s="100" t="str">
        <f t="shared" ref="DY65:DY66" si="251">DP65</f>
        <v>RE4. P18 Asesoría legal eficiente y eficaz.</v>
      </c>
      <c r="DZ65" s="162"/>
      <c r="EA65" s="175"/>
      <c r="EB65" s="175"/>
      <c r="EC65" s="175"/>
      <c r="ED65" s="103"/>
      <c r="EE65" s="111"/>
      <c r="EG65" s="100" t="str">
        <f t="shared" ref="EG65:EG66" si="252">DX65</f>
        <v>RE4.P18</v>
      </c>
      <c r="EH65" s="100" t="str">
        <f t="shared" ref="EH65:EH66" si="253">DY65</f>
        <v>RE4. P18 Asesoría legal eficiente y eficaz.</v>
      </c>
      <c r="EI65" s="162"/>
      <c r="EJ65" s="175"/>
      <c r="EK65" s="175"/>
      <c r="EL65" s="175"/>
      <c r="EM65" s="103"/>
      <c r="EN65" s="111"/>
      <c r="EP65" s="100" t="str">
        <f t="shared" ref="EP65:EP66" si="254">EG65</f>
        <v>RE4.P18</v>
      </c>
      <c r="EQ65" s="100" t="str">
        <f t="shared" ref="EQ65:EQ66" si="255">EH65</f>
        <v>RE4. P18 Asesoría legal eficiente y eficaz.</v>
      </c>
      <c r="ER65" s="162"/>
      <c r="ES65" s="175"/>
      <c r="ET65" s="175"/>
      <c r="EU65" s="175"/>
      <c r="EV65" s="103"/>
      <c r="EW65" s="111"/>
      <c r="EY65" s="100" t="str">
        <f t="shared" ref="EY65:EY66" si="256">EP65</f>
        <v>RE4.P18</v>
      </c>
      <c r="EZ65" s="100" t="str">
        <f t="shared" ref="EZ65:EZ66" si="257">EQ65</f>
        <v>RE4. P18 Asesoría legal eficiente y eficaz.</v>
      </c>
      <c r="FA65" s="162"/>
      <c r="FB65" s="175"/>
      <c r="FC65" s="175"/>
      <c r="FD65" s="175"/>
      <c r="FE65" s="103"/>
      <c r="FF65" s="111"/>
      <c r="FH65" s="100" t="str">
        <f t="shared" ref="FH65:FH66" si="258">EY65</f>
        <v>RE4.P18</v>
      </c>
      <c r="FI65" s="100" t="str">
        <f t="shared" ref="FI65:FI66" si="259">EZ65</f>
        <v>RE4. P18 Asesoría legal eficiente y eficaz.</v>
      </c>
      <c r="FJ65" s="162"/>
      <c r="FK65" s="175"/>
      <c r="FL65" s="175"/>
      <c r="FM65" s="175"/>
      <c r="FN65" s="103"/>
      <c r="FO65" s="111"/>
      <c r="FQ65" s="100" t="str">
        <f t="shared" ref="FQ65:FQ66" si="260">FH65</f>
        <v>RE4.P18</v>
      </c>
      <c r="FR65" s="100" t="str">
        <f t="shared" ref="FR65:FR66" si="261">FI65</f>
        <v>RE4. P18 Asesoría legal eficiente y eficaz.</v>
      </c>
      <c r="FS65" s="162"/>
      <c r="FT65" s="175"/>
      <c r="FU65" s="175"/>
      <c r="FV65" s="175"/>
      <c r="FW65" s="103"/>
      <c r="FX65" s="111"/>
      <c r="FZ65" s="100" t="str">
        <f t="shared" ref="FZ65:FZ66" si="262">FQ65</f>
        <v>RE4.P18</v>
      </c>
      <c r="GA65" s="100" t="str">
        <f t="shared" ref="GA65:GA66" si="263">FR65</f>
        <v>RE4. P18 Asesoría legal eficiente y eficaz.</v>
      </c>
      <c r="GB65" s="162"/>
      <c r="GC65" s="175"/>
      <c r="GD65" s="175"/>
      <c r="GE65" s="175"/>
      <c r="GF65" s="103"/>
      <c r="GG65" s="111"/>
    </row>
    <row r="66" spans="1:190" ht="64.5" customHeight="1" x14ac:dyDescent="0.25">
      <c r="A66" s="100" t="str">
        <f t="shared" si="218"/>
        <v>RE4.P19</v>
      </c>
      <c r="B66" s="100" t="str">
        <f t="shared" si="219"/>
        <v>RE4. P19 Gestión Jurídica oportuna y de calidad.</v>
      </c>
      <c r="C66" s="97">
        <f t="shared" si="220"/>
        <v>0</v>
      </c>
      <c r="D66" s="98">
        <f t="shared" si="221"/>
        <v>0</v>
      </c>
      <c r="E66" s="98">
        <f t="shared" si="222"/>
        <v>0</v>
      </c>
      <c r="F66" s="98">
        <f t="shared" si="223"/>
        <v>0</v>
      </c>
      <c r="G66" s="98">
        <f t="shared" si="224"/>
        <v>0</v>
      </c>
      <c r="H66" s="97" t="e">
        <f t="shared" si="225"/>
        <v>#DIV/0!</v>
      </c>
      <c r="K66" s="100" t="s">
        <v>959</v>
      </c>
      <c r="L66" s="100" t="str">
        <f>'10. Control gerencial'!B336</f>
        <v>RE4. P19 Gestión Jurídica oportuna y de calidad.</v>
      </c>
      <c r="M66" s="162">
        <f>'10. Control gerencial'!R337</f>
        <v>0</v>
      </c>
      <c r="N66" s="175">
        <f>'10. Control gerencial'!S337</f>
        <v>0</v>
      </c>
      <c r="O66" s="175">
        <f>'10. Control gerencial'!T337</f>
        <v>0</v>
      </c>
      <c r="P66" s="175">
        <f>'10. Control gerencial'!U337</f>
        <v>0</v>
      </c>
      <c r="Q66" s="103">
        <f t="shared" si="216"/>
        <v>0</v>
      </c>
      <c r="R66" s="111" t="e">
        <f>'10. Control gerencial'!V337</f>
        <v>#DIV/0!</v>
      </c>
      <c r="T66" s="100" t="str">
        <f t="shared" si="226"/>
        <v>RE4.P19</v>
      </c>
      <c r="U66" s="100" t="str">
        <f t="shared" si="227"/>
        <v>RE4. P19 Gestión Jurídica oportuna y de calidad.</v>
      </c>
      <c r="V66" s="162"/>
      <c r="W66" s="175"/>
      <c r="X66" s="175"/>
      <c r="Y66" s="175"/>
      <c r="Z66" s="103"/>
      <c r="AA66" s="111"/>
      <c r="AC66" s="100" t="str">
        <f t="shared" si="228"/>
        <v>RE4.P19</v>
      </c>
      <c r="AD66" s="100" t="str">
        <f t="shared" si="229"/>
        <v>RE4. P19 Gestión Jurídica oportuna y de calidad.</v>
      </c>
      <c r="AE66" s="162"/>
      <c r="AF66" s="175"/>
      <c r="AG66" s="175"/>
      <c r="AH66" s="175"/>
      <c r="AI66" s="103"/>
      <c r="AJ66" s="111"/>
      <c r="AL66" s="100" t="str">
        <f t="shared" si="230"/>
        <v>RE4.P19</v>
      </c>
      <c r="AM66" s="100" t="str">
        <f t="shared" si="231"/>
        <v>RE4. P19 Gestión Jurídica oportuna y de calidad.</v>
      </c>
      <c r="AN66" s="162"/>
      <c r="AO66" s="175"/>
      <c r="AP66" s="175"/>
      <c r="AQ66" s="175"/>
      <c r="AR66" s="103"/>
      <c r="AS66" s="111"/>
      <c r="AU66" s="100" t="str">
        <f t="shared" si="232"/>
        <v>RE4.P19</v>
      </c>
      <c r="AV66" s="100" t="str">
        <f t="shared" si="233"/>
        <v>RE4. P19 Gestión Jurídica oportuna y de calidad.</v>
      </c>
      <c r="AW66" s="162"/>
      <c r="AX66" s="175"/>
      <c r="AY66" s="175"/>
      <c r="AZ66" s="175"/>
      <c r="BA66" s="103"/>
      <c r="BB66" s="111"/>
      <c r="BD66" s="100" t="str">
        <f t="shared" si="234"/>
        <v>RE4.P19</v>
      </c>
      <c r="BE66" s="100" t="str">
        <f t="shared" si="235"/>
        <v>RE4. P19 Gestión Jurídica oportuna y de calidad.</v>
      </c>
      <c r="BF66" s="162"/>
      <c r="BG66" s="175"/>
      <c r="BH66" s="175"/>
      <c r="BI66" s="175"/>
      <c r="BJ66" s="103"/>
      <c r="BK66" s="111"/>
      <c r="BM66" s="100" t="str">
        <f t="shared" si="236"/>
        <v>RE4.P19</v>
      </c>
      <c r="BN66" s="100" t="str">
        <f t="shared" si="237"/>
        <v>RE4. P19 Gestión Jurídica oportuna y de calidad.</v>
      </c>
      <c r="BO66" s="162"/>
      <c r="BP66" s="175"/>
      <c r="BQ66" s="175"/>
      <c r="BR66" s="175"/>
      <c r="BS66" s="103"/>
      <c r="BT66" s="111"/>
      <c r="BV66" s="100" t="str">
        <f t="shared" si="238"/>
        <v>RE4.P19</v>
      </c>
      <c r="BW66" s="100" t="str">
        <f t="shared" si="239"/>
        <v>RE4. P19 Gestión Jurídica oportuna y de calidad.</v>
      </c>
      <c r="BX66" s="162"/>
      <c r="BY66" s="175"/>
      <c r="BZ66" s="175"/>
      <c r="CA66" s="175"/>
      <c r="CB66" s="103"/>
      <c r="CC66" s="111"/>
      <c r="CE66" s="100" t="str">
        <f t="shared" si="240"/>
        <v>RE4.P19</v>
      </c>
      <c r="CF66" s="100" t="str">
        <f t="shared" si="241"/>
        <v>RE4. P19 Gestión Jurídica oportuna y de calidad.</v>
      </c>
      <c r="CG66" s="162"/>
      <c r="CH66" s="175"/>
      <c r="CI66" s="175"/>
      <c r="CJ66" s="175"/>
      <c r="CK66" s="103"/>
      <c r="CL66" s="111"/>
      <c r="CN66" s="100" t="str">
        <f t="shared" si="242"/>
        <v>RE4.P19</v>
      </c>
      <c r="CO66" s="100" t="str">
        <f t="shared" si="243"/>
        <v>RE4. P19 Gestión Jurídica oportuna y de calidad.</v>
      </c>
      <c r="CP66" s="162"/>
      <c r="CQ66" s="175"/>
      <c r="CR66" s="175"/>
      <c r="CS66" s="175"/>
      <c r="CT66" s="103"/>
      <c r="CU66" s="111"/>
      <c r="CW66" s="100" t="str">
        <f t="shared" si="244"/>
        <v>RE4.P19</v>
      </c>
      <c r="CX66" s="100" t="str">
        <f t="shared" si="245"/>
        <v>RE4. P19 Gestión Jurídica oportuna y de calidad.</v>
      </c>
      <c r="CY66" s="162"/>
      <c r="CZ66" s="175"/>
      <c r="DA66" s="175"/>
      <c r="DB66" s="175"/>
      <c r="DC66" s="103"/>
      <c r="DD66" s="111"/>
      <c r="DF66" s="100" t="str">
        <f t="shared" si="246"/>
        <v>RE4.P19</v>
      </c>
      <c r="DG66" s="100" t="str">
        <f t="shared" si="247"/>
        <v>RE4. P19 Gestión Jurídica oportuna y de calidad.</v>
      </c>
      <c r="DH66" s="162"/>
      <c r="DI66" s="175"/>
      <c r="DJ66" s="175"/>
      <c r="DK66" s="175"/>
      <c r="DL66" s="103"/>
      <c r="DM66" s="111"/>
      <c r="DO66" s="100" t="str">
        <f t="shared" si="248"/>
        <v>RE4.P19</v>
      </c>
      <c r="DP66" s="100" t="str">
        <f t="shared" si="249"/>
        <v>RE4. P19 Gestión Jurídica oportuna y de calidad.</v>
      </c>
      <c r="DQ66" s="162"/>
      <c r="DR66" s="175"/>
      <c r="DS66" s="175"/>
      <c r="DT66" s="175"/>
      <c r="DU66" s="103"/>
      <c r="DV66" s="111"/>
      <c r="DX66" s="100" t="str">
        <f t="shared" si="250"/>
        <v>RE4.P19</v>
      </c>
      <c r="DY66" s="100" t="str">
        <f t="shared" si="251"/>
        <v>RE4. P19 Gestión Jurídica oportuna y de calidad.</v>
      </c>
      <c r="DZ66" s="162"/>
      <c r="EA66" s="175"/>
      <c r="EB66" s="175"/>
      <c r="EC66" s="175"/>
      <c r="ED66" s="103"/>
      <c r="EE66" s="111"/>
      <c r="EG66" s="100" t="str">
        <f t="shared" si="252"/>
        <v>RE4.P19</v>
      </c>
      <c r="EH66" s="100" t="str">
        <f t="shared" si="253"/>
        <v>RE4. P19 Gestión Jurídica oportuna y de calidad.</v>
      </c>
      <c r="EI66" s="162"/>
      <c r="EJ66" s="175"/>
      <c r="EK66" s="175"/>
      <c r="EL66" s="175"/>
      <c r="EM66" s="103"/>
      <c r="EN66" s="111"/>
      <c r="EP66" s="100" t="str">
        <f t="shared" si="254"/>
        <v>RE4.P19</v>
      </c>
      <c r="EQ66" s="100" t="str">
        <f t="shared" si="255"/>
        <v>RE4. P19 Gestión Jurídica oportuna y de calidad.</v>
      </c>
      <c r="ER66" s="162"/>
      <c r="ES66" s="175"/>
      <c r="ET66" s="175"/>
      <c r="EU66" s="175"/>
      <c r="EV66" s="103"/>
      <c r="EW66" s="111"/>
      <c r="EY66" s="100" t="str">
        <f t="shared" si="256"/>
        <v>RE4.P19</v>
      </c>
      <c r="EZ66" s="100" t="str">
        <f t="shared" si="257"/>
        <v>RE4. P19 Gestión Jurídica oportuna y de calidad.</v>
      </c>
      <c r="FA66" s="162"/>
      <c r="FB66" s="175"/>
      <c r="FC66" s="175"/>
      <c r="FD66" s="175"/>
      <c r="FE66" s="103"/>
      <c r="FF66" s="111"/>
      <c r="FH66" s="100" t="str">
        <f t="shared" si="258"/>
        <v>RE4.P19</v>
      </c>
      <c r="FI66" s="100" t="str">
        <f t="shared" si="259"/>
        <v>RE4. P19 Gestión Jurídica oportuna y de calidad.</v>
      </c>
      <c r="FJ66" s="162"/>
      <c r="FK66" s="175"/>
      <c r="FL66" s="175"/>
      <c r="FM66" s="175"/>
      <c r="FN66" s="103"/>
      <c r="FO66" s="111"/>
      <c r="FQ66" s="100" t="str">
        <f t="shared" si="260"/>
        <v>RE4.P19</v>
      </c>
      <c r="FR66" s="100" t="str">
        <f t="shared" si="261"/>
        <v>RE4. P19 Gestión Jurídica oportuna y de calidad.</v>
      </c>
      <c r="FS66" s="162"/>
      <c r="FT66" s="175"/>
      <c r="FU66" s="175"/>
      <c r="FV66" s="175"/>
      <c r="FW66" s="103"/>
      <c r="FX66" s="111"/>
      <c r="FZ66" s="100" t="str">
        <f t="shared" si="262"/>
        <v>RE4.P19</v>
      </c>
      <c r="GA66" s="100" t="str">
        <f t="shared" si="263"/>
        <v>RE4. P19 Gestión Jurídica oportuna y de calidad.</v>
      </c>
      <c r="GB66" s="162"/>
      <c r="GC66" s="175"/>
      <c r="GD66" s="175"/>
      <c r="GE66" s="175"/>
      <c r="GF66" s="103"/>
      <c r="GG66" s="111"/>
    </row>
    <row r="67" spans="1:190" ht="39" customHeight="1" x14ac:dyDescent="0.25">
      <c r="A67" s="100" t="str">
        <f t="shared" si="169"/>
        <v>RE4.P20</v>
      </c>
      <c r="B67" s="100" t="str">
        <f t="shared" si="170"/>
        <v>RE4. P20 Programa de ética Institucional desarrollado</v>
      </c>
      <c r="C67" s="97">
        <f t="shared" si="163"/>
        <v>0</v>
      </c>
      <c r="D67" s="98">
        <f t="shared" si="164"/>
        <v>0</v>
      </c>
      <c r="E67" s="98">
        <f t="shared" si="165"/>
        <v>0</v>
      </c>
      <c r="F67" s="98">
        <f t="shared" si="166"/>
        <v>0</v>
      </c>
      <c r="G67" s="98">
        <f t="shared" si="167"/>
        <v>0</v>
      </c>
      <c r="H67" s="97" t="e">
        <f t="shared" si="168"/>
        <v>#DIV/0!</v>
      </c>
      <c r="K67" s="100" t="s">
        <v>712</v>
      </c>
      <c r="L67" s="100" t="str">
        <f>'10. Control gerencial'!B339</f>
        <v>RE4. P20 Programa de ética Institucional desarrollado</v>
      </c>
      <c r="M67" s="162">
        <f>'10. Control gerencial'!R341</f>
        <v>0</v>
      </c>
      <c r="N67" s="175">
        <f>'10. Control gerencial'!S341</f>
        <v>0</v>
      </c>
      <c r="O67" s="175">
        <f>'10. Control gerencial'!T341</f>
        <v>0</v>
      </c>
      <c r="P67" s="175">
        <f>'10. Control gerencial'!U341</f>
        <v>0</v>
      </c>
      <c r="Q67" s="103">
        <f t="shared" si="216"/>
        <v>0</v>
      </c>
      <c r="R67" s="164" t="e">
        <f>'10. Control gerencial'!V341</f>
        <v>#DIV/0!</v>
      </c>
      <c r="T67" s="100" t="str">
        <f t="shared" si="171"/>
        <v>RE4.P20</v>
      </c>
      <c r="U67" s="100" t="str">
        <f t="shared" si="172"/>
        <v>RE4. P20 Programa de ética Institucional desarrollado</v>
      </c>
      <c r="V67" s="162"/>
      <c r="W67" s="175"/>
      <c r="X67" s="175"/>
      <c r="Y67" s="175"/>
      <c r="Z67" s="103"/>
      <c r="AA67" s="164"/>
      <c r="AC67" s="100" t="str">
        <f t="shared" si="173"/>
        <v>RE4.P20</v>
      </c>
      <c r="AD67" s="100" t="str">
        <f t="shared" si="174"/>
        <v>RE4. P20 Programa de ética Institucional desarrollado</v>
      </c>
      <c r="AE67" s="162"/>
      <c r="AF67" s="175"/>
      <c r="AG67" s="175"/>
      <c r="AH67" s="175"/>
      <c r="AI67" s="103"/>
      <c r="AJ67" s="164"/>
      <c r="AL67" s="100" t="str">
        <f t="shared" si="175"/>
        <v>RE4.P20</v>
      </c>
      <c r="AM67" s="100" t="str">
        <f t="shared" si="176"/>
        <v>RE4. P20 Programa de ética Institucional desarrollado</v>
      </c>
      <c r="AN67" s="162"/>
      <c r="AO67" s="175"/>
      <c r="AP67" s="175"/>
      <c r="AQ67" s="175"/>
      <c r="AR67" s="103"/>
      <c r="AS67" s="164"/>
      <c r="AU67" s="100" t="str">
        <f t="shared" si="177"/>
        <v>RE4.P20</v>
      </c>
      <c r="AV67" s="100" t="str">
        <f t="shared" si="178"/>
        <v>RE4. P20 Programa de ética Institucional desarrollado</v>
      </c>
      <c r="AW67" s="162"/>
      <c r="AX67" s="175"/>
      <c r="AY67" s="175"/>
      <c r="AZ67" s="175"/>
      <c r="BA67" s="103"/>
      <c r="BB67" s="164"/>
      <c r="BD67" s="100" t="str">
        <f t="shared" si="179"/>
        <v>RE4.P20</v>
      </c>
      <c r="BE67" s="100" t="str">
        <f t="shared" si="180"/>
        <v>RE4. P20 Programa de ética Institucional desarrollado</v>
      </c>
      <c r="BF67" s="162"/>
      <c r="BG67" s="175"/>
      <c r="BH67" s="175"/>
      <c r="BI67" s="175"/>
      <c r="BJ67" s="103"/>
      <c r="BK67" s="164"/>
      <c r="BM67" s="100" t="str">
        <f t="shared" si="181"/>
        <v>RE4.P20</v>
      </c>
      <c r="BN67" s="100" t="str">
        <f t="shared" si="182"/>
        <v>RE4. P20 Programa de ética Institucional desarrollado</v>
      </c>
      <c r="BO67" s="162"/>
      <c r="BP67" s="175"/>
      <c r="BQ67" s="175"/>
      <c r="BR67" s="175"/>
      <c r="BS67" s="103"/>
      <c r="BT67" s="164"/>
      <c r="BV67" s="100" t="str">
        <f t="shared" si="183"/>
        <v>RE4.P20</v>
      </c>
      <c r="BW67" s="100" t="str">
        <f t="shared" si="184"/>
        <v>RE4. P20 Programa de ética Institucional desarrollado</v>
      </c>
      <c r="BX67" s="162"/>
      <c r="BY67" s="175"/>
      <c r="BZ67" s="175"/>
      <c r="CA67" s="175"/>
      <c r="CB67" s="103"/>
      <c r="CC67" s="164"/>
      <c r="CE67" s="100" t="str">
        <f t="shared" si="185"/>
        <v>RE4.P20</v>
      </c>
      <c r="CF67" s="100" t="str">
        <f t="shared" si="186"/>
        <v>RE4. P20 Programa de ética Institucional desarrollado</v>
      </c>
      <c r="CG67" s="162"/>
      <c r="CH67" s="175"/>
      <c r="CI67" s="175"/>
      <c r="CJ67" s="175"/>
      <c r="CK67" s="103"/>
      <c r="CL67" s="164"/>
      <c r="CN67" s="100" t="str">
        <f t="shared" si="187"/>
        <v>RE4.P20</v>
      </c>
      <c r="CO67" s="100" t="str">
        <f t="shared" si="188"/>
        <v>RE4. P20 Programa de ética Institucional desarrollado</v>
      </c>
      <c r="CP67" s="162"/>
      <c r="CQ67" s="175"/>
      <c r="CR67" s="175"/>
      <c r="CS67" s="175"/>
      <c r="CT67" s="103"/>
      <c r="CU67" s="164"/>
      <c r="CW67" s="100" t="str">
        <f t="shared" si="189"/>
        <v>RE4.P20</v>
      </c>
      <c r="CX67" s="100" t="str">
        <f t="shared" si="190"/>
        <v>RE4. P20 Programa de ética Institucional desarrollado</v>
      </c>
      <c r="CY67" s="162"/>
      <c r="CZ67" s="175"/>
      <c r="DA67" s="175"/>
      <c r="DB67" s="175"/>
      <c r="DC67" s="103"/>
      <c r="DD67" s="164"/>
      <c r="DF67" s="100" t="str">
        <f t="shared" si="191"/>
        <v>RE4.P20</v>
      </c>
      <c r="DG67" s="100" t="str">
        <f t="shared" si="192"/>
        <v>RE4. P20 Programa de ética Institucional desarrollado</v>
      </c>
      <c r="DH67" s="162"/>
      <c r="DI67" s="175"/>
      <c r="DJ67" s="175"/>
      <c r="DK67" s="175"/>
      <c r="DL67" s="103"/>
      <c r="DM67" s="164"/>
      <c r="DO67" s="100" t="str">
        <f t="shared" si="193"/>
        <v>RE4.P20</v>
      </c>
      <c r="DP67" s="100" t="str">
        <f t="shared" si="194"/>
        <v>RE4. P20 Programa de ética Institucional desarrollado</v>
      </c>
      <c r="DQ67" s="162"/>
      <c r="DR67" s="175"/>
      <c r="DS67" s="175"/>
      <c r="DT67" s="175"/>
      <c r="DU67" s="103"/>
      <c r="DV67" s="164"/>
      <c r="DX67" s="100" t="str">
        <f t="shared" si="195"/>
        <v>RE4.P20</v>
      </c>
      <c r="DY67" s="100" t="str">
        <f t="shared" si="196"/>
        <v>RE4. P20 Programa de ética Institucional desarrollado</v>
      </c>
      <c r="DZ67" s="162"/>
      <c r="EA67" s="175"/>
      <c r="EB67" s="175"/>
      <c r="EC67" s="175"/>
      <c r="ED67" s="103"/>
      <c r="EE67" s="164"/>
      <c r="EG67" s="100" t="str">
        <f t="shared" si="197"/>
        <v>RE4.P20</v>
      </c>
      <c r="EH67" s="100" t="str">
        <f t="shared" si="198"/>
        <v>RE4. P20 Programa de ética Institucional desarrollado</v>
      </c>
      <c r="EI67" s="162"/>
      <c r="EJ67" s="175"/>
      <c r="EK67" s="175"/>
      <c r="EL67" s="175"/>
      <c r="EM67" s="103"/>
      <c r="EN67" s="164"/>
      <c r="EP67" s="100" t="str">
        <f t="shared" si="199"/>
        <v>RE4.P20</v>
      </c>
      <c r="EQ67" s="100" t="str">
        <f t="shared" si="200"/>
        <v>RE4. P20 Programa de ética Institucional desarrollado</v>
      </c>
      <c r="ER67" s="162"/>
      <c r="ES67" s="175"/>
      <c r="ET67" s="175"/>
      <c r="EU67" s="175"/>
      <c r="EV67" s="103"/>
      <c r="EW67" s="164"/>
      <c r="EY67" s="100" t="str">
        <f t="shared" si="201"/>
        <v>RE4.P20</v>
      </c>
      <c r="EZ67" s="100" t="str">
        <f t="shared" si="202"/>
        <v>RE4. P20 Programa de ética Institucional desarrollado</v>
      </c>
      <c r="FA67" s="162"/>
      <c r="FB67" s="175"/>
      <c r="FC67" s="175"/>
      <c r="FD67" s="175"/>
      <c r="FE67" s="103"/>
      <c r="FF67" s="164"/>
      <c r="FH67" s="100" t="str">
        <f t="shared" si="203"/>
        <v>RE4.P20</v>
      </c>
      <c r="FI67" s="100" t="str">
        <f t="shared" si="204"/>
        <v>RE4. P20 Programa de ética Institucional desarrollado</v>
      </c>
      <c r="FJ67" s="162"/>
      <c r="FK67" s="175"/>
      <c r="FL67" s="175"/>
      <c r="FM67" s="175"/>
      <c r="FN67" s="103"/>
      <c r="FO67" s="164"/>
      <c r="FQ67" s="100" t="str">
        <f t="shared" si="205"/>
        <v>RE4.P20</v>
      </c>
      <c r="FR67" s="100" t="str">
        <f t="shared" si="206"/>
        <v>RE4. P20 Programa de ética Institucional desarrollado</v>
      </c>
      <c r="FS67" s="162"/>
      <c r="FT67" s="175"/>
      <c r="FU67" s="175"/>
      <c r="FV67" s="175"/>
      <c r="FW67" s="103"/>
      <c r="FX67" s="164"/>
      <c r="FZ67" s="100" t="str">
        <f t="shared" si="207"/>
        <v>RE4.P20</v>
      </c>
      <c r="GA67" s="100" t="str">
        <f t="shared" si="208"/>
        <v>RE4. P20 Programa de ética Institucional desarrollado</v>
      </c>
      <c r="GB67" s="162"/>
      <c r="GC67" s="175"/>
      <c r="GD67" s="175"/>
      <c r="GE67" s="175"/>
      <c r="GF67" s="103"/>
      <c r="GG67" s="164"/>
    </row>
    <row r="68" spans="1:190" ht="77.25" customHeight="1" x14ac:dyDescent="0.25">
      <c r="A68" s="100" t="str">
        <f t="shared" si="169"/>
        <v>RE4.P21</v>
      </c>
      <c r="B68" s="100" t="str">
        <f t="shared" si="170"/>
        <v xml:space="preserve">RE4. P21 Plan de comunicación  e imagen institucional desarrollado </v>
      </c>
      <c r="C68" s="97">
        <f t="shared" si="163"/>
        <v>0</v>
      </c>
      <c r="D68" s="98">
        <f t="shared" si="164"/>
        <v>0</v>
      </c>
      <c r="E68" s="98">
        <f t="shared" si="165"/>
        <v>0</v>
      </c>
      <c r="F68" s="98">
        <f t="shared" si="166"/>
        <v>0</v>
      </c>
      <c r="G68" s="98">
        <f t="shared" si="167"/>
        <v>0</v>
      </c>
      <c r="H68" s="97" t="e">
        <f t="shared" si="168"/>
        <v>#DIV/0!</v>
      </c>
      <c r="K68" s="100" t="s">
        <v>713</v>
      </c>
      <c r="L68" s="100" t="str">
        <f>'10. Control gerencial'!B342</f>
        <v xml:space="preserve">RE4. P21 Plan de comunicación  e imagen institucional desarrollado </v>
      </c>
      <c r="M68" s="162">
        <f>'10. Control gerencial'!R345</f>
        <v>0</v>
      </c>
      <c r="N68" s="175">
        <f>'10. Control gerencial'!S345</f>
        <v>0</v>
      </c>
      <c r="O68" s="175">
        <f>'10. Control gerencial'!T345</f>
        <v>0</v>
      </c>
      <c r="P68" s="175">
        <f>'10. Control gerencial'!U345</f>
        <v>0</v>
      </c>
      <c r="Q68" s="103">
        <f t="shared" si="216"/>
        <v>0</v>
      </c>
      <c r="R68" s="111" t="e">
        <f>'10. Control gerencial'!V345</f>
        <v>#DIV/0!</v>
      </c>
      <c r="T68" s="100" t="str">
        <f t="shared" si="171"/>
        <v>RE4.P21</v>
      </c>
      <c r="U68" s="100" t="str">
        <f t="shared" si="172"/>
        <v xml:space="preserve">RE4. P21 Plan de comunicación  e imagen institucional desarrollado </v>
      </c>
      <c r="V68" s="162"/>
      <c r="W68" s="175"/>
      <c r="X68" s="175"/>
      <c r="Y68" s="175"/>
      <c r="Z68" s="103"/>
      <c r="AA68" s="111"/>
      <c r="AC68" s="100" t="str">
        <f t="shared" si="173"/>
        <v>RE4.P21</v>
      </c>
      <c r="AD68" s="100" t="str">
        <f t="shared" si="174"/>
        <v xml:space="preserve">RE4. P21 Plan de comunicación  e imagen institucional desarrollado </v>
      </c>
      <c r="AE68" s="162"/>
      <c r="AF68" s="175"/>
      <c r="AG68" s="175"/>
      <c r="AH68" s="175"/>
      <c r="AI68" s="103"/>
      <c r="AJ68" s="111"/>
      <c r="AL68" s="100" t="str">
        <f t="shared" si="175"/>
        <v>RE4.P21</v>
      </c>
      <c r="AM68" s="100" t="str">
        <f t="shared" si="176"/>
        <v xml:space="preserve">RE4. P21 Plan de comunicación  e imagen institucional desarrollado </v>
      </c>
      <c r="AN68" s="162"/>
      <c r="AO68" s="175"/>
      <c r="AP68" s="175"/>
      <c r="AQ68" s="175"/>
      <c r="AR68" s="103"/>
      <c r="AS68" s="111"/>
      <c r="AU68" s="100" t="str">
        <f t="shared" si="177"/>
        <v>RE4.P21</v>
      </c>
      <c r="AV68" s="100" t="str">
        <f t="shared" si="178"/>
        <v xml:space="preserve">RE4. P21 Plan de comunicación  e imagen institucional desarrollado </v>
      </c>
      <c r="AW68" s="162"/>
      <c r="AX68" s="175"/>
      <c r="AY68" s="175"/>
      <c r="AZ68" s="175"/>
      <c r="BA68" s="103"/>
      <c r="BB68" s="111"/>
      <c r="BD68" s="100" t="str">
        <f t="shared" si="179"/>
        <v>RE4.P21</v>
      </c>
      <c r="BE68" s="100" t="str">
        <f t="shared" si="180"/>
        <v xml:space="preserve">RE4. P21 Plan de comunicación  e imagen institucional desarrollado </v>
      </c>
      <c r="BF68" s="162"/>
      <c r="BG68" s="175"/>
      <c r="BH68" s="175"/>
      <c r="BI68" s="175"/>
      <c r="BJ68" s="103"/>
      <c r="BK68" s="111"/>
      <c r="BM68" s="100" t="str">
        <f t="shared" si="181"/>
        <v>RE4.P21</v>
      </c>
      <c r="BN68" s="100" t="str">
        <f t="shared" si="182"/>
        <v xml:space="preserve">RE4. P21 Plan de comunicación  e imagen institucional desarrollado </v>
      </c>
      <c r="BO68" s="162"/>
      <c r="BP68" s="175"/>
      <c r="BQ68" s="175"/>
      <c r="BR68" s="175"/>
      <c r="BS68" s="103"/>
      <c r="BT68" s="111"/>
      <c r="BV68" s="100" t="str">
        <f t="shared" si="183"/>
        <v>RE4.P21</v>
      </c>
      <c r="BW68" s="100" t="str">
        <f t="shared" si="184"/>
        <v xml:space="preserve">RE4. P21 Plan de comunicación  e imagen institucional desarrollado </v>
      </c>
      <c r="BX68" s="162"/>
      <c r="BY68" s="175"/>
      <c r="BZ68" s="175"/>
      <c r="CA68" s="175"/>
      <c r="CB68" s="103"/>
      <c r="CC68" s="111"/>
      <c r="CE68" s="100" t="str">
        <f t="shared" si="185"/>
        <v>RE4.P21</v>
      </c>
      <c r="CF68" s="100" t="str">
        <f t="shared" si="186"/>
        <v xml:space="preserve">RE4. P21 Plan de comunicación  e imagen institucional desarrollado </v>
      </c>
      <c r="CG68" s="162"/>
      <c r="CH68" s="175"/>
      <c r="CI68" s="175"/>
      <c r="CJ68" s="175"/>
      <c r="CK68" s="103"/>
      <c r="CL68" s="111"/>
      <c r="CN68" s="100" t="str">
        <f t="shared" si="187"/>
        <v>RE4.P21</v>
      </c>
      <c r="CO68" s="100" t="str">
        <f t="shared" si="188"/>
        <v xml:space="preserve">RE4. P21 Plan de comunicación  e imagen institucional desarrollado </v>
      </c>
      <c r="CP68" s="162"/>
      <c r="CQ68" s="175"/>
      <c r="CR68" s="175"/>
      <c r="CS68" s="175"/>
      <c r="CT68" s="103"/>
      <c r="CU68" s="111"/>
      <c r="CW68" s="100" t="str">
        <f t="shared" si="189"/>
        <v>RE4.P21</v>
      </c>
      <c r="CX68" s="100" t="str">
        <f t="shared" si="190"/>
        <v xml:space="preserve">RE4. P21 Plan de comunicación  e imagen institucional desarrollado </v>
      </c>
      <c r="CY68" s="162"/>
      <c r="CZ68" s="175"/>
      <c r="DA68" s="175"/>
      <c r="DB68" s="175"/>
      <c r="DC68" s="103"/>
      <c r="DD68" s="111"/>
      <c r="DF68" s="100" t="str">
        <f t="shared" si="191"/>
        <v>RE4.P21</v>
      </c>
      <c r="DG68" s="100" t="str">
        <f t="shared" si="192"/>
        <v xml:space="preserve">RE4. P21 Plan de comunicación  e imagen institucional desarrollado </v>
      </c>
      <c r="DH68" s="162"/>
      <c r="DI68" s="175"/>
      <c r="DJ68" s="175"/>
      <c r="DK68" s="175"/>
      <c r="DL68" s="103"/>
      <c r="DM68" s="111"/>
      <c r="DO68" s="100" t="str">
        <f t="shared" si="193"/>
        <v>RE4.P21</v>
      </c>
      <c r="DP68" s="100" t="str">
        <f t="shared" si="194"/>
        <v xml:space="preserve">RE4. P21 Plan de comunicación  e imagen institucional desarrollado </v>
      </c>
      <c r="DQ68" s="162"/>
      <c r="DR68" s="175"/>
      <c r="DS68" s="175"/>
      <c r="DT68" s="175"/>
      <c r="DU68" s="103"/>
      <c r="DV68" s="111"/>
      <c r="DX68" s="100" t="str">
        <f t="shared" si="195"/>
        <v>RE4.P21</v>
      </c>
      <c r="DY68" s="100" t="str">
        <f t="shared" si="196"/>
        <v xml:space="preserve">RE4. P21 Plan de comunicación  e imagen institucional desarrollado </v>
      </c>
      <c r="DZ68" s="162"/>
      <c r="EA68" s="175"/>
      <c r="EB68" s="175"/>
      <c r="EC68" s="175"/>
      <c r="ED68" s="103"/>
      <c r="EE68" s="111"/>
      <c r="EG68" s="100" t="str">
        <f t="shared" si="197"/>
        <v>RE4.P21</v>
      </c>
      <c r="EH68" s="100" t="str">
        <f t="shared" si="198"/>
        <v xml:space="preserve">RE4. P21 Plan de comunicación  e imagen institucional desarrollado </v>
      </c>
      <c r="EI68" s="162"/>
      <c r="EJ68" s="175"/>
      <c r="EK68" s="175"/>
      <c r="EL68" s="175"/>
      <c r="EM68" s="103"/>
      <c r="EN68" s="111"/>
      <c r="EP68" s="100" t="str">
        <f t="shared" si="199"/>
        <v>RE4.P21</v>
      </c>
      <c r="EQ68" s="100" t="str">
        <f t="shared" si="200"/>
        <v xml:space="preserve">RE4. P21 Plan de comunicación  e imagen institucional desarrollado </v>
      </c>
      <c r="ER68" s="162"/>
      <c r="ES68" s="175"/>
      <c r="ET68" s="175"/>
      <c r="EU68" s="175"/>
      <c r="EV68" s="103"/>
      <c r="EW68" s="111"/>
      <c r="EY68" s="100" t="str">
        <f t="shared" si="201"/>
        <v>RE4.P21</v>
      </c>
      <c r="EZ68" s="100" t="str">
        <f t="shared" si="202"/>
        <v xml:space="preserve">RE4. P21 Plan de comunicación  e imagen institucional desarrollado </v>
      </c>
      <c r="FA68" s="162"/>
      <c r="FB68" s="175"/>
      <c r="FC68" s="175"/>
      <c r="FD68" s="175"/>
      <c r="FE68" s="103"/>
      <c r="FF68" s="111"/>
      <c r="FH68" s="100" t="str">
        <f t="shared" si="203"/>
        <v>RE4.P21</v>
      </c>
      <c r="FI68" s="100" t="str">
        <f t="shared" si="204"/>
        <v xml:space="preserve">RE4. P21 Plan de comunicación  e imagen institucional desarrollado </v>
      </c>
      <c r="FJ68" s="162"/>
      <c r="FK68" s="175"/>
      <c r="FL68" s="175"/>
      <c r="FM68" s="175"/>
      <c r="FN68" s="103"/>
      <c r="FO68" s="111"/>
      <c r="FQ68" s="100" t="str">
        <f t="shared" si="205"/>
        <v>RE4.P21</v>
      </c>
      <c r="FR68" s="100" t="str">
        <f t="shared" si="206"/>
        <v xml:space="preserve">RE4. P21 Plan de comunicación  e imagen institucional desarrollado </v>
      </c>
      <c r="FS68" s="162"/>
      <c r="FT68" s="175"/>
      <c r="FU68" s="175"/>
      <c r="FV68" s="175"/>
      <c r="FW68" s="103"/>
      <c r="FX68" s="111"/>
      <c r="FZ68" s="100" t="str">
        <f t="shared" si="207"/>
        <v>RE4.P21</v>
      </c>
      <c r="GA68" s="100" t="str">
        <f t="shared" si="208"/>
        <v xml:space="preserve">RE4. P21 Plan de comunicación  e imagen institucional desarrollado </v>
      </c>
      <c r="GB68" s="162"/>
      <c r="GC68" s="175"/>
      <c r="GD68" s="175"/>
      <c r="GE68" s="175"/>
      <c r="GF68" s="103"/>
      <c r="GG68" s="111"/>
    </row>
    <row r="69" spans="1:190" ht="51.75" customHeight="1" x14ac:dyDescent="0.25">
      <c r="A69" s="100" t="str">
        <f t="shared" si="169"/>
        <v>RE4.MM</v>
      </c>
      <c r="B69" s="100" t="str">
        <f t="shared" si="170"/>
        <v>RE4. Medidas minimizadoras del riesgo</v>
      </c>
      <c r="C69" s="97">
        <f t="shared" si="163"/>
        <v>0</v>
      </c>
      <c r="D69" s="98">
        <f t="shared" si="164"/>
        <v>0</v>
      </c>
      <c r="E69" s="98">
        <f t="shared" si="165"/>
        <v>0</v>
      </c>
      <c r="F69" s="98">
        <f t="shared" si="166"/>
        <v>0</v>
      </c>
      <c r="G69" s="98">
        <f t="shared" si="167"/>
        <v>0</v>
      </c>
      <c r="H69" s="97" t="e">
        <f t="shared" si="168"/>
        <v>#DIV/0!</v>
      </c>
      <c r="K69" s="100" t="s">
        <v>550</v>
      </c>
      <c r="L69" s="100" t="str">
        <f>'10. Control gerencial'!B346</f>
        <v>RE4. Medidas minimizadoras del riesgo</v>
      </c>
      <c r="M69" s="104">
        <f>'10. Control gerencial'!R351</f>
        <v>0</v>
      </c>
      <c r="N69" s="110">
        <f>'10. Control gerencial'!J351</f>
        <v>0</v>
      </c>
      <c r="O69" s="110">
        <f>'10. Control gerencial'!T351</f>
        <v>0</v>
      </c>
      <c r="P69" s="110">
        <f>'10. Control gerencial'!U351</f>
        <v>0</v>
      </c>
      <c r="Q69" s="103">
        <f t="shared" si="216"/>
        <v>0</v>
      </c>
      <c r="R69" s="104" t="e">
        <f>'10. Control gerencial'!V351</f>
        <v>#DIV/0!</v>
      </c>
      <c r="T69" s="100" t="str">
        <f t="shared" si="171"/>
        <v>RE4.MM</v>
      </c>
      <c r="U69" s="100" t="str">
        <f t="shared" si="172"/>
        <v>RE4. Medidas minimizadoras del riesgo</v>
      </c>
      <c r="V69" s="104"/>
      <c r="W69" s="110"/>
      <c r="X69" s="110"/>
      <c r="Y69" s="110"/>
      <c r="Z69" s="103"/>
      <c r="AA69" s="104"/>
      <c r="AC69" s="100" t="str">
        <f t="shared" si="173"/>
        <v>RE4.MM</v>
      </c>
      <c r="AD69" s="100" t="str">
        <f t="shared" si="174"/>
        <v>RE4. Medidas minimizadoras del riesgo</v>
      </c>
      <c r="AE69" s="104"/>
      <c r="AF69" s="110"/>
      <c r="AG69" s="110"/>
      <c r="AH69" s="110"/>
      <c r="AI69" s="103"/>
      <c r="AJ69" s="104"/>
      <c r="AL69" s="100" t="str">
        <f t="shared" si="175"/>
        <v>RE4.MM</v>
      </c>
      <c r="AM69" s="100" t="str">
        <f t="shared" si="176"/>
        <v>RE4. Medidas minimizadoras del riesgo</v>
      </c>
      <c r="AN69" s="104"/>
      <c r="AO69" s="110"/>
      <c r="AP69" s="110"/>
      <c r="AQ69" s="110"/>
      <c r="AR69" s="103"/>
      <c r="AS69" s="104"/>
      <c r="AU69" s="100" t="str">
        <f t="shared" si="177"/>
        <v>RE4.MM</v>
      </c>
      <c r="AV69" s="100" t="str">
        <f t="shared" si="178"/>
        <v>RE4. Medidas minimizadoras del riesgo</v>
      </c>
      <c r="AW69" s="104"/>
      <c r="AX69" s="110"/>
      <c r="AY69" s="110"/>
      <c r="AZ69" s="110"/>
      <c r="BA69" s="103"/>
      <c r="BB69" s="104"/>
      <c r="BD69" s="100" t="str">
        <f t="shared" si="179"/>
        <v>RE4.MM</v>
      </c>
      <c r="BE69" s="100" t="str">
        <f t="shared" si="180"/>
        <v>RE4. Medidas minimizadoras del riesgo</v>
      </c>
      <c r="BF69" s="104"/>
      <c r="BG69" s="110"/>
      <c r="BH69" s="110"/>
      <c r="BI69" s="110"/>
      <c r="BJ69" s="103"/>
      <c r="BK69" s="104"/>
      <c r="BM69" s="100" t="str">
        <f t="shared" si="181"/>
        <v>RE4.MM</v>
      </c>
      <c r="BN69" s="100" t="str">
        <f t="shared" si="182"/>
        <v>RE4. Medidas minimizadoras del riesgo</v>
      </c>
      <c r="BO69" s="104"/>
      <c r="BP69" s="110"/>
      <c r="BQ69" s="110"/>
      <c r="BR69" s="110"/>
      <c r="BS69" s="103"/>
      <c r="BT69" s="104"/>
      <c r="BV69" s="100" t="str">
        <f t="shared" si="183"/>
        <v>RE4.MM</v>
      </c>
      <c r="BW69" s="100" t="str">
        <f t="shared" si="184"/>
        <v>RE4. Medidas minimizadoras del riesgo</v>
      </c>
      <c r="BX69" s="104"/>
      <c r="BY69" s="110"/>
      <c r="BZ69" s="110"/>
      <c r="CA69" s="110"/>
      <c r="CB69" s="103"/>
      <c r="CC69" s="104"/>
      <c r="CE69" s="100" t="str">
        <f t="shared" si="185"/>
        <v>RE4.MM</v>
      </c>
      <c r="CF69" s="100" t="str">
        <f t="shared" si="186"/>
        <v>RE4. Medidas minimizadoras del riesgo</v>
      </c>
      <c r="CG69" s="104"/>
      <c r="CH69" s="110"/>
      <c r="CI69" s="110"/>
      <c r="CJ69" s="110"/>
      <c r="CK69" s="103"/>
      <c r="CL69" s="104"/>
      <c r="CN69" s="100" t="str">
        <f t="shared" si="187"/>
        <v>RE4.MM</v>
      </c>
      <c r="CO69" s="100" t="str">
        <f t="shared" si="188"/>
        <v>RE4. Medidas minimizadoras del riesgo</v>
      </c>
      <c r="CP69" s="104"/>
      <c r="CQ69" s="110"/>
      <c r="CR69" s="110"/>
      <c r="CS69" s="110"/>
      <c r="CT69" s="103"/>
      <c r="CU69" s="104"/>
      <c r="CW69" s="100" t="str">
        <f t="shared" si="189"/>
        <v>RE4.MM</v>
      </c>
      <c r="CX69" s="100" t="str">
        <f t="shared" si="190"/>
        <v>RE4. Medidas minimizadoras del riesgo</v>
      </c>
      <c r="CY69" s="104"/>
      <c r="CZ69" s="110"/>
      <c r="DA69" s="110"/>
      <c r="DB69" s="110"/>
      <c r="DC69" s="103"/>
      <c r="DD69" s="104"/>
      <c r="DF69" s="100" t="str">
        <f t="shared" si="191"/>
        <v>RE4.MM</v>
      </c>
      <c r="DG69" s="100" t="str">
        <f t="shared" si="192"/>
        <v>RE4. Medidas minimizadoras del riesgo</v>
      </c>
      <c r="DH69" s="104"/>
      <c r="DI69" s="110"/>
      <c r="DJ69" s="110"/>
      <c r="DK69" s="110"/>
      <c r="DL69" s="103"/>
      <c r="DM69" s="104"/>
      <c r="DO69" s="100" t="str">
        <f t="shared" si="193"/>
        <v>RE4.MM</v>
      </c>
      <c r="DP69" s="100" t="str">
        <f t="shared" si="194"/>
        <v>RE4. Medidas minimizadoras del riesgo</v>
      </c>
      <c r="DQ69" s="104"/>
      <c r="DR69" s="110"/>
      <c r="DS69" s="110"/>
      <c r="DT69" s="110"/>
      <c r="DU69" s="103"/>
      <c r="DV69" s="104"/>
      <c r="DX69" s="100" t="str">
        <f t="shared" si="195"/>
        <v>RE4.MM</v>
      </c>
      <c r="DY69" s="100" t="str">
        <f t="shared" si="196"/>
        <v>RE4. Medidas minimizadoras del riesgo</v>
      </c>
      <c r="DZ69" s="104"/>
      <c r="EA69" s="110"/>
      <c r="EB69" s="110"/>
      <c r="EC69" s="110"/>
      <c r="ED69" s="103"/>
      <c r="EE69" s="104"/>
      <c r="EG69" s="100" t="str">
        <f t="shared" si="197"/>
        <v>RE4.MM</v>
      </c>
      <c r="EH69" s="100" t="str">
        <f t="shared" si="198"/>
        <v>RE4. Medidas minimizadoras del riesgo</v>
      </c>
      <c r="EI69" s="104"/>
      <c r="EJ69" s="110"/>
      <c r="EK69" s="110"/>
      <c r="EL69" s="110"/>
      <c r="EM69" s="103"/>
      <c r="EN69" s="104"/>
      <c r="EP69" s="100" t="str">
        <f t="shared" si="199"/>
        <v>RE4.MM</v>
      </c>
      <c r="EQ69" s="100" t="str">
        <f t="shared" si="200"/>
        <v>RE4. Medidas minimizadoras del riesgo</v>
      </c>
      <c r="ER69" s="104"/>
      <c r="ES69" s="110"/>
      <c r="ET69" s="110"/>
      <c r="EU69" s="110"/>
      <c r="EV69" s="103"/>
      <c r="EW69" s="104"/>
      <c r="EY69" s="100" t="str">
        <f t="shared" si="201"/>
        <v>RE4.MM</v>
      </c>
      <c r="EZ69" s="100" t="str">
        <f t="shared" si="202"/>
        <v>RE4. Medidas minimizadoras del riesgo</v>
      </c>
      <c r="FA69" s="104"/>
      <c r="FB69" s="110"/>
      <c r="FC69" s="110"/>
      <c r="FD69" s="110"/>
      <c r="FE69" s="103"/>
      <c r="FF69" s="104"/>
      <c r="FH69" s="100" t="str">
        <f t="shared" si="203"/>
        <v>RE4.MM</v>
      </c>
      <c r="FI69" s="100" t="str">
        <f t="shared" si="204"/>
        <v>RE4. Medidas minimizadoras del riesgo</v>
      </c>
      <c r="FJ69" s="104"/>
      <c r="FK69" s="110"/>
      <c r="FL69" s="110"/>
      <c r="FM69" s="110"/>
      <c r="FN69" s="103"/>
      <c r="FO69" s="104"/>
      <c r="FQ69" s="100" t="str">
        <f t="shared" si="205"/>
        <v>RE4.MM</v>
      </c>
      <c r="FR69" s="100" t="str">
        <f t="shared" si="206"/>
        <v>RE4. Medidas minimizadoras del riesgo</v>
      </c>
      <c r="FS69" s="104"/>
      <c r="FT69" s="110"/>
      <c r="FU69" s="110"/>
      <c r="FV69" s="110"/>
      <c r="FW69" s="103"/>
      <c r="FX69" s="104"/>
      <c r="FZ69" s="100" t="str">
        <f t="shared" si="207"/>
        <v>RE4.MM</v>
      </c>
      <c r="GA69" s="100" t="str">
        <f t="shared" si="208"/>
        <v>RE4. Medidas minimizadoras del riesgo</v>
      </c>
      <c r="GB69" s="104"/>
      <c r="GC69" s="110"/>
      <c r="GD69" s="110"/>
      <c r="GE69" s="110"/>
      <c r="GF69" s="103"/>
      <c r="GG69" s="104"/>
    </row>
    <row r="71" spans="1:190" ht="25.5" customHeight="1" x14ac:dyDescent="0.35">
      <c r="A71" s="964" t="s">
        <v>551</v>
      </c>
      <c r="B71" s="964"/>
      <c r="C71" s="964"/>
      <c r="D71" s="964"/>
      <c r="E71" s="964"/>
      <c r="F71" s="964"/>
      <c r="K71" s="964" t="s">
        <v>551</v>
      </c>
      <c r="L71" s="964"/>
      <c r="M71" s="964"/>
      <c r="N71" s="964"/>
      <c r="O71" s="964"/>
      <c r="P71" s="964"/>
      <c r="T71" s="964" t="s">
        <v>551</v>
      </c>
      <c r="U71" s="964"/>
      <c r="V71" s="964"/>
      <c r="W71" s="964"/>
      <c r="X71" s="964"/>
      <c r="Y71" s="964"/>
      <c r="AC71" s="964" t="s">
        <v>551</v>
      </c>
      <c r="AD71" s="964"/>
      <c r="AE71" s="964"/>
      <c r="AF71" s="964"/>
      <c r="AG71" s="964"/>
      <c r="AH71" s="964"/>
      <c r="AL71" s="964" t="s">
        <v>551</v>
      </c>
      <c r="AM71" s="964"/>
      <c r="AN71" s="964"/>
      <c r="AO71" s="964"/>
      <c r="AP71" s="964"/>
      <c r="AQ71" s="964"/>
      <c r="AU71" s="964" t="s">
        <v>551</v>
      </c>
      <c r="AV71" s="964"/>
      <c r="AW71" s="964"/>
      <c r="AX71" s="964"/>
      <c r="AY71" s="964"/>
      <c r="AZ71" s="964"/>
      <c r="BD71" s="964" t="s">
        <v>551</v>
      </c>
      <c r="BE71" s="964"/>
      <c r="BF71" s="964"/>
      <c r="BG71" s="964"/>
      <c r="BH71" s="964"/>
      <c r="BI71" s="964"/>
      <c r="BM71" s="964" t="s">
        <v>551</v>
      </c>
      <c r="BN71" s="964"/>
      <c r="BO71" s="964"/>
      <c r="BP71" s="964"/>
      <c r="BQ71" s="964"/>
      <c r="BR71" s="964"/>
      <c r="BV71" s="964" t="s">
        <v>551</v>
      </c>
      <c r="BW71" s="964"/>
      <c r="BX71" s="964"/>
      <c r="BY71" s="964"/>
      <c r="BZ71" s="964"/>
      <c r="CA71" s="964"/>
      <c r="CE71" s="964" t="s">
        <v>551</v>
      </c>
      <c r="CF71" s="964"/>
      <c r="CG71" s="964"/>
      <c r="CH71" s="964"/>
      <c r="CI71" s="964"/>
      <c r="CJ71" s="964"/>
      <c r="CN71" s="964" t="s">
        <v>551</v>
      </c>
      <c r="CO71" s="964"/>
      <c r="CP71" s="964"/>
      <c r="CQ71" s="964"/>
      <c r="CR71" s="964"/>
      <c r="CS71" s="964"/>
      <c r="CW71" s="964" t="s">
        <v>551</v>
      </c>
      <c r="CX71" s="964"/>
      <c r="CY71" s="964"/>
      <c r="CZ71" s="964"/>
      <c r="DA71" s="964"/>
      <c r="DB71" s="964"/>
      <c r="DF71" s="964" t="s">
        <v>551</v>
      </c>
      <c r="DG71" s="964"/>
      <c r="DH71" s="964"/>
      <c r="DI71" s="964"/>
      <c r="DJ71" s="964"/>
      <c r="DK71" s="964"/>
      <c r="DO71" s="964" t="s">
        <v>551</v>
      </c>
      <c r="DP71" s="964"/>
      <c r="DQ71" s="964"/>
      <c r="DR71" s="964"/>
      <c r="DS71" s="964"/>
      <c r="DT71" s="964"/>
      <c r="DX71" s="964" t="s">
        <v>551</v>
      </c>
      <c r="DY71" s="964"/>
      <c r="DZ71" s="964"/>
      <c r="EA71" s="964"/>
      <c r="EB71" s="964"/>
      <c r="EC71" s="964"/>
      <c r="EG71" s="964" t="s">
        <v>551</v>
      </c>
      <c r="EH71" s="964"/>
      <c r="EI71" s="964"/>
      <c r="EJ71" s="964"/>
      <c r="EK71" s="964"/>
      <c r="EL71" s="964"/>
      <c r="EP71" s="964" t="s">
        <v>551</v>
      </c>
      <c r="EQ71" s="964"/>
      <c r="ER71" s="964"/>
      <c r="ES71" s="964"/>
      <c r="ET71" s="964"/>
      <c r="EU71" s="964"/>
      <c r="EY71" s="964" t="s">
        <v>551</v>
      </c>
      <c r="EZ71" s="964"/>
      <c r="FA71" s="964"/>
      <c r="FB71" s="964"/>
      <c r="FC71" s="964"/>
      <c r="FD71" s="964"/>
      <c r="FH71" s="964" t="s">
        <v>551</v>
      </c>
      <c r="FI71" s="964"/>
      <c r="FJ71" s="964"/>
      <c r="FK71" s="964"/>
      <c r="FL71" s="964"/>
      <c r="FM71" s="964"/>
      <c r="FQ71" s="964" t="s">
        <v>551</v>
      </c>
      <c r="FR71" s="964"/>
      <c r="FS71" s="964"/>
      <c r="FT71" s="964"/>
      <c r="FU71" s="964"/>
      <c r="FV71" s="964"/>
      <c r="FZ71" s="964" t="s">
        <v>551</v>
      </c>
      <c r="GA71" s="964"/>
      <c r="GB71" s="964"/>
      <c r="GC71" s="964"/>
      <c r="GD71" s="964"/>
      <c r="GE71" s="964"/>
    </row>
    <row r="72" spans="1:190" ht="90" x14ac:dyDescent="0.2">
      <c r="A72" s="95" t="s">
        <v>497</v>
      </c>
      <c r="B72" s="96" t="s">
        <v>552</v>
      </c>
      <c r="C72" s="96" t="s">
        <v>499</v>
      </c>
      <c r="D72" s="96" t="s">
        <v>500</v>
      </c>
      <c r="E72" s="96" t="s">
        <v>501</v>
      </c>
      <c r="F72" s="95" t="s">
        <v>502</v>
      </c>
      <c r="K72" s="95" t="s">
        <v>497</v>
      </c>
      <c r="L72" s="96" t="s">
        <v>552</v>
      </c>
      <c r="M72" s="96" t="s">
        <v>499</v>
      </c>
      <c r="N72" s="96" t="s">
        <v>500</v>
      </c>
      <c r="O72" s="96" t="s">
        <v>501</v>
      </c>
      <c r="P72" s="95" t="s">
        <v>502</v>
      </c>
      <c r="T72" s="95" t="s">
        <v>497</v>
      </c>
      <c r="U72" s="96" t="s">
        <v>552</v>
      </c>
      <c r="V72" s="96" t="s">
        <v>499</v>
      </c>
      <c r="W72" s="96" t="s">
        <v>500</v>
      </c>
      <c r="X72" s="96" t="s">
        <v>501</v>
      </c>
      <c r="Y72" s="95" t="s">
        <v>502</v>
      </c>
      <c r="AC72" s="95" t="s">
        <v>497</v>
      </c>
      <c r="AD72" s="96" t="s">
        <v>552</v>
      </c>
      <c r="AE72" s="96" t="s">
        <v>499</v>
      </c>
      <c r="AF72" s="96" t="s">
        <v>500</v>
      </c>
      <c r="AG72" s="96" t="s">
        <v>501</v>
      </c>
      <c r="AH72" s="95" t="s">
        <v>502</v>
      </c>
      <c r="AL72" s="95" t="s">
        <v>497</v>
      </c>
      <c r="AM72" s="96" t="s">
        <v>552</v>
      </c>
      <c r="AN72" s="96" t="s">
        <v>499</v>
      </c>
      <c r="AO72" s="96" t="s">
        <v>500</v>
      </c>
      <c r="AP72" s="96" t="s">
        <v>501</v>
      </c>
      <c r="AQ72" s="95" t="s">
        <v>502</v>
      </c>
      <c r="AU72" s="95" t="s">
        <v>497</v>
      </c>
      <c r="AV72" s="96" t="s">
        <v>552</v>
      </c>
      <c r="AW72" s="96" t="s">
        <v>499</v>
      </c>
      <c r="AX72" s="96" t="s">
        <v>500</v>
      </c>
      <c r="AY72" s="96" t="s">
        <v>501</v>
      </c>
      <c r="AZ72" s="95" t="s">
        <v>502</v>
      </c>
      <c r="BD72" s="95" t="s">
        <v>497</v>
      </c>
      <c r="BE72" s="96" t="s">
        <v>552</v>
      </c>
      <c r="BF72" s="96" t="s">
        <v>499</v>
      </c>
      <c r="BG72" s="96" t="s">
        <v>500</v>
      </c>
      <c r="BH72" s="96" t="s">
        <v>501</v>
      </c>
      <c r="BI72" s="95" t="s">
        <v>502</v>
      </c>
      <c r="BM72" s="95" t="s">
        <v>497</v>
      </c>
      <c r="BN72" s="96" t="s">
        <v>552</v>
      </c>
      <c r="BO72" s="96" t="s">
        <v>499</v>
      </c>
      <c r="BP72" s="96" t="s">
        <v>500</v>
      </c>
      <c r="BQ72" s="96" t="s">
        <v>501</v>
      </c>
      <c r="BR72" s="95" t="s">
        <v>502</v>
      </c>
      <c r="BV72" s="95" t="s">
        <v>497</v>
      </c>
      <c r="BW72" s="96" t="s">
        <v>552</v>
      </c>
      <c r="BX72" s="96" t="s">
        <v>499</v>
      </c>
      <c r="BY72" s="96" t="s">
        <v>500</v>
      </c>
      <c r="BZ72" s="96" t="s">
        <v>501</v>
      </c>
      <c r="CA72" s="95" t="s">
        <v>502</v>
      </c>
      <c r="CE72" s="95" t="s">
        <v>497</v>
      </c>
      <c r="CF72" s="96" t="s">
        <v>552</v>
      </c>
      <c r="CG72" s="96" t="s">
        <v>499</v>
      </c>
      <c r="CH72" s="96" t="s">
        <v>500</v>
      </c>
      <c r="CI72" s="96" t="s">
        <v>501</v>
      </c>
      <c r="CJ72" s="95" t="s">
        <v>502</v>
      </c>
      <c r="CN72" s="95" t="s">
        <v>497</v>
      </c>
      <c r="CO72" s="96" t="s">
        <v>552</v>
      </c>
      <c r="CP72" s="96" t="s">
        <v>499</v>
      </c>
      <c r="CQ72" s="96" t="s">
        <v>500</v>
      </c>
      <c r="CR72" s="96" t="s">
        <v>501</v>
      </c>
      <c r="CS72" s="95" t="s">
        <v>502</v>
      </c>
      <c r="CW72" s="95" t="s">
        <v>497</v>
      </c>
      <c r="CX72" s="96" t="s">
        <v>552</v>
      </c>
      <c r="CY72" s="96" t="s">
        <v>499</v>
      </c>
      <c r="CZ72" s="96" t="s">
        <v>500</v>
      </c>
      <c r="DA72" s="96" t="s">
        <v>501</v>
      </c>
      <c r="DB72" s="95" t="s">
        <v>502</v>
      </c>
      <c r="DF72" s="95" t="s">
        <v>497</v>
      </c>
      <c r="DG72" s="96" t="s">
        <v>552</v>
      </c>
      <c r="DH72" s="96" t="s">
        <v>499</v>
      </c>
      <c r="DI72" s="96" t="s">
        <v>500</v>
      </c>
      <c r="DJ72" s="96" t="s">
        <v>501</v>
      </c>
      <c r="DK72" s="95" t="s">
        <v>502</v>
      </c>
      <c r="DO72" s="95" t="s">
        <v>497</v>
      </c>
      <c r="DP72" s="96" t="s">
        <v>552</v>
      </c>
      <c r="DQ72" s="96" t="s">
        <v>499</v>
      </c>
      <c r="DR72" s="96" t="s">
        <v>500</v>
      </c>
      <c r="DS72" s="96" t="s">
        <v>501</v>
      </c>
      <c r="DT72" s="95" t="s">
        <v>502</v>
      </c>
      <c r="DX72" s="95" t="s">
        <v>497</v>
      </c>
      <c r="DY72" s="96" t="s">
        <v>552</v>
      </c>
      <c r="DZ72" s="96" t="s">
        <v>499</v>
      </c>
      <c r="EA72" s="96" t="s">
        <v>500</v>
      </c>
      <c r="EB72" s="96" t="s">
        <v>501</v>
      </c>
      <c r="EC72" s="95" t="s">
        <v>502</v>
      </c>
      <c r="EG72" s="95" t="s">
        <v>497</v>
      </c>
      <c r="EH72" s="96" t="s">
        <v>552</v>
      </c>
      <c r="EI72" s="96" t="s">
        <v>499</v>
      </c>
      <c r="EJ72" s="96" t="s">
        <v>500</v>
      </c>
      <c r="EK72" s="96" t="s">
        <v>501</v>
      </c>
      <c r="EL72" s="95" t="s">
        <v>502</v>
      </c>
      <c r="EP72" s="95" t="s">
        <v>497</v>
      </c>
      <c r="EQ72" s="96" t="s">
        <v>552</v>
      </c>
      <c r="ER72" s="96" t="s">
        <v>499</v>
      </c>
      <c r="ES72" s="96" t="s">
        <v>500</v>
      </c>
      <c r="ET72" s="96" t="s">
        <v>501</v>
      </c>
      <c r="EU72" s="95" t="s">
        <v>502</v>
      </c>
      <c r="EY72" s="95" t="s">
        <v>497</v>
      </c>
      <c r="EZ72" s="96" t="s">
        <v>552</v>
      </c>
      <c r="FA72" s="96" t="s">
        <v>499</v>
      </c>
      <c r="FB72" s="96" t="s">
        <v>500</v>
      </c>
      <c r="FC72" s="96" t="s">
        <v>501</v>
      </c>
      <c r="FD72" s="95" t="s">
        <v>502</v>
      </c>
      <c r="FH72" s="95" t="s">
        <v>497</v>
      </c>
      <c r="FI72" s="96" t="s">
        <v>552</v>
      </c>
      <c r="FJ72" s="96" t="s">
        <v>499</v>
      </c>
      <c r="FK72" s="96" t="s">
        <v>500</v>
      </c>
      <c r="FL72" s="96" t="s">
        <v>501</v>
      </c>
      <c r="FM72" s="95" t="s">
        <v>502</v>
      </c>
      <c r="FQ72" s="95" t="s">
        <v>497</v>
      </c>
      <c r="FR72" s="96" t="s">
        <v>552</v>
      </c>
      <c r="FS72" s="96" t="s">
        <v>499</v>
      </c>
      <c r="FT72" s="96" t="s">
        <v>500</v>
      </c>
      <c r="FU72" s="96" t="s">
        <v>501</v>
      </c>
      <c r="FV72" s="95" t="s">
        <v>502</v>
      </c>
      <c r="FZ72" s="95" t="s">
        <v>497</v>
      </c>
      <c r="GA72" s="96" t="s">
        <v>552</v>
      </c>
      <c r="GB72" s="96" t="s">
        <v>499</v>
      </c>
      <c r="GC72" s="96" t="s">
        <v>500</v>
      </c>
      <c r="GD72" s="96" t="s">
        <v>501</v>
      </c>
      <c r="GE72" s="95" t="s">
        <v>502</v>
      </c>
    </row>
    <row r="73" spans="1:190" ht="35.25" customHeight="1" x14ac:dyDescent="0.25">
      <c r="A73" s="108">
        <f>'10. Control gerencial'!E395</f>
        <v>0</v>
      </c>
      <c r="B73" s="107">
        <f>'10. Control gerencial'!F395</f>
        <v>0</v>
      </c>
      <c r="C73" s="107">
        <f>'10. Control gerencial'!G395</f>
        <v>0</v>
      </c>
      <c r="D73" s="107">
        <f>'10. Control gerencial'!H395</f>
        <v>0</v>
      </c>
      <c r="E73" s="98">
        <f>SUM(C73:D73)</f>
        <v>0</v>
      </c>
      <c r="F73" s="101">
        <f>'10. Control gerencial'!I395</f>
        <v>0</v>
      </c>
      <c r="K73" s="108">
        <f>'10. Control gerencial'!O395</f>
        <v>0</v>
      </c>
      <c r="L73" s="107">
        <f>'10. Control gerencial'!P395</f>
        <v>0</v>
      </c>
      <c r="M73" s="107">
        <f>'10. Control gerencial'!Q395</f>
        <v>0</v>
      </c>
      <c r="N73" s="107">
        <f>'10. Control gerencial'!R395</f>
        <v>0</v>
      </c>
      <c r="O73" s="98">
        <f>SUM(M73:N73)</f>
        <v>0</v>
      </c>
      <c r="P73" s="101" t="e">
        <f>'10. Control gerencial'!S395</f>
        <v>#DIV/0!</v>
      </c>
      <c r="T73" s="108">
        <f>'10. Control gerencial'!X395</f>
        <v>0</v>
      </c>
      <c r="U73" s="107">
        <f>'10. Control gerencial'!Y395</f>
        <v>0</v>
      </c>
      <c r="V73" s="107">
        <f>'10. Control gerencial'!Z395</f>
        <v>0</v>
      </c>
      <c r="W73" s="107">
        <f>'10. Control gerencial'!AA395</f>
        <v>0</v>
      </c>
      <c r="X73" s="98">
        <f>SUM(V73:W73)</f>
        <v>0</v>
      </c>
      <c r="Y73" s="101">
        <f>'10. Control gerencial'!AB395</f>
        <v>0</v>
      </c>
      <c r="AC73" s="108">
        <f>'10. Control gerencial'!AG395</f>
        <v>0</v>
      </c>
      <c r="AD73" s="107">
        <f>'10. Control gerencial'!AH395</f>
        <v>0</v>
      </c>
      <c r="AE73" s="107">
        <f>'10. Control gerencial'!AI395</f>
        <v>0</v>
      </c>
      <c r="AF73" s="107">
        <f>'10. Control gerencial'!AJ395</f>
        <v>0</v>
      </c>
      <c r="AG73" s="98">
        <f>SUM(AE73:AF73)</f>
        <v>0</v>
      </c>
      <c r="AH73" s="101">
        <f>'10. Control gerencial'!AK395</f>
        <v>0</v>
      </c>
      <c r="AL73" s="108">
        <f>'10. Control gerencial'!AP395</f>
        <v>0</v>
      </c>
      <c r="AM73" s="107">
        <f>'10. Control gerencial'!AQ395</f>
        <v>0</v>
      </c>
      <c r="AN73" s="107">
        <f>'10. Control gerencial'!AR395</f>
        <v>0</v>
      </c>
      <c r="AO73" s="107">
        <f>'10. Control gerencial'!AS395</f>
        <v>0</v>
      </c>
      <c r="AP73" s="98">
        <f>SUM(AN73:AO73)</f>
        <v>0</v>
      </c>
      <c r="AQ73" s="101">
        <f>'10. Control gerencial'!AT395</f>
        <v>0</v>
      </c>
      <c r="AU73" s="108">
        <f>'10. Control gerencial'!AY395</f>
        <v>0</v>
      </c>
      <c r="AV73" s="107">
        <f>'10. Control gerencial'!AZ395</f>
        <v>0</v>
      </c>
      <c r="AW73" s="107">
        <f>'10. Control gerencial'!BA395</f>
        <v>0</v>
      </c>
      <c r="AX73" s="107">
        <f>'10. Control gerencial'!BB395</f>
        <v>0</v>
      </c>
      <c r="AY73" s="98">
        <f>SUM(AW73:AX73)</f>
        <v>0</v>
      </c>
      <c r="AZ73" s="101">
        <f>'10. Control gerencial'!BC395</f>
        <v>0</v>
      </c>
      <c r="BD73" s="108">
        <f>'10. Control gerencial'!BH395</f>
        <v>0</v>
      </c>
      <c r="BE73" s="107">
        <f>'10. Control gerencial'!BI395</f>
        <v>0</v>
      </c>
      <c r="BF73" s="107">
        <f>'10. Control gerencial'!BJ395</f>
        <v>0</v>
      </c>
      <c r="BG73" s="107">
        <f>'10. Control gerencial'!BK395</f>
        <v>0</v>
      </c>
      <c r="BH73" s="98">
        <f>SUM(BF73:BG73)</f>
        <v>0</v>
      </c>
      <c r="BI73" s="101">
        <f>'10. Control gerencial'!BL395</f>
        <v>0</v>
      </c>
      <c r="BM73" s="108">
        <f>'10. Control gerencial'!BQ395</f>
        <v>0</v>
      </c>
      <c r="BN73" s="107">
        <f>'10. Control gerencial'!BR395</f>
        <v>0</v>
      </c>
      <c r="BO73" s="107">
        <f>'10. Control gerencial'!BS395</f>
        <v>0</v>
      </c>
      <c r="BP73" s="107">
        <f>'10. Control gerencial'!BT395</f>
        <v>0</v>
      </c>
      <c r="BQ73" s="98">
        <f>SUM(BO73:BP73)</f>
        <v>0</v>
      </c>
      <c r="BR73" s="101">
        <f>'10. Control gerencial'!BU395</f>
        <v>0</v>
      </c>
      <c r="BV73" s="108">
        <f>'10. Control gerencial'!BZ395</f>
        <v>0</v>
      </c>
      <c r="BW73" s="107">
        <f>'10. Control gerencial'!CA395</f>
        <v>0</v>
      </c>
      <c r="BX73" s="107">
        <f>'10. Control gerencial'!CB395</f>
        <v>0</v>
      </c>
      <c r="BY73" s="107">
        <f>'10. Control gerencial'!CC395</f>
        <v>0</v>
      </c>
      <c r="BZ73" s="98">
        <f>SUM(BX73:BY73)</f>
        <v>0</v>
      </c>
      <c r="CA73" s="101">
        <f>'10. Control gerencial'!CD395</f>
        <v>0</v>
      </c>
      <c r="CE73" s="108">
        <f>'10. Control gerencial'!CI395</f>
        <v>0</v>
      </c>
      <c r="CF73" s="107">
        <f>'10. Control gerencial'!CJ395</f>
        <v>0</v>
      </c>
      <c r="CG73" s="107">
        <f>'10. Control gerencial'!CK395</f>
        <v>0</v>
      </c>
      <c r="CH73" s="107">
        <f>'10. Control gerencial'!CL395</f>
        <v>0</v>
      </c>
      <c r="CI73" s="98">
        <f>SUM(CG73:CH73)</f>
        <v>0</v>
      </c>
      <c r="CJ73" s="101">
        <f>'10. Control gerencial'!CM395</f>
        <v>0</v>
      </c>
      <c r="CN73" s="108">
        <f>'10. Control gerencial'!CR395</f>
        <v>0</v>
      </c>
      <c r="CO73" s="107">
        <f>'10. Control gerencial'!CS395</f>
        <v>0</v>
      </c>
      <c r="CP73" s="107">
        <f>'10. Control gerencial'!CT395</f>
        <v>0</v>
      </c>
      <c r="CQ73" s="107">
        <f>'10. Control gerencial'!CU395</f>
        <v>0</v>
      </c>
      <c r="CR73" s="98">
        <f>SUM(CP73:CQ73)</f>
        <v>0</v>
      </c>
      <c r="CS73" s="101">
        <f>'10. Control gerencial'!CV395</f>
        <v>0</v>
      </c>
      <c r="CW73" s="108">
        <f>'10. Control gerencial'!DA395</f>
        <v>0</v>
      </c>
      <c r="CX73" s="107">
        <f>'10. Control gerencial'!DB395</f>
        <v>0</v>
      </c>
      <c r="CY73" s="107">
        <f>'10. Control gerencial'!DC395</f>
        <v>0</v>
      </c>
      <c r="CZ73" s="107">
        <f>'10. Control gerencial'!DD395</f>
        <v>0</v>
      </c>
      <c r="DA73" s="98">
        <f>SUM(CY73:CZ73)</f>
        <v>0</v>
      </c>
      <c r="DB73" s="101">
        <f>'10. Control gerencial'!DE395</f>
        <v>0</v>
      </c>
      <c r="DF73" s="108">
        <f>'10. Control gerencial'!DJ395</f>
        <v>0</v>
      </c>
      <c r="DG73" s="107">
        <f>'10. Control gerencial'!DK395</f>
        <v>0</v>
      </c>
      <c r="DH73" s="107">
        <f>'10. Control gerencial'!DL395</f>
        <v>0</v>
      </c>
      <c r="DI73" s="107">
        <f>'10. Control gerencial'!DM395</f>
        <v>0</v>
      </c>
      <c r="DJ73" s="98">
        <f>SUM(DH73:DI73)</f>
        <v>0</v>
      </c>
      <c r="DK73" s="101">
        <f>'10. Control gerencial'!DN395</f>
        <v>0</v>
      </c>
      <c r="DO73" s="108">
        <f>'10. Control gerencial'!DS395</f>
        <v>0</v>
      </c>
      <c r="DP73" s="107">
        <f>'10. Control gerencial'!DT395</f>
        <v>0</v>
      </c>
      <c r="DQ73" s="107">
        <f>'10. Control gerencial'!DU395</f>
        <v>0</v>
      </c>
      <c r="DR73" s="107">
        <f>'10. Control gerencial'!DV395</f>
        <v>0</v>
      </c>
      <c r="DS73" s="98">
        <f>SUM(DQ73:DR73)</f>
        <v>0</v>
      </c>
      <c r="DT73" s="101">
        <f>'10. Control gerencial'!DW395</f>
        <v>0</v>
      </c>
      <c r="DX73" s="108">
        <f>'10. Control gerencial'!EB395</f>
        <v>0</v>
      </c>
      <c r="DY73" s="107">
        <f>'10. Control gerencial'!EC395</f>
        <v>0</v>
      </c>
      <c r="DZ73" s="107">
        <f>'10. Control gerencial'!ED395</f>
        <v>0</v>
      </c>
      <c r="EA73" s="107">
        <f>'10. Control gerencial'!EE395</f>
        <v>0</v>
      </c>
      <c r="EB73" s="98">
        <f>SUM(DZ73:EA73)</f>
        <v>0</v>
      </c>
      <c r="EC73" s="101">
        <f>'10. Control gerencial'!EF395</f>
        <v>0</v>
      </c>
      <c r="EG73" s="108">
        <f>'10. Control gerencial'!EK395</f>
        <v>0</v>
      </c>
      <c r="EH73" s="107">
        <f>'10. Control gerencial'!EL395</f>
        <v>0</v>
      </c>
      <c r="EI73" s="107">
        <f>'10. Control gerencial'!EM395</f>
        <v>0</v>
      </c>
      <c r="EJ73" s="107">
        <f>'10. Control gerencial'!EN395</f>
        <v>0</v>
      </c>
      <c r="EK73" s="98">
        <f>SUM(EI73:EJ73)</f>
        <v>0</v>
      </c>
      <c r="EL73" s="101">
        <f>'10. Control gerencial'!EO395</f>
        <v>0</v>
      </c>
      <c r="EP73" s="108">
        <f>'10. Control gerencial'!ET395</f>
        <v>0</v>
      </c>
      <c r="EQ73" s="107">
        <f>'10. Control gerencial'!EU395</f>
        <v>0</v>
      </c>
      <c r="ER73" s="107">
        <f>'10. Control gerencial'!EV395</f>
        <v>0</v>
      </c>
      <c r="ES73" s="107">
        <f>'10. Control gerencial'!EW395</f>
        <v>0</v>
      </c>
      <c r="ET73" s="98">
        <f>SUM(ER73:ES73)</f>
        <v>0</v>
      </c>
      <c r="EU73" s="101">
        <f>'10. Control gerencial'!EX395</f>
        <v>0</v>
      </c>
      <c r="EY73" s="108">
        <f>'10. Control gerencial'!FC395</f>
        <v>0</v>
      </c>
      <c r="EZ73" s="107">
        <f>'10. Control gerencial'!FD395</f>
        <v>0</v>
      </c>
      <c r="FA73" s="107">
        <f>'10. Control gerencial'!FE395</f>
        <v>0</v>
      </c>
      <c r="FB73" s="107">
        <f>'10. Control gerencial'!FF395</f>
        <v>0</v>
      </c>
      <c r="FC73" s="98">
        <f>SUM(FA73:FB73)</f>
        <v>0</v>
      </c>
      <c r="FD73" s="101">
        <f>'10. Control gerencial'!FG395</f>
        <v>0</v>
      </c>
      <c r="FH73" s="108">
        <f>'10. Control gerencial'!FL395</f>
        <v>0</v>
      </c>
      <c r="FI73" s="107">
        <f>'10. Control gerencial'!FM395</f>
        <v>0</v>
      </c>
      <c r="FJ73" s="107">
        <f>'10. Control gerencial'!FN395</f>
        <v>0</v>
      </c>
      <c r="FK73" s="107">
        <f>'10. Control gerencial'!FO395</f>
        <v>0</v>
      </c>
      <c r="FL73" s="98">
        <f>SUM(FJ73:FK73)</f>
        <v>0</v>
      </c>
      <c r="FM73" s="101">
        <f>'10. Control gerencial'!FP395</f>
        <v>0</v>
      </c>
      <c r="FQ73" s="108">
        <f>'10. Control gerencial'!FU395</f>
        <v>0</v>
      </c>
      <c r="FR73" s="107">
        <f>'10. Control gerencial'!FV395</f>
        <v>0</v>
      </c>
      <c r="FS73" s="107">
        <f>'10. Control gerencial'!FW395</f>
        <v>0</v>
      </c>
      <c r="FT73" s="107">
        <f>'10. Control gerencial'!FX395</f>
        <v>0</v>
      </c>
      <c r="FU73" s="98">
        <f>SUM(FS73:FT73)</f>
        <v>0</v>
      </c>
      <c r="FV73" s="101">
        <f>'10. Control gerencial'!FY395</f>
        <v>0</v>
      </c>
      <c r="FZ73" s="108">
        <f>'10. Control gerencial'!GD395</f>
        <v>0</v>
      </c>
      <c r="GA73" s="107">
        <f>'10. Control gerencial'!GE395</f>
        <v>0</v>
      </c>
      <c r="GB73" s="107">
        <f>'10. Control gerencial'!GF395</f>
        <v>0</v>
      </c>
      <c r="GC73" s="107">
        <f>'10. Control gerencial'!GG395</f>
        <v>0</v>
      </c>
      <c r="GD73" s="98">
        <f>SUM(GB73:GC73)</f>
        <v>0</v>
      </c>
      <c r="GE73" s="101">
        <f>'10. Control gerencial'!GH395</f>
        <v>0</v>
      </c>
    </row>
    <row r="77" spans="1:190" ht="15" customHeight="1" x14ac:dyDescent="0.25">
      <c r="B77" s="965" t="s">
        <v>553</v>
      </c>
      <c r="C77" s="966"/>
      <c r="D77" s="966"/>
      <c r="E77" s="966"/>
      <c r="F77" s="966"/>
      <c r="G77" s="966"/>
      <c r="H77" s="966"/>
      <c r="I77" s="966"/>
      <c r="L77" s="965" t="s">
        <v>553</v>
      </c>
      <c r="M77" s="966"/>
      <c r="N77" s="966"/>
      <c r="O77" s="966"/>
      <c r="P77" s="966"/>
      <c r="Q77" s="966"/>
      <c r="R77" s="966"/>
      <c r="S77" s="966"/>
      <c r="U77" s="965" t="s">
        <v>553</v>
      </c>
      <c r="V77" s="966"/>
      <c r="W77" s="966"/>
      <c r="X77" s="966"/>
      <c r="Y77" s="966"/>
      <c r="Z77" s="966"/>
      <c r="AA77" s="966"/>
      <c r="AB77" s="966"/>
      <c r="AD77" s="965" t="s">
        <v>553</v>
      </c>
      <c r="AE77" s="966"/>
      <c r="AF77" s="966"/>
      <c r="AG77" s="966"/>
      <c r="AH77" s="966"/>
      <c r="AI77" s="966"/>
      <c r="AJ77" s="966"/>
      <c r="AK77" s="966"/>
      <c r="AM77" s="965" t="s">
        <v>553</v>
      </c>
      <c r="AN77" s="966"/>
      <c r="AO77" s="966"/>
      <c r="AP77" s="966"/>
      <c r="AQ77" s="966"/>
      <c r="AR77" s="966"/>
      <c r="AS77" s="966"/>
      <c r="AT77" s="966"/>
      <c r="AV77" s="965" t="s">
        <v>553</v>
      </c>
      <c r="AW77" s="966"/>
      <c r="AX77" s="966"/>
      <c r="AY77" s="966"/>
      <c r="AZ77" s="966"/>
      <c r="BA77" s="966"/>
      <c r="BB77" s="966"/>
      <c r="BC77" s="966"/>
      <c r="BE77" s="965" t="s">
        <v>553</v>
      </c>
      <c r="BF77" s="966"/>
      <c r="BG77" s="966"/>
      <c r="BH77" s="966"/>
      <c r="BI77" s="966"/>
      <c r="BJ77" s="966"/>
      <c r="BK77" s="966"/>
      <c r="BL77" s="966"/>
      <c r="BN77" s="965" t="s">
        <v>553</v>
      </c>
      <c r="BO77" s="966"/>
      <c r="BP77" s="966"/>
      <c r="BQ77" s="966"/>
      <c r="BR77" s="966"/>
      <c r="BS77" s="966"/>
      <c r="BT77" s="966"/>
      <c r="BU77" s="966"/>
      <c r="BW77" s="965" t="s">
        <v>553</v>
      </c>
      <c r="BX77" s="966"/>
      <c r="BY77" s="966"/>
      <c r="BZ77" s="966"/>
      <c r="CA77" s="966"/>
      <c r="CB77" s="966"/>
      <c r="CC77" s="966"/>
      <c r="CD77" s="966"/>
      <c r="CF77" s="965" t="s">
        <v>553</v>
      </c>
      <c r="CG77" s="966"/>
      <c r="CH77" s="966"/>
      <c r="CI77" s="966"/>
      <c r="CJ77" s="966"/>
      <c r="CK77" s="966"/>
      <c r="CL77" s="966"/>
      <c r="CM77" s="966"/>
      <c r="CO77" s="965" t="s">
        <v>553</v>
      </c>
      <c r="CP77" s="966"/>
      <c r="CQ77" s="966"/>
      <c r="CR77" s="966"/>
      <c r="CS77" s="966"/>
      <c r="CT77" s="966"/>
      <c r="CU77" s="966"/>
      <c r="CV77" s="966"/>
      <c r="CX77" s="965" t="s">
        <v>553</v>
      </c>
      <c r="CY77" s="966"/>
      <c r="CZ77" s="966"/>
      <c r="DA77" s="966"/>
      <c r="DB77" s="966"/>
      <c r="DC77" s="966"/>
      <c r="DD77" s="966"/>
      <c r="DE77" s="966"/>
      <c r="DG77" s="965" t="s">
        <v>553</v>
      </c>
      <c r="DH77" s="966"/>
      <c r="DI77" s="966"/>
      <c r="DJ77" s="966"/>
      <c r="DK77" s="966"/>
      <c r="DL77" s="966"/>
      <c r="DM77" s="966"/>
      <c r="DN77" s="966"/>
      <c r="DP77" s="965" t="s">
        <v>553</v>
      </c>
      <c r="DQ77" s="966"/>
      <c r="DR77" s="966"/>
      <c r="DS77" s="966"/>
      <c r="DT77" s="966"/>
      <c r="DU77" s="966"/>
      <c r="DV77" s="966"/>
      <c r="DW77" s="966"/>
      <c r="DY77" s="965" t="s">
        <v>553</v>
      </c>
      <c r="DZ77" s="966"/>
      <c r="EA77" s="966"/>
      <c r="EB77" s="966"/>
      <c r="EC77" s="966"/>
      <c r="ED77" s="966"/>
      <c r="EE77" s="966"/>
      <c r="EF77" s="966"/>
      <c r="EH77" s="965" t="s">
        <v>553</v>
      </c>
      <c r="EI77" s="966"/>
      <c r="EJ77" s="966"/>
      <c r="EK77" s="966"/>
      <c r="EL77" s="966"/>
      <c r="EM77" s="966"/>
      <c r="EN77" s="966"/>
      <c r="EO77" s="966"/>
      <c r="EQ77" s="965" t="s">
        <v>553</v>
      </c>
      <c r="ER77" s="966"/>
      <c r="ES77" s="966"/>
      <c r="ET77" s="966"/>
      <c r="EU77" s="966"/>
      <c r="EV77" s="966"/>
      <c r="EW77" s="966"/>
      <c r="EX77" s="966"/>
      <c r="EZ77" s="965" t="s">
        <v>553</v>
      </c>
      <c r="FA77" s="966"/>
      <c r="FB77" s="966"/>
      <c r="FC77" s="966"/>
      <c r="FD77" s="966"/>
      <c r="FE77" s="966"/>
      <c r="FF77" s="966"/>
      <c r="FG77" s="966"/>
      <c r="FI77" s="965" t="s">
        <v>553</v>
      </c>
      <c r="FJ77" s="966"/>
      <c r="FK77" s="966"/>
      <c r="FL77" s="966"/>
      <c r="FM77" s="966"/>
      <c r="FN77" s="966"/>
      <c r="FO77" s="966"/>
      <c r="FP77" s="966"/>
      <c r="FR77" s="965" t="s">
        <v>553</v>
      </c>
      <c r="FS77" s="966"/>
      <c r="FT77" s="966"/>
      <c r="FU77" s="966"/>
      <c r="FV77" s="966"/>
      <c r="FW77" s="966"/>
      <c r="FX77" s="966"/>
      <c r="FY77" s="966"/>
      <c r="GA77" s="965" t="s">
        <v>553</v>
      </c>
      <c r="GB77" s="966"/>
      <c r="GC77" s="966"/>
      <c r="GD77" s="966"/>
      <c r="GE77" s="966"/>
      <c r="GF77" s="966"/>
      <c r="GG77" s="966"/>
      <c r="GH77" s="966"/>
    </row>
    <row r="78" spans="1:190" ht="90" x14ac:dyDescent="0.2">
      <c r="A78" s="967" t="s">
        <v>554</v>
      </c>
      <c r="B78" s="968"/>
      <c r="C78" s="112" t="s">
        <v>497</v>
      </c>
      <c r="D78" s="113" t="s">
        <v>552</v>
      </c>
      <c r="E78" s="113" t="s">
        <v>499</v>
      </c>
      <c r="F78" s="113" t="s">
        <v>500</v>
      </c>
      <c r="G78" s="113" t="s">
        <v>501</v>
      </c>
      <c r="H78" s="112" t="s">
        <v>555</v>
      </c>
      <c r="K78" s="967" t="s">
        <v>554</v>
      </c>
      <c r="L78" s="968"/>
      <c r="M78" s="112" t="s">
        <v>497</v>
      </c>
      <c r="N78" s="113" t="s">
        <v>552</v>
      </c>
      <c r="O78" s="113" t="s">
        <v>499</v>
      </c>
      <c r="P78" s="113" t="s">
        <v>500</v>
      </c>
      <c r="Q78" s="113" t="s">
        <v>501</v>
      </c>
      <c r="R78" s="112" t="s">
        <v>555</v>
      </c>
      <c r="T78" s="967" t="s">
        <v>554</v>
      </c>
      <c r="U78" s="968"/>
      <c r="V78" s="112" t="s">
        <v>497</v>
      </c>
      <c r="W78" s="113" t="s">
        <v>552</v>
      </c>
      <c r="X78" s="113" t="s">
        <v>499</v>
      </c>
      <c r="Y78" s="113" t="s">
        <v>500</v>
      </c>
      <c r="Z78" s="113" t="s">
        <v>501</v>
      </c>
      <c r="AA78" s="112" t="s">
        <v>555</v>
      </c>
      <c r="AC78" s="967" t="s">
        <v>554</v>
      </c>
      <c r="AD78" s="968"/>
      <c r="AE78" s="112" t="s">
        <v>497</v>
      </c>
      <c r="AF78" s="113" t="s">
        <v>552</v>
      </c>
      <c r="AG78" s="113" t="s">
        <v>499</v>
      </c>
      <c r="AH78" s="113" t="s">
        <v>500</v>
      </c>
      <c r="AI78" s="113" t="s">
        <v>501</v>
      </c>
      <c r="AJ78" s="112" t="s">
        <v>555</v>
      </c>
      <c r="AL78" s="967" t="s">
        <v>554</v>
      </c>
      <c r="AM78" s="968"/>
      <c r="AN78" s="112" t="s">
        <v>497</v>
      </c>
      <c r="AO78" s="113" t="s">
        <v>552</v>
      </c>
      <c r="AP78" s="113" t="s">
        <v>499</v>
      </c>
      <c r="AQ78" s="113" t="s">
        <v>500</v>
      </c>
      <c r="AR78" s="113" t="s">
        <v>501</v>
      </c>
      <c r="AS78" s="112" t="s">
        <v>555</v>
      </c>
      <c r="AU78" s="967" t="s">
        <v>554</v>
      </c>
      <c r="AV78" s="968"/>
      <c r="AW78" s="112" t="s">
        <v>497</v>
      </c>
      <c r="AX78" s="113" t="s">
        <v>552</v>
      </c>
      <c r="AY78" s="113" t="s">
        <v>499</v>
      </c>
      <c r="AZ78" s="113" t="s">
        <v>500</v>
      </c>
      <c r="BA78" s="113" t="s">
        <v>501</v>
      </c>
      <c r="BB78" s="112" t="s">
        <v>555</v>
      </c>
      <c r="BD78" s="967" t="s">
        <v>554</v>
      </c>
      <c r="BE78" s="968"/>
      <c r="BF78" s="112" t="s">
        <v>497</v>
      </c>
      <c r="BG78" s="113" t="s">
        <v>552</v>
      </c>
      <c r="BH78" s="113" t="s">
        <v>499</v>
      </c>
      <c r="BI78" s="113" t="s">
        <v>500</v>
      </c>
      <c r="BJ78" s="113" t="s">
        <v>501</v>
      </c>
      <c r="BK78" s="112" t="s">
        <v>555</v>
      </c>
      <c r="BM78" s="967" t="s">
        <v>554</v>
      </c>
      <c r="BN78" s="968"/>
      <c r="BO78" s="112" t="s">
        <v>497</v>
      </c>
      <c r="BP78" s="113" t="s">
        <v>552</v>
      </c>
      <c r="BQ78" s="113" t="s">
        <v>499</v>
      </c>
      <c r="BR78" s="113" t="s">
        <v>500</v>
      </c>
      <c r="BS78" s="113" t="s">
        <v>501</v>
      </c>
      <c r="BT78" s="112" t="s">
        <v>555</v>
      </c>
      <c r="BV78" s="967" t="s">
        <v>554</v>
      </c>
      <c r="BW78" s="968"/>
      <c r="BX78" s="112" t="s">
        <v>497</v>
      </c>
      <c r="BY78" s="113" t="s">
        <v>552</v>
      </c>
      <c r="BZ78" s="113" t="s">
        <v>499</v>
      </c>
      <c r="CA78" s="113" t="s">
        <v>500</v>
      </c>
      <c r="CB78" s="113" t="s">
        <v>501</v>
      </c>
      <c r="CC78" s="112" t="s">
        <v>555</v>
      </c>
      <c r="CE78" s="967" t="s">
        <v>554</v>
      </c>
      <c r="CF78" s="968"/>
      <c r="CG78" s="112" t="s">
        <v>497</v>
      </c>
      <c r="CH78" s="113" t="s">
        <v>552</v>
      </c>
      <c r="CI78" s="113" t="s">
        <v>499</v>
      </c>
      <c r="CJ78" s="113" t="s">
        <v>500</v>
      </c>
      <c r="CK78" s="113" t="s">
        <v>501</v>
      </c>
      <c r="CL78" s="112" t="s">
        <v>555</v>
      </c>
      <c r="CN78" s="967" t="s">
        <v>554</v>
      </c>
      <c r="CO78" s="968"/>
      <c r="CP78" s="112" t="s">
        <v>497</v>
      </c>
      <c r="CQ78" s="113" t="s">
        <v>552</v>
      </c>
      <c r="CR78" s="113" t="s">
        <v>499</v>
      </c>
      <c r="CS78" s="113" t="s">
        <v>500</v>
      </c>
      <c r="CT78" s="113" t="s">
        <v>501</v>
      </c>
      <c r="CU78" s="112" t="s">
        <v>555</v>
      </c>
      <c r="CW78" s="967" t="s">
        <v>554</v>
      </c>
      <c r="CX78" s="968"/>
      <c r="CY78" s="112" t="s">
        <v>497</v>
      </c>
      <c r="CZ78" s="113" t="s">
        <v>552</v>
      </c>
      <c r="DA78" s="113" t="s">
        <v>499</v>
      </c>
      <c r="DB78" s="113" t="s">
        <v>500</v>
      </c>
      <c r="DC78" s="113" t="s">
        <v>501</v>
      </c>
      <c r="DD78" s="112" t="s">
        <v>555</v>
      </c>
      <c r="DF78" s="967" t="s">
        <v>554</v>
      </c>
      <c r="DG78" s="968"/>
      <c r="DH78" s="112" t="s">
        <v>497</v>
      </c>
      <c r="DI78" s="113" t="s">
        <v>552</v>
      </c>
      <c r="DJ78" s="113" t="s">
        <v>499</v>
      </c>
      <c r="DK78" s="113" t="s">
        <v>500</v>
      </c>
      <c r="DL78" s="113" t="s">
        <v>501</v>
      </c>
      <c r="DM78" s="112" t="s">
        <v>555</v>
      </c>
      <c r="DO78" s="967" t="s">
        <v>554</v>
      </c>
      <c r="DP78" s="968"/>
      <c r="DQ78" s="112" t="s">
        <v>497</v>
      </c>
      <c r="DR78" s="113" t="s">
        <v>552</v>
      </c>
      <c r="DS78" s="113" t="s">
        <v>499</v>
      </c>
      <c r="DT78" s="113" t="s">
        <v>500</v>
      </c>
      <c r="DU78" s="113" t="s">
        <v>501</v>
      </c>
      <c r="DV78" s="112" t="s">
        <v>555</v>
      </c>
      <c r="DX78" s="967" t="s">
        <v>554</v>
      </c>
      <c r="DY78" s="968"/>
      <c r="DZ78" s="112" t="s">
        <v>497</v>
      </c>
      <c r="EA78" s="113" t="s">
        <v>552</v>
      </c>
      <c r="EB78" s="113" t="s">
        <v>499</v>
      </c>
      <c r="EC78" s="113" t="s">
        <v>500</v>
      </c>
      <c r="ED78" s="113" t="s">
        <v>501</v>
      </c>
      <c r="EE78" s="112" t="s">
        <v>555</v>
      </c>
      <c r="EG78" s="967" t="s">
        <v>554</v>
      </c>
      <c r="EH78" s="968"/>
      <c r="EI78" s="112" t="s">
        <v>497</v>
      </c>
      <c r="EJ78" s="113" t="s">
        <v>552</v>
      </c>
      <c r="EK78" s="113" t="s">
        <v>499</v>
      </c>
      <c r="EL78" s="113" t="s">
        <v>500</v>
      </c>
      <c r="EM78" s="113" t="s">
        <v>501</v>
      </c>
      <c r="EN78" s="112" t="s">
        <v>555</v>
      </c>
      <c r="EP78" s="967" t="s">
        <v>554</v>
      </c>
      <c r="EQ78" s="968"/>
      <c r="ER78" s="112" t="s">
        <v>497</v>
      </c>
      <c r="ES78" s="113" t="s">
        <v>552</v>
      </c>
      <c r="ET78" s="113" t="s">
        <v>499</v>
      </c>
      <c r="EU78" s="113" t="s">
        <v>500</v>
      </c>
      <c r="EV78" s="113" t="s">
        <v>501</v>
      </c>
      <c r="EW78" s="112" t="s">
        <v>555</v>
      </c>
      <c r="EY78" s="967" t="s">
        <v>554</v>
      </c>
      <c r="EZ78" s="968"/>
      <c r="FA78" s="112" t="s">
        <v>497</v>
      </c>
      <c r="FB78" s="113" t="s">
        <v>552</v>
      </c>
      <c r="FC78" s="113" t="s">
        <v>499</v>
      </c>
      <c r="FD78" s="113" t="s">
        <v>500</v>
      </c>
      <c r="FE78" s="113" t="s">
        <v>501</v>
      </c>
      <c r="FF78" s="112" t="s">
        <v>555</v>
      </c>
      <c r="FH78" s="967" t="s">
        <v>554</v>
      </c>
      <c r="FI78" s="968"/>
      <c r="FJ78" s="112" t="s">
        <v>497</v>
      </c>
      <c r="FK78" s="113" t="s">
        <v>552</v>
      </c>
      <c r="FL78" s="113" t="s">
        <v>499</v>
      </c>
      <c r="FM78" s="113" t="s">
        <v>500</v>
      </c>
      <c r="FN78" s="113" t="s">
        <v>501</v>
      </c>
      <c r="FO78" s="112" t="s">
        <v>555</v>
      </c>
      <c r="FQ78" s="967" t="s">
        <v>554</v>
      </c>
      <c r="FR78" s="968"/>
      <c r="FS78" s="112" t="s">
        <v>497</v>
      </c>
      <c r="FT78" s="113" t="s">
        <v>552</v>
      </c>
      <c r="FU78" s="113" t="s">
        <v>499</v>
      </c>
      <c r="FV78" s="113" t="s">
        <v>500</v>
      </c>
      <c r="FW78" s="113" t="s">
        <v>501</v>
      </c>
      <c r="FX78" s="112" t="s">
        <v>555</v>
      </c>
      <c r="FZ78" s="967" t="s">
        <v>554</v>
      </c>
      <c r="GA78" s="968"/>
      <c r="GB78" s="112" t="s">
        <v>497</v>
      </c>
      <c r="GC78" s="113" t="s">
        <v>552</v>
      </c>
      <c r="GD78" s="113" t="s">
        <v>499</v>
      </c>
      <c r="GE78" s="113" t="s">
        <v>500</v>
      </c>
      <c r="GF78" s="113" t="s">
        <v>501</v>
      </c>
      <c r="GG78" s="112" t="s">
        <v>555</v>
      </c>
    </row>
    <row r="79" spans="1:190" ht="93.75" customHeight="1" x14ac:dyDescent="0.25">
      <c r="A79" s="114" t="str">
        <f>A4</f>
        <v>RE1</v>
      </c>
      <c r="B79" s="114" t="str">
        <f>L79</f>
        <v>RE.1 DIRECCIÓN Y CONDUCCIÓN FORTALECIDA</v>
      </c>
      <c r="C79" s="115">
        <f t="shared" ref="C79:H79" si="264">C5</f>
        <v>0</v>
      </c>
      <c r="D79" s="98">
        <f t="shared" si="264"/>
        <v>0</v>
      </c>
      <c r="E79" s="98">
        <f t="shared" si="264"/>
        <v>0</v>
      </c>
      <c r="F79" s="98">
        <f t="shared" si="264"/>
        <v>0</v>
      </c>
      <c r="G79" s="98">
        <f t="shared" si="264"/>
        <v>0</v>
      </c>
      <c r="H79" s="115" t="e">
        <f t="shared" si="264"/>
        <v>#DIV/0!</v>
      </c>
      <c r="K79" s="114" t="str">
        <f>K4</f>
        <v>RE1</v>
      </c>
      <c r="L79" s="114" t="str">
        <f>L4</f>
        <v>RE.1 DIRECCIÓN Y CONDUCCIÓN FORTALECIDA</v>
      </c>
      <c r="M79" s="115">
        <f t="shared" ref="M79:R79" si="265">M5</f>
        <v>0</v>
      </c>
      <c r="N79" s="98">
        <f t="shared" si="265"/>
        <v>0</v>
      </c>
      <c r="O79" s="98">
        <f t="shared" si="265"/>
        <v>0</v>
      </c>
      <c r="P79" s="98">
        <f t="shared" si="265"/>
        <v>0</v>
      </c>
      <c r="Q79" s="98">
        <f t="shared" si="265"/>
        <v>0</v>
      </c>
      <c r="R79" s="115" t="e">
        <f t="shared" si="265"/>
        <v>#DIV/0!</v>
      </c>
      <c r="T79" s="114" t="str">
        <f>T4</f>
        <v>RE1</v>
      </c>
      <c r="U79" s="114" t="str">
        <f>L79</f>
        <v>RE.1 DIRECCIÓN Y CONDUCCIÓN FORTALECIDA</v>
      </c>
      <c r="V79" s="115">
        <f t="shared" ref="V79:AA79" si="266">V5</f>
        <v>0</v>
      </c>
      <c r="W79" s="98">
        <f t="shared" si="266"/>
        <v>0</v>
      </c>
      <c r="X79" s="98">
        <f t="shared" si="266"/>
        <v>0</v>
      </c>
      <c r="Y79" s="98">
        <f t="shared" si="266"/>
        <v>0</v>
      </c>
      <c r="Z79" s="98">
        <f t="shared" si="266"/>
        <v>0</v>
      </c>
      <c r="AA79" s="115">
        <f t="shared" si="266"/>
        <v>0</v>
      </c>
      <c r="AC79" s="114" t="str">
        <f>AC4</f>
        <v>RE1</v>
      </c>
      <c r="AD79" s="114" t="str">
        <f>AD4</f>
        <v>RE.1 DIRECCIÓN Y CONDUCCIÓN FORTALECIDA</v>
      </c>
      <c r="AE79" s="115"/>
      <c r="AF79" s="98"/>
      <c r="AG79" s="98"/>
      <c r="AH79" s="98"/>
      <c r="AI79" s="98"/>
      <c r="AJ79" s="115"/>
      <c r="AL79" s="114" t="str">
        <f>AL4</f>
        <v>RE1</v>
      </c>
      <c r="AM79" s="114" t="str">
        <f>AM4</f>
        <v>RE.1 DIRECCIÓN Y CONDUCCIÓN FORTALECIDA</v>
      </c>
      <c r="AN79" s="115">
        <f t="shared" ref="AN79:AS79" si="267">AN5</f>
        <v>0</v>
      </c>
      <c r="AO79" s="98">
        <f t="shared" si="267"/>
        <v>0</v>
      </c>
      <c r="AP79" s="98">
        <f t="shared" si="267"/>
        <v>0</v>
      </c>
      <c r="AQ79" s="98">
        <f t="shared" si="267"/>
        <v>0</v>
      </c>
      <c r="AR79" s="98">
        <f t="shared" si="267"/>
        <v>0</v>
      </c>
      <c r="AS79" s="115">
        <f t="shared" si="267"/>
        <v>0</v>
      </c>
      <c r="AU79" s="114" t="str">
        <f>AU4</f>
        <v>RE1</v>
      </c>
      <c r="AV79" s="114" t="str">
        <f>AV4</f>
        <v>RE.1 DIRECCIÓN Y CONDUCCIÓN FORTALECIDA</v>
      </c>
      <c r="AW79" s="115">
        <f t="shared" ref="AW79:BB79" si="268">AW5</f>
        <v>0</v>
      </c>
      <c r="AX79" s="98">
        <f t="shared" si="268"/>
        <v>0</v>
      </c>
      <c r="AY79" s="98">
        <f t="shared" si="268"/>
        <v>0</v>
      </c>
      <c r="AZ79" s="98">
        <f t="shared" si="268"/>
        <v>0</v>
      </c>
      <c r="BA79" s="98">
        <f t="shared" si="268"/>
        <v>0</v>
      </c>
      <c r="BB79" s="115">
        <f t="shared" si="268"/>
        <v>0</v>
      </c>
      <c r="BD79" s="114" t="str">
        <f>BD4</f>
        <v>RE1</v>
      </c>
      <c r="BE79" s="114" t="str">
        <f>BE4</f>
        <v>RE.1 DIRECCIÓN Y CONDUCCIÓN FORTALECIDA</v>
      </c>
      <c r="BF79" s="115">
        <f t="shared" ref="BF79:BK79" si="269">BF5</f>
        <v>0</v>
      </c>
      <c r="BG79" s="98">
        <f t="shared" si="269"/>
        <v>0</v>
      </c>
      <c r="BH79" s="98">
        <f t="shared" si="269"/>
        <v>0</v>
      </c>
      <c r="BI79" s="98">
        <f t="shared" si="269"/>
        <v>0</v>
      </c>
      <c r="BJ79" s="98">
        <f t="shared" si="269"/>
        <v>0</v>
      </c>
      <c r="BK79" s="115">
        <f t="shared" si="269"/>
        <v>0</v>
      </c>
      <c r="BM79" s="114" t="str">
        <f>BM4</f>
        <v>RE1</v>
      </c>
      <c r="BN79" s="114" t="str">
        <f>BN4</f>
        <v>RE.1 DIRECCIÓN Y CONDUCCIÓN FORTALECIDA</v>
      </c>
      <c r="BO79" s="115">
        <f t="shared" ref="BO79:BT79" si="270">BO5</f>
        <v>0</v>
      </c>
      <c r="BP79" s="98">
        <f t="shared" si="270"/>
        <v>0</v>
      </c>
      <c r="BQ79" s="98">
        <f t="shared" si="270"/>
        <v>0</v>
      </c>
      <c r="BR79" s="98">
        <f t="shared" si="270"/>
        <v>0</v>
      </c>
      <c r="BS79" s="98">
        <f t="shared" si="270"/>
        <v>0</v>
      </c>
      <c r="BT79" s="115">
        <f t="shared" si="270"/>
        <v>0</v>
      </c>
      <c r="BV79" s="114" t="str">
        <f>BV4</f>
        <v>RE1</v>
      </c>
      <c r="BW79" s="114" t="str">
        <f>BW4</f>
        <v>RE.1 DIRECCIÓN Y CONDUCCIÓN FORTALECIDA</v>
      </c>
      <c r="BX79" s="115">
        <f t="shared" ref="BX79:CC79" si="271">BX5</f>
        <v>0</v>
      </c>
      <c r="BY79" s="98">
        <f t="shared" si="271"/>
        <v>0</v>
      </c>
      <c r="BZ79" s="98">
        <f t="shared" si="271"/>
        <v>0</v>
      </c>
      <c r="CA79" s="98">
        <f t="shared" si="271"/>
        <v>0</v>
      </c>
      <c r="CB79" s="98">
        <f t="shared" si="271"/>
        <v>0</v>
      </c>
      <c r="CC79" s="115">
        <f t="shared" si="271"/>
        <v>0</v>
      </c>
      <c r="CE79" s="114" t="str">
        <f>CE4</f>
        <v>RE1</v>
      </c>
      <c r="CF79" s="114" t="str">
        <f>CF4</f>
        <v>RE.1 DIRECCIÓN Y CONDUCCIÓN FORTALECIDA</v>
      </c>
      <c r="CG79" s="115">
        <f t="shared" ref="CG79:CL79" si="272">CG5</f>
        <v>0</v>
      </c>
      <c r="CH79" s="98">
        <f t="shared" si="272"/>
        <v>0</v>
      </c>
      <c r="CI79" s="98">
        <f t="shared" si="272"/>
        <v>0</v>
      </c>
      <c r="CJ79" s="98">
        <f t="shared" si="272"/>
        <v>0</v>
      </c>
      <c r="CK79" s="98">
        <f t="shared" si="272"/>
        <v>0</v>
      </c>
      <c r="CL79" s="115">
        <f t="shared" si="272"/>
        <v>0</v>
      </c>
      <c r="CN79" s="114" t="str">
        <f>CN4</f>
        <v>RE1</v>
      </c>
      <c r="CO79" s="114" t="str">
        <f>CO4</f>
        <v>RE.1 DIRECCIÓN Y CONDUCCIÓN FORTALECIDA</v>
      </c>
      <c r="CP79" s="115">
        <f t="shared" ref="CP79:CU79" si="273">CP5</f>
        <v>0</v>
      </c>
      <c r="CQ79" s="98">
        <f t="shared" si="273"/>
        <v>0</v>
      </c>
      <c r="CR79" s="98">
        <f t="shared" si="273"/>
        <v>0</v>
      </c>
      <c r="CS79" s="98">
        <f t="shared" si="273"/>
        <v>0</v>
      </c>
      <c r="CT79" s="98">
        <f t="shared" si="273"/>
        <v>0</v>
      </c>
      <c r="CU79" s="115">
        <f t="shared" si="273"/>
        <v>0</v>
      </c>
      <c r="CW79" s="114" t="str">
        <f>CW4</f>
        <v>RE1</v>
      </c>
      <c r="CX79" s="114" t="str">
        <f>CX4</f>
        <v>RE.1 DIRECCIÓN Y CONDUCCIÓN FORTALECIDA</v>
      </c>
      <c r="CY79" s="115">
        <f t="shared" ref="CY79:DD79" si="274">CY5</f>
        <v>0</v>
      </c>
      <c r="CZ79" s="98">
        <f t="shared" si="274"/>
        <v>0</v>
      </c>
      <c r="DA79" s="98">
        <f t="shared" si="274"/>
        <v>0</v>
      </c>
      <c r="DB79" s="98">
        <f t="shared" si="274"/>
        <v>0</v>
      </c>
      <c r="DC79" s="98">
        <f t="shared" si="274"/>
        <v>0</v>
      </c>
      <c r="DD79" s="115">
        <f t="shared" si="274"/>
        <v>0</v>
      </c>
      <c r="DF79" s="114" t="str">
        <f>DF4</f>
        <v>RE1</v>
      </c>
      <c r="DG79" s="114" t="str">
        <f>DG4</f>
        <v>RE.1 DIRECCIÓN Y CONDUCCIÓN FORTALECIDA</v>
      </c>
      <c r="DH79" s="115">
        <f t="shared" ref="DH79:DM79" si="275">DH5</f>
        <v>0</v>
      </c>
      <c r="DI79" s="98">
        <f t="shared" si="275"/>
        <v>0</v>
      </c>
      <c r="DJ79" s="98">
        <f t="shared" si="275"/>
        <v>0</v>
      </c>
      <c r="DK79" s="98">
        <f t="shared" si="275"/>
        <v>0</v>
      </c>
      <c r="DL79" s="98">
        <f t="shared" si="275"/>
        <v>0</v>
      </c>
      <c r="DM79" s="115">
        <f t="shared" si="275"/>
        <v>0</v>
      </c>
      <c r="DO79" s="114" t="str">
        <f>DO4</f>
        <v>RE1</v>
      </c>
      <c r="DP79" s="114" t="str">
        <f>DP4</f>
        <v>RE.1 DIRECCIÓN Y CONDUCCIÓN FORTALECIDA</v>
      </c>
      <c r="DQ79" s="115">
        <f t="shared" ref="DQ79:DV79" si="276">DQ5</f>
        <v>0</v>
      </c>
      <c r="DR79" s="98">
        <f t="shared" si="276"/>
        <v>0</v>
      </c>
      <c r="DS79" s="98">
        <f t="shared" si="276"/>
        <v>0</v>
      </c>
      <c r="DT79" s="98">
        <f t="shared" si="276"/>
        <v>0</v>
      </c>
      <c r="DU79" s="98">
        <f t="shared" si="276"/>
        <v>0</v>
      </c>
      <c r="DV79" s="115">
        <f t="shared" si="276"/>
        <v>0</v>
      </c>
      <c r="DX79" s="114" t="str">
        <f>DX4</f>
        <v>RE1</v>
      </c>
      <c r="DY79" s="114" t="str">
        <f>DY4</f>
        <v>RE.1 DIRECCIÓN Y CONDUCCIÓN FORTALECIDA</v>
      </c>
      <c r="DZ79" s="115">
        <f t="shared" ref="DZ79:EE79" si="277">DZ5</f>
        <v>0</v>
      </c>
      <c r="EA79" s="98">
        <f t="shared" si="277"/>
        <v>0</v>
      </c>
      <c r="EB79" s="98">
        <f t="shared" si="277"/>
        <v>0</v>
      </c>
      <c r="EC79" s="98">
        <f t="shared" si="277"/>
        <v>0</v>
      </c>
      <c r="ED79" s="98">
        <f t="shared" si="277"/>
        <v>0</v>
      </c>
      <c r="EE79" s="115">
        <f t="shared" si="277"/>
        <v>0</v>
      </c>
      <c r="EG79" s="114" t="str">
        <f>EG4</f>
        <v>RE1</v>
      </c>
      <c r="EH79" s="114" t="str">
        <f>EH4</f>
        <v>RE.1 DIRECCIÓN Y CONDUCCIÓN FORTALECIDA</v>
      </c>
      <c r="EI79" s="115">
        <f t="shared" ref="EI79:EN79" si="278">EI5</f>
        <v>0</v>
      </c>
      <c r="EJ79" s="98">
        <f t="shared" si="278"/>
        <v>0</v>
      </c>
      <c r="EK79" s="98">
        <f t="shared" si="278"/>
        <v>0</v>
      </c>
      <c r="EL79" s="98">
        <f t="shared" si="278"/>
        <v>0</v>
      </c>
      <c r="EM79" s="98">
        <f t="shared" si="278"/>
        <v>0</v>
      </c>
      <c r="EN79" s="115">
        <f t="shared" si="278"/>
        <v>0</v>
      </c>
      <c r="EP79" s="114" t="str">
        <f>EP4</f>
        <v>RE1</v>
      </c>
      <c r="EQ79" s="114" t="str">
        <f>EQ4</f>
        <v>RE.1 DIRECCIÓN Y CONDUCCIÓN FORTALECIDA</v>
      </c>
      <c r="ER79" s="115">
        <f t="shared" ref="ER79:EW79" si="279">ER5</f>
        <v>0</v>
      </c>
      <c r="ES79" s="98">
        <f t="shared" si="279"/>
        <v>0</v>
      </c>
      <c r="ET79" s="98">
        <f t="shared" si="279"/>
        <v>0</v>
      </c>
      <c r="EU79" s="98">
        <f t="shared" si="279"/>
        <v>0</v>
      </c>
      <c r="EV79" s="98">
        <f t="shared" si="279"/>
        <v>0</v>
      </c>
      <c r="EW79" s="115">
        <f t="shared" si="279"/>
        <v>0</v>
      </c>
      <c r="EY79" s="114" t="str">
        <f>EY4</f>
        <v>RE1</v>
      </c>
      <c r="EZ79" s="114" t="str">
        <f>EZ4</f>
        <v>RE.1 DIRECCIÓN Y CONDUCCIÓN FORTALECIDA</v>
      </c>
      <c r="FA79" s="115">
        <f t="shared" ref="FA79:FF79" si="280">FA5</f>
        <v>0</v>
      </c>
      <c r="FB79" s="98">
        <f t="shared" si="280"/>
        <v>0</v>
      </c>
      <c r="FC79" s="98">
        <f t="shared" si="280"/>
        <v>0</v>
      </c>
      <c r="FD79" s="98">
        <f t="shared" si="280"/>
        <v>0</v>
      </c>
      <c r="FE79" s="98">
        <f t="shared" si="280"/>
        <v>0</v>
      </c>
      <c r="FF79" s="115">
        <f t="shared" si="280"/>
        <v>0</v>
      </c>
      <c r="FH79" s="114" t="str">
        <f>FH4</f>
        <v>RE1</v>
      </c>
      <c r="FI79" s="114" t="str">
        <f>FI4</f>
        <v>RE.1 DIRECCIÓN Y CONDUCCIÓN FORTALECIDA</v>
      </c>
      <c r="FJ79" s="115">
        <f t="shared" ref="FJ79:FO79" si="281">FJ5</f>
        <v>0</v>
      </c>
      <c r="FK79" s="98">
        <f t="shared" si="281"/>
        <v>0</v>
      </c>
      <c r="FL79" s="98">
        <f t="shared" si="281"/>
        <v>0</v>
      </c>
      <c r="FM79" s="98">
        <f t="shared" si="281"/>
        <v>0</v>
      </c>
      <c r="FN79" s="98">
        <f t="shared" si="281"/>
        <v>0</v>
      </c>
      <c r="FO79" s="115">
        <f t="shared" si="281"/>
        <v>0</v>
      </c>
      <c r="FQ79" s="114" t="str">
        <f>FQ4</f>
        <v>RE1</v>
      </c>
      <c r="FR79" s="114" t="str">
        <f>FR4</f>
        <v>RE.1 DIRECCIÓN Y CONDUCCIÓN FORTALECIDA</v>
      </c>
      <c r="FS79" s="115">
        <f t="shared" ref="FS79:FX79" si="282">FS5</f>
        <v>0</v>
      </c>
      <c r="FT79" s="98">
        <f t="shared" si="282"/>
        <v>0</v>
      </c>
      <c r="FU79" s="98">
        <f t="shared" si="282"/>
        <v>0</v>
      </c>
      <c r="FV79" s="98">
        <f t="shared" si="282"/>
        <v>0</v>
      </c>
      <c r="FW79" s="98">
        <f t="shared" si="282"/>
        <v>0</v>
      </c>
      <c r="FX79" s="115">
        <f t="shared" si="282"/>
        <v>0</v>
      </c>
      <c r="FZ79" s="114" t="str">
        <f>FZ4</f>
        <v>RE1</v>
      </c>
      <c r="GA79" s="114" t="str">
        <f>GA4</f>
        <v>RE.1 DIRECCIÓN Y CONDUCCIÓN FORTALECIDA</v>
      </c>
      <c r="GB79" s="115">
        <f t="shared" ref="GB79:GG79" si="283">GB5</f>
        <v>0</v>
      </c>
      <c r="GC79" s="98">
        <f t="shared" si="283"/>
        <v>0</v>
      </c>
      <c r="GD79" s="98">
        <f t="shared" si="283"/>
        <v>0</v>
      </c>
      <c r="GE79" s="98">
        <f t="shared" si="283"/>
        <v>0</v>
      </c>
      <c r="GF79" s="98">
        <f t="shared" si="283"/>
        <v>0</v>
      </c>
      <c r="GG79" s="115">
        <f t="shared" si="283"/>
        <v>0</v>
      </c>
    </row>
    <row r="80" spans="1:190" ht="51.75" customHeight="1" x14ac:dyDescent="0.25">
      <c r="A80" s="114" t="str">
        <f>A25</f>
        <v>RE2</v>
      </c>
      <c r="B80" s="114" t="str">
        <f t="shared" ref="B80:B82" si="284">L80</f>
        <v xml:space="preserve">
RE2.REGULACIÓN EN SALUD, EFICIENTE Y EFICAZ </v>
      </c>
      <c r="C80" s="115">
        <f t="shared" ref="C80:H80" si="285">C26</f>
        <v>0</v>
      </c>
      <c r="D80" s="116">
        <f t="shared" si="285"/>
        <v>0</v>
      </c>
      <c r="E80" s="116">
        <f t="shared" si="285"/>
        <v>0</v>
      </c>
      <c r="F80" s="116">
        <f t="shared" si="285"/>
        <v>0</v>
      </c>
      <c r="G80" s="116">
        <f t="shared" si="285"/>
        <v>0</v>
      </c>
      <c r="H80" s="116" t="e">
        <f t="shared" si="285"/>
        <v>#DIV/0!</v>
      </c>
      <c r="K80" s="114" t="str">
        <f>K25</f>
        <v>RE2</v>
      </c>
      <c r="L80" s="114" t="str">
        <f>L25</f>
        <v xml:space="preserve">
RE2.REGULACIÓN EN SALUD, EFICIENTE Y EFICAZ </v>
      </c>
      <c r="M80" s="115">
        <f t="shared" ref="M80:R80" si="286">M26</f>
        <v>0</v>
      </c>
      <c r="N80" s="116">
        <f t="shared" si="286"/>
        <v>0</v>
      </c>
      <c r="O80" s="116">
        <f t="shared" si="286"/>
        <v>0</v>
      </c>
      <c r="P80" s="116">
        <f t="shared" si="286"/>
        <v>0</v>
      </c>
      <c r="Q80" s="116">
        <f t="shared" si="286"/>
        <v>0</v>
      </c>
      <c r="R80" s="116" t="e">
        <f t="shared" si="286"/>
        <v>#DIV/0!</v>
      </c>
      <c r="T80" s="114" t="str">
        <f>T25</f>
        <v>RE2</v>
      </c>
      <c r="U80" s="114" t="str">
        <f>U25</f>
        <v xml:space="preserve">
RE2.REGULACIÓN EN SALUD, EFICIENTE Y EFICAZ </v>
      </c>
      <c r="V80" s="115">
        <f t="shared" ref="V80:AA80" si="287">V26</f>
        <v>0</v>
      </c>
      <c r="W80" s="116">
        <f t="shared" si="287"/>
        <v>0</v>
      </c>
      <c r="X80" s="116">
        <f t="shared" si="287"/>
        <v>0</v>
      </c>
      <c r="Y80" s="116">
        <f t="shared" si="287"/>
        <v>0</v>
      </c>
      <c r="Z80" s="116">
        <f t="shared" si="287"/>
        <v>0</v>
      </c>
      <c r="AA80" s="116">
        <f t="shared" si="287"/>
        <v>0</v>
      </c>
      <c r="AC80" s="114" t="str">
        <f>AC25</f>
        <v>RE2</v>
      </c>
      <c r="AD80" s="114" t="str">
        <f>AD25</f>
        <v xml:space="preserve">
RE2.REGULACIÓN EN SALUD, EFICIENTE Y EFICAZ </v>
      </c>
      <c r="AE80" s="115"/>
      <c r="AF80" s="116"/>
      <c r="AG80" s="116"/>
      <c r="AH80" s="116"/>
      <c r="AI80" s="116"/>
      <c r="AJ80" s="116"/>
      <c r="AL80" s="114" t="str">
        <f>AL25</f>
        <v>RE2</v>
      </c>
      <c r="AM80" s="114" t="str">
        <f>AM25</f>
        <v xml:space="preserve">
RE2.REGULACIÓN EN SALUD, EFICIENTE Y EFICAZ </v>
      </c>
      <c r="AN80" s="115">
        <f t="shared" ref="AN80:AS80" si="288">AN26</f>
        <v>0</v>
      </c>
      <c r="AO80" s="116">
        <f t="shared" si="288"/>
        <v>0</v>
      </c>
      <c r="AP80" s="116">
        <f t="shared" si="288"/>
        <v>0</v>
      </c>
      <c r="AQ80" s="116">
        <f t="shared" si="288"/>
        <v>0</v>
      </c>
      <c r="AR80" s="116">
        <f t="shared" si="288"/>
        <v>0</v>
      </c>
      <c r="AS80" s="116">
        <f t="shared" si="288"/>
        <v>0</v>
      </c>
      <c r="AU80" s="114" t="str">
        <f>AU25</f>
        <v>RE2</v>
      </c>
      <c r="AV80" s="114" t="str">
        <f>AV25</f>
        <v xml:space="preserve">
RE2.REGULACIÓN EN SALUD, EFICIENTE Y EFICAZ </v>
      </c>
      <c r="AW80" s="115">
        <f t="shared" ref="AW80:BB80" si="289">AW26</f>
        <v>0</v>
      </c>
      <c r="AX80" s="116">
        <f t="shared" si="289"/>
        <v>0</v>
      </c>
      <c r="AY80" s="116">
        <f t="shared" si="289"/>
        <v>0</v>
      </c>
      <c r="AZ80" s="116">
        <f t="shared" si="289"/>
        <v>0</v>
      </c>
      <c r="BA80" s="116">
        <f t="shared" si="289"/>
        <v>0</v>
      </c>
      <c r="BB80" s="116">
        <f t="shared" si="289"/>
        <v>0</v>
      </c>
      <c r="BD80" s="114" t="str">
        <f>BD25</f>
        <v>RE2</v>
      </c>
      <c r="BE80" s="114" t="str">
        <f>BE25</f>
        <v xml:space="preserve">
RE2.REGULACIÓN EN SALUD, EFICIENTE Y EFICAZ </v>
      </c>
      <c r="BF80" s="115">
        <f t="shared" ref="BF80:BK80" si="290">BF26</f>
        <v>0</v>
      </c>
      <c r="BG80" s="116">
        <f t="shared" si="290"/>
        <v>0</v>
      </c>
      <c r="BH80" s="116">
        <f t="shared" si="290"/>
        <v>0</v>
      </c>
      <c r="BI80" s="116">
        <f t="shared" si="290"/>
        <v>0</v>
      </c>
      <c r="BJ80" s="116">
        <f t="shared" si="290"/>
        <v>0</v>
      </c>
      <c r="BK80" s="116">
        <f t="shared" si="290"/>
        <v>0</v>
      </c>
      <c r="BM80" s="114" t="str">
        <f>BM25</f>
        <v>RE2</v>
      </c>
      <c r="BN80" s="114" t="str">
        <f>BN25</f>
        <v xml:space="preserve">
RE2.REGULACIÓN EN SALUD, EFICIENTE Y EFICAZ </v>
      </c>
      <c r="BO80" s="115">
        <f t="shared" ref="BO80:BT80" si="291">BO26</f>
        <v>0</v>
      </c>
      <c r="BP80" s="116">
        <f t="shared" si="291"/>
        <v>0</v>
      </c>
      <c r="BQ80" s="116">
        <f t="shared" si="291"/>
        <v>0</v>
      </c>
      <c r="BR80" s="116">
        <f t="shared" si="291"/>
        <v>0</v>
      </c>
      <c r="BS80" s="116">
        <f t="shared" si="291"/>
        <v>0</v>
      </c>
      <c r="BT80" s="116">
        <f t="shared" si="291"/>
        <v>0</v>
      </c>
      <c r="BV80" s="114" t="str">
        <f>BV25</f>
        <v>RE2</v>
      </c>
      <c r="BW80" s="114" t="str">
        <f>BW25</f>
        <v xml:space="preserve">
RE2.REGULACIÓN EN SALUD, EFICIENTE Y EFICAZ </v>
      </c>
      <c r="BX80" s="115">
        <f t="shared" ref="BX80:CC80" si="292">BX26</f>
        <v>0</v>
      </c>
      <c r="BY80" s="116">
        <f t="shared" si="292"/>
        <v>0</v>
      </c>
      <c r="BZ80" s="116">
        <f t="shared" si="292"/>
        <v>0</v>
      </c>
      <c r="CA80" s="116">
        <f t="shared" si="292"/>
        <v>0</v>
      </c>
      <c r="CB80" s="116">
        <f t="shared" si="292"/>
        <v>0</v>
      </c>
      <c r="CC80" s="116">
        <f t="shared" si="292"/>
        <v>0</v>
      </c>
      <c r="CE80" s="114" t="str">
        <f>CE25</f>
        <v>RE2</v>
      </c>
      <c r="CF80" s="114" t="str">
        <f>CF25</f>
        <v xml:space="preserve">
RE2.REGULACIÓN EN SALUD, EFICIENTE Y EFICAZ </v>
      </c>
      <c r="CG80" s="115">
        <f t="shared" ref="CG80:CL80" si="293">CG26</f>
        <v>0</v>
      </c>
      <c r="CH80" s="116">
        <f t="shared" si="293"/>
        <v>0</v>
      </c>
      <c r="CI80" s="116">
        <f t="shared" si="293"/>
        <v>0</v>
      </c>
      <c r="CJ80" s="116">
        <f t="shared" si="293"/>
        <v>0</v>
      </c>
      <c r="CK80" s="116">
        <f t="shared" si="293"/>
        <v>0</v>
      </c>
      <c r="CL80" s="116">
        <f t="shared" si="293"/>
        <v>0</v>
      </c>
      <c r="CN80" s="114" t="str">
        <f>CN25</f>
        <v>RE2</v>
      </c>
      <c r="CO80" s="114" t="str">
        <f>CO25</f>
        <v xml:space="preserve">
RE2.REGULACIÓN EN SALUD, EFICIENTE Y EFICAZ </v>
      </c>
      <c r="CP80" s="115">
        <f t="shared" ref="CP80:CU80" si="294">CP26</f>
        <v>0</v>
      </c>
      <c r="CQ80" s="116">
        <f t="shared" si="294"/>
        <v>0</v>
      </c>
      <c r="CR80" s="116">
        <f t="shared" si="294"/>
        <v>0</v>
      </c>
      <c r="CS80" s="116">
        <f t="shared" si="294"/>
        <v>0</v>
      </c>
      <c r="CT80" s="116">
        <f t="shared" si="294"/>
        <v>0</v>
      </c>
      <c r="CU80" s="116">
        <f t="shared" si="294"/>
        <v>0</v>
      </c>
      <c r="CW80" s="114" t="str">
        <f>CW25</f>
        <v>RE2</v>
      </c>
      <c r="CX80" s="114" t="str">
        <f>CX25</f>
        <v xml:space="preserve">
RE2.REGULACIÓN EN SALUD, EFICIENTE Y EFICAZ </v>
      </c>
      <c r="CY80" s="115">
        <f t="shared" ref="CY80:DD80" si="295">CY26</f>
        <v>0</v>
      </c>
      <c r="CZ80" s="116">
        <f t="shared" si="295"/>
        <v>0</v>
      </c>
      <c r="DA80" s="116">
        <f t="shared" si="295"/>
        <v>0</v>
      </c>
      <c r="DB80" s="116">
        <f t="shared" si="295"/>
        <v>0</v>
      </c>
      <c r="DC80" s="116">
        <f t="shared" si="295"/>
        <v>0</v>
      </c>
      <c r="DD80" s="116">
        <f t="shared" si="295"/>
        <v>0</v>
      </c>
      <c r="DF80" s="114" t="str">
        <f>DF25</f>
        <v>RE2</v>
      </c>
      <c r="DG80" s="114" t="str">
        <f>DG25</f>
        <v xml:space="preserve">
RE2.REGULACIÓN EN SALUD, EFICIENTE Y EFICAZ </v>
      </c>
      <c r="DH80" s="115">
        <f t="shared" ref="DH80:DM80" si="296">DH26</f>
        <v>0</v>
      </c>
      <c r="DI80" s="116">
        <f t="shared" si="296"/>
        <v>0</v>
      </c>
      <c r="DJ80" s="116">
        <f t="shared" si="296"/>
        <v>0</v>
      </c>
      <c r="DK80" s="116">
        <f t="shared" si="296"/>
        <v>0</v>
      </c>
      <c r="DL80" s="116">
        <f t="shared" si="296"/>
        <v>0</v>
      </c>
      <c r="DM80" s="116">
        <f t="shared" si="296"/>
        <v>0</v>
      </c>
      <c r="DO80" s="114" t="str">
        <f>DO25</f>
        <v>RE2</v>
      </c>
      <c r="DP80" s="114" t="str">
        <f>DP25</f>
        <v xml:space="preserve">
RE2.REGULACIÓN EN SALUD, EFICIENTE Y EFICAZ </v>
      </c>
      <c r="DQ80" s="115">
        <f t="shared" ref="DQ80:DV80" si="297">DQ26</f>
        <v>0</v>
      </c>
      <c r="DR80" s="116">
        <f t="shared" si="297"/>
        <v>0</v>
      </c>
      <c r="DS80" s="116">
        <f t="shared" si="297"/>
        <v>0</v>
      </c>
      <c r="DT80" s="116">
        <f t="shared" si="297"/>
        <v>0</v>
      </c>
      <c r="DU80" s="116">
        <f t="shared" si="297"/>
        <v>0</v>
      </c>
      <c r="DV80" s="116">
        <f t="shared" si="297"/>
        <v>0</v>
      </c>
      <c r="DX80" s="114" t="str">
        <f>DX25</f>
        <v>RE2</v>
      </c>
      <c r="DY80" s="114" t="str">
        <f>DY25</f>
        <v xml:space="preserve">
RE2.REGULACIÓN EN SALUD, EFICIENTE Y EFICAZ </v>
      </c>
      <c r="DZ80" s="115">
        <f t="shared" ref="DZ80:EE80" si="298">DZ26</f>
        <v>0</v>
      </c>
      <c r="EA80" s="116">
        <f t="shared" si="298"/>
        <v>0</v>
      </c>
      <c r="EB80" s="116">
        <f t="shared" si="298"/>
        <v>0</v>
      </c>
      <c r="EC80" s="116">
        <f t="shared" si="298"/>
        <v>0</v>
      </c>
      <c r="ED80" s="116">
        <f t="shared" si="298"/>
        <v>0</v>
      </c>
      <c r="EE80" s="116">
        <f t="shared" si="298"/>
        <v>0</v>
      </c>
      <c r="EG80" s="114" t="str">
        <f>EG25</f>
        <v>RE2</v>
      </c>
      <c r="EH80" s="114" t="str">
        <f>EH25</f>
        <v xml:space="preserve">
RE2.REGULACIÓN EN SALUD, EFICIENTE Y EFICAZ </v>
      </c>
      <c r="EI80" s="115">
        <f t="shared" ref="EI80:EN80" si="299">EI26</f>
        <v>0</v>
      </c>
      <c r="EJ80" s="116">
        <f t="shared" si="299"/>
        <v>0</v>
      </c>
      <c r="EK80" s="116">
        <f t="shared" si="299"/>
        <v>0</v>
      </c>
      <c r="EL80" s="116">
        <f t="shared" si="299"/>
        <v>0</v>
      </c>
      <c r="EM80" s="116">
        <f t="shared" si="299"/>
        <v>0</v>
      </c>
      <c r="EN80" s="116">
        <f t="shared" si="299"/>
        <v>0</v>
      </c>
      <c r="EP80" s="114" t="str">
        <f>EP25</f>
        <v>RE2</v>
      </c>
      <c r="EQ80" s="114" t="str">
        <f>EQ25</f>
        <v xml:space="preserve">
RE2.REGULACIÓN EN SALUD, EFICIENTE Y EFICAZ </v>
      </c>
      <c r="ER80" s="115">
        <f t="shared" ref="ER80:EW80" si="300">ER26</f>
        <v>0</v>
      </c>
      <c r="ES80" s="116">
        <f t="shared" si="300"/>
        <v>0</v>
      </c>
      <c r="ET80" s="116">
        <f t="shared" si="300"/>
        <v>0</v>
      </c>
      <c r="EU80" s="116">
        <f t="shared" si="300"/>
        <v>0</v>
      </c>
      <c r="EV80" s="116">
        <f t="shared" si="300"/>
        <v>0</v>
      </c>
      <c r="EW80" s="116">
        <f t="shared" si="300"/>
        <v>0</v>
      </c>
      <c r="EY80" s="114" t="str">
        <f>EY25</f>
        <v>RE2</v>
      </c>
      <c r="EZ80" s="114" t="str">
        <f>EZ25</f>
        <v xml:space="preserve">
RE2.REGULACIÓN EN SALUD, EFICIENTE Y EFICAZ </v>
      </c>
      <c r="FA80" s="115">
        <f t="shared" ref="FA80:FF80" si="301">FA26</f>
        <v>0</v>
      </c>
      <c r="FB80" s="116">
        <f t="shared" si="301"/>
        <v>0</v>
      </c>
      <c r="FC80" s="116">
        <f t="shared" si="301"/>
        <v>0</v>
      </c>
      <c r="FD80" s="116">
        <f t="shared" si="301"/>
        <v>0</v>
      </c>
      <c r="FE80" s="116">
        <f t="shared" si="301"/>
        <v>0</v>
      </c>
      <c r="FF80" s="116">
        <f t="shared" si="301"/>
        <v>0</v>
      </c>
      <c r="FH80" s="114" t="str">
        <f>FH25</f>
        <v>RE2</v>
      </c>
      <c r="FI80" s="114" t="str">
        <f>FI25</f>
        <v xml:space="preserve">
RE2.REGULACIÓN EN SALUD, EFICIENTE Y EFICAZ </v>
      </c>
      <c r="FJ80" s="115">
        <f t="shared" ref="FJ80:FO80" si="302">FJ26</f>
        <v>0</v>
      </c>
      <c r="FK80" s="116">
        <f t="shared" si="302"/>
        <v>0</v>
      </c>
      <c r="FL80" s="116">
        <f t="shared" si="302"/>
        <v>0</v>
      </c>
      <c r="FM80" s="116">
        <f t="shared" si="302"/>
        <v>0</v>
      </c>
      <c r="FN80" s="116">
        <f t="shared" si="302"/>
        <v>0</v>
      </c>
      <c r="FO80" s="116">
        <f t="shared" si="302"/>
        <v>0</v>
      </c>
      <c r="FQ80" s="114" t="str">
        <f>FQ25</f>
        <v>RE2</v>
      </c>
      <c r="FR80" s="114" t="str">
        <f>FR25</f>
        <v xml:space="preserve">
RE2.REGULACIÓN EN SALUD, EFICIENTE Y EFICAZ </v>
      </c>
      <c r="FS80" s="115">
        <f t="shared" ref="FS80:FX80" si="303">FS26</f>
        <v>0</v>
      </c>
      <c r="FT80" s="116">
        <f t="shared" si="303"/>
        <v>0</v>
      </c>
      <c r="FU80" s="116">
        <f t="shared" si="303"/>
        <v>0</v>
      </c>
      <c r="FV80" s="116">
        <f t="shared" si="303"/>
        <v>0</v>
      </c>
      <c r="FW80" s="116">
        <f t="shared" si="303"/>
        <v>0</v>
      </c>
      <c r="FX80" s="116">
        <f t="shared" si="303"/>
        <v>0</v>
      </c>
      <c r="FZ80" s="114" t="str">
        <f>FZ25</f>
        <v>RE2</v>
      </c>
      <c r="GA80" s="114" t="str">
        <f>GA25</f>
        <v xml:space="preserve">
RE2.REGULACIÓN EN SALUD, EFICIENTE Y EFICAZ </v>
      </c>
      <c r="GB80" s="115">
        <f t="shared" ref="GB80:GG80" si="304">GB26</f>
        <v>0</v>
      </c>
      <c r="GC80" s="116">
        <f t="shared" si="304"/>
        <v>0</v>
      </c>
      <c r="GD80" s="116">
        <f t="shared" si="304"/>
        <v>0</v>
      </c>
      <c r="GE80" s="116">
        <f t="shared" si="304"/>
        <v>0</v>
      </c>
      <c r="GF80" s="116">
        <f t="shared" si="304"/>
        <v>0</v>
      </c>
      <c r="GG80" s="116">
        <f t="shared" si="304"/>
        <v>0</v>
      </c>
    </row>
    <row r="81" spans="1:189" ht="15" customHeight="1" x14ac:dyDescent="0.25">
      <c r="A81" s="114" t="str">
        <f>A36</f>
        <v>RE3</v>
      </c>
      <c r="B81" s="114" t="str">
        <f t="shared" si="284"/>
        <v>RE3.VIGILANCIA DE LOS DETERMINANTES DE LA SALUD FORTALECIDA</v>
      </c>
      <c r="C81" s="115">
        <f t="shared" ref="C81:H81" si="305">C37</f>
        <v>0</v>
      </c>
      <c r="D81" s="116">
        <f t="shared" si="305"/>
        <v>0</v>
      </c>
      <c r="E81" s="116">
        <f t="shared" si="305"/>
        <v>0</v>
      </c>
      <c r="F81" s="116">
        <f t="shared" si="305"/>
        <v>0</v>
      </c>
      <c r="G81" s="116">
        <f t="shared" si="305"/>
        <v>0</v>
      </c>
      <c r="H81" s="115" t="e">
        <f t="shared" si="305"/>
        <v>#DIV/0!</v>
      </c>
      <c r="K81" s="114" t="str">
        <f>K36</f>
        <v>RE3</v>
      </c>
      <c r="L81" s="114" t="str">
        <f>L36</f>
        <v>RE3.VIGILANCIA DE LOS DETERMINANTES DE LA SALUD FORTALECIDA</v>
      </c>
      <c r="M81" s="115">
        <f t="shared" ref="M81:R81" si="306">M37</f>
        <v>0</v>
      </c>
      <c r="N81" s="116">
        <f t="shared" si="306"/>
        <v>0</v>
      </c>
      <c r="O81" s="116">
        <f t="shared" si="306"/>
        <v>0</v>
      </c>
      <c r="P81" s="116">
        <f t="shared" si="306"/>
        <v>0</v>
      </c>
      <c r="Q81" s="116">
        <f t="shared" si="306"/>
        <v>0</v>
      </c>
      <c r="R81" s="115" t="e">
        <f t="shared" si="306"/>
        <v>#DIV/0!</v>
      </c>
      <c r="T81" s="114" t="str">
        <f>T36</f>
        <v>RE3</v>
      </c>
      <c r="U81" s="114" t="str">
        <f>U36</f>
        <v>RE3.VIGILANCIA DE LOS DETERMINANTES DE LA SALUD FORTALECIDA</v>
      </c>
      <c r="V81" s="115">
        <f t="shared" ref="V81:AA81" si="307">V37</f>
        <v>0</v>
      </c>
      <c r="W81" s="116">
        <f t="shared" si="307"/>
        <v>0</v>
      </c>
      <c r="X81" s="116">
        <f t="shared" si="307"/>
        <v>0</v>
      </c>
      <c r="Y81" s="116">
        <f t="shared" si="307"/>
        <v>0</v>
      </c>
      <c r="Z81" s="116">
        <f t="shared" si="307"/>
        <v>0</v>
      </c>
      <c r="AA81" s="115">
        <f t="shared" si="307"/>
        <v>0</v>
      </c>
      <c r="AC81" s="114" t="str">
        <f>AC36</f>
        <v>RE3</v>
      </c>
      <c r="AD81" s="114" t="str">
        <f>AD36</f>
        <v>RE3.VIGILANCIA DE LOS DETERMINANTES DE LA SALUD FORTALECIDA</v>
      </c>
      <c r="AE81" s="115"/>
      <c r="AF81" s="116"/>
      <c r="AG81" s="116"/>
      <c r="AH81" s="116"/>
      <c r="AI81" s="116"/>
      <c r="AJ81" s="115"/>
      <c r="AL81" s="114" t="str">
        <f>AL36</f>
        <v>RE3</v>
      </c>
      <c r="AM81" s="114" t="str">
        <f>AM36</f>
        <v>RE3.VIGILANCIA DE LOS DETERMINANTES DE LA SALUD FORTALECIDA</v>
      </c>
      <c r="AN81" s="115">
        <f t="shared" ref="AN81:AS81" si="308">AN37</f>
        <v>0</v>
      </c>
      <c r="AO81" s="116">
        <f t="shared" si="308"/>
        <v>0</v>
      </c>
      <c r="AP81" s="116">
        <f t="shared" si="308"/>
        <v>0</v>
      </c>
      <c r="AQ81" s="116">
        <f t="shared" si="308"/>
        <v>0</v>
      </c>
      <c r="AR81" s="116">
        <f t="shared" si="308"/>
        <v>0</v>
      </c>
      <c r="AS81" s="115">
        <f t="shared" si="308"/>
        <v>0</v>
      </c>
      <c r="AU81" s="114" t="str">
        <f>AU36</f>
        <v>RE3</v>
      </c>
      <c r="AV81" s="114" t="str">
        <f>AV36</f>
        <v>RE3.VIGILANCIA DE LOS DETERMINANTES DE LA SALUD FORTALECIDA</v>
      </c>
      <c r="AW81" s="115">
        <f t="shared" ref="AW81:BB81" si="309">AW37</f>
        <v>0</v>
      </c>
      <c r="AX81" s="116">
        <f t="shared" si="309"/>
        <v>0</v>
      </c>
      <c r="AY81" s="116">
        <f t="shared" si="309"/>
        <v>0</v>
      </c>
      <c r="AZ81" s="116">
        <f t="shared" si="309"/>
        <v>0</v>
      </c>
      <c r="BA81" s="116">
        <f t="shared" si="309"/>
        <v>0</v>
      </c>
      <c r="BB81" s="115">
        <f t="shared" si="309"/>
        <v>0</v>
      </c>
      <c r="BD81" s="114" t="str">
        <f>BD36</f>
        <v>RE3</v>
      </c>
      <c r="BE81" s="114" t="str">
        <f>BE36</f>
        <v>RE3.VIGILANCIA DE LOS DETERMINANTES DE LA SALUD FORTALECIDA</v>
      </c>
      <c r="BF81" s="115">
        <f t="shared" ref="BF81:BK81" si="310">BF37</f>
        <v>0</v>
      </c>
      <c r="BG81" s="116">
        <f t="shared" si="310"/>
        <v>0</v>
      </c>
      <c r="BH81" s="116">
        <f t="shared" si="310"/>
        <v>0</v>
      </c>
      <c r="BI81" s="116">
        <f t="shared" si="310"/>
        <v>0</v>
      </c>
      <c r="BJ81" s="116">
        <f t="shared" si="310"/>
        <v>0</v>
      </c>
      <c r="BK81" s="115">
        <f t="shared" si="310"/>
        <v>0</v>
      </c>
      <c r="BM81" s="114" t="str">
        <f>BM36</f>
        <v>RE3</v>
      </c>
      <c r="BN81" s="114" t="str">
        <f>BN36</f>
        <v>RE3.VIGILANCIA DE LOS DETERMINANTES DE LA SALUD FORTALECIDA</v>
      </c>
      <c r="BO81" s="115">
        <f t="shared" ref="BO81:BT81" si="311">BO37</f>
        <v>0</v>
      </c>
      <c r="BP81" s="116">
        <f>BP37</f>
        <v>0</v>
      </c>
      <c r="BQ81" s="116">
        <f t="shared" si="311"/>
        <v>0</v>
      </c>
      <c r="BR81" s="116">
        <f t="shared" si="311"/>
        <v>0</v>
      </c>
      <c r="BS81" s="116">
        <f t="shared" si="311"/>
        <v>0</v>
      </c>
      <c r="BT81" s="115">
        <f t="shared" si="311"/>
        <v>0</v>
      </c>
      <c r="BV81" s="114" t="str">
        <f>BV36</f>
        <v>RE3</v>
      </c>
      <c r="BW81" s="114" t="str">
        <f>BW36</f>
        <v>RE3.VIGILANCIA DE LOS DETERMINANTES DE LA SALUD FORTALECIDA</v>
      </c>
      <c r="BX81" s="115">
        <f t="shared" ref="BX81:CC81" si="312">BX37</f>
        <v>0</v>
      </c>
      <c r="BY81" s="116">
        <f t="shared" si="312"/>
        <v>0</v>
      </c>
      <c r="BZ81" s="116">
        <f t="shared" si="312"/>
        <v>0</v>
      </c>
      <c r="CA81" s="116">
        <f t="shared" si="312"/>
        <v>0</v>
      </c>
      <c r="CB81" s="116">
        <f t="shared" si="312"/>
        <v>0</v>
      </c>
      <c r="CC81" s="115">
        <f t="shared" si="312"/>
        <v>0</v>
      </c>
      <c r="CE81" s="114" t="str">
        <f>CE36</f>
        <v>RE3</v>
      </c>
      <c r="CF81" s="114" t="str">
        <f>CF36</f>
        <v>RE3.VIGILANCIA DE LOS DETERMINANTES DE LA SALUD FORTALECIDA</v>
      </c>
      <c r="CG81" s="115">
        <f t="shared" ref="CG81:CL81" si="313">CG37</f>
        <v>0</v>
      </c>
      <c r="CH81" s="116">
        <f t="shared" si="313"/>
        <v>0</v>
      </c>
      <c r="CI81" s="116">
        <f t="shared" si="313"/>
        <v>0</v>
      </c>
      <c r="CJ81" s="116">
        <f t="shared" si="313"/>
        <v>0</v>
      </c>
      <c r="CK81" s="116">
        <f t="shared" si="313"/>
        <v>0</v>
      </c>
      <c r="CL81" s="115">
        <f t="shared" si="313"/>
        <v>0</v>
      </c>
      <c r="CN81" s="114" t="str">
        <f>CN36</f>
        <v>RE3</v>
      </c>
      <c r="CO81" s="114" t="str">
        <f>CO36</f>
        <v>RE3.VIGILANCIA DE LOS DETERMINANTES DE LA SALUD FORTALECIDA</v>
      </c>
      <c r="CP81" s="115">
        <f t="shared" ref="CP81:CU81" si="314">CP37</f>
        <v>0</v>
      </c>
      <c r="CQ81" s="116">
        <f t="shared" si="314"/>
        <v>0</v>
      </c>
      <c r="CR81" s="116">
        <f t="shared" si="314"/>
        <v>0</v>
      </c>
      <c r="CS81" s="116">
        <f t="shared" si="314"/>
        <v>0</v>
      </c>
      <c r="CT81" s="116">
        <f t="shared" si="314"/>
        <v>0</v>
      </c>
      <c r="CU81" s="115">
        <f t="shared" si="314"/>
        <v>0</v>
      </c>
      <c r="CW81" s="114" t="str">
        <f>CW36</f>
        <v>RE3</v>
      </c>
      <c r="CX81" s="114" t="str">
        <f>CX36</f>
        <v>RE3.VIGILANCIA DE LOS DETERMINANTES DE LA SALUD FORTALECIDA</v>
      </c>
      <c r="CY81" s="115">
        <f t="shared" ref="CY81:DD81" si="315">CY37</f>
        <v>0</v>
      </c>
      <c r="CZ81" s="116">
        <f t="shared" si="315"/>
        <v>0</v>
      </c>
      <c r="DA81" s="116">
        <f t="shared" si="315"/>
        <v>0</v>
      </c>
      <c r="DB81" s="116">
        <f t="shared" si="315"/>
        <v>0</v>
      </c>
      <c r="DC81" s="116">
        <f t="shared" si="315"/>
        <v>0</v>
      </c>
      <c r="DD81" s="115">
        <f t="shared" si="315"/>
        <v>0</v>
      </c>
      <c r="DF81" s="114" t="str">
        <f>DF36</f>
        <v>RE3</v>
      </c>
      <c r="DG81" s="114" t="str">
        <f>DG36</f>
        <v>RE3.VIGILANCIA DE LOS DETERMINANTES DE LA SALUD FORTALECIDA</v>
      </c>
      <c r="DH81" s="115">
        <f t="shared" ref="DH81:DM81" si="316">DH37</f>
        <v>0</v>
      </c>
      <c r="DI81" s="116">
        <f t="shared" si="316"/>
        <v>0</v>
      </c>
      <c r="DJ81" s="116">
        <f t="shared" si="316"/>
        <v>0</v>
      </c>
      <c r="DK81" s="116">
        <f t="shared" si="316"/>
        <v>0</v>
      </c>
      <c r="DL81" s="116">
        <f t="shared" si="316"/>
        <v>0</v>
      </c>
      <c r="DM81" s="115">
        <f t="shared" si="316"/>
        <v>0</v>
      </c>
      <c r="DO81" s="114" t="str">
        <f>DO36</f>
        <v>RE3</v>
      </c>
      <c r="DP81" s="114" t="str">
        <f>DP36</f>
        <v>RE3.VIGILANCIA DE LOS DETERMINANTES DE LA SALUD FORTALECIDA</v>
      </c>
      <c r="DQ81" s="115">
        <f t="shared" ref="DQ81:DV81" si="317">DQ37</f>
        <v>0</v>
      </c>
      <c r="DR81" s="116">
        <f t="shared" si="317"/>
        <v>0</v>
      </c>
      <c r="DS81" s="116">
        <f t="shared" si="317"/>
        <v>0</v>
      </c>
      <c r="DT81" s="116">
        <f t="shared" si="317"/>
        <v>0</v>
      </c>
      <c r="DU81" s="116">
        <f t="shared" si="317"/>
        <v>0</v>
      </c>
      <c r="DV81" s="115">
        <f t="shared" si="317"/>
        <v>0</v>
      </c>
      <c r="DX81" s="114" t="str">
        <f>DX36</f>
        <v>RE3</v>
      </c>
      <c r="DY81" s="114" t="str">
        <f>DY36</f>
        <v>RE3.VIGILANCIA DE LOS DETERMINANTES DE LA SALUD FORTALECIDA</v>
      </c>
      <c r="DZ81" s="115">
        <f t="shared" ref="DZ81:EE81" si="318">DZ37</f>
        <v>0</v>
      </c>
      <c r="EA81" s="116">
        <f t="shared" si="318"/>
        <v>0</v>
      </c>
      <c r="EB81" s="116">
        <f t="shared" si="318"/>
        <v>0</v>
      </c>
      <c r="EC81" s="116">
        <f t="shared" si="318"/>
        <v>0</v>
      </c>
      <c r="ED81" s="116">
        <f t="shared" si="318"/>
        <v>0</v>
      </c>
      <c r="EE81" s="115">
        <f t="shared" si="318"/>
        <v>0</v>
      </c>
      <c r="EG81" s="114" t="str">
        <f>EG36</f>
        <v>RE3</v>
      </c>
      <c r="EH81" s="114" t="str">
        <f>EH36</f>
        <v>RE3.VIGILANCIA DE LOS DETERMINANTES DE LA SALUD FORTALECIDA</v>
      </c>
      <c r="EI81" s="115">
        <f t="shared" ref="EI81:EN81" si="319">EI37</f>
        <v>0</v>
      </c>
      <c r="EJ81" s="116">
        <f t="shared" si="319"/>
        <v>0</v>
      </c>
      <c r="EK81" s="116">
        <f t="shared" si="319"/>
        <v>0</v>
      </c>
      <c r="EL81" s="116">
        <f t="shared" si="319"/>
        <v>0</v>
      </c>
      <c r="EM81" s="116">
        <f t="shared" si="319"/>
        <v>0</v>
      </c>
      <c r="EN81" s="115">
        <f t="shared" si="319"/>
        <v>0</v>
      </c>
      <c r="EP81" s="114" t="str">
        <f>EP36</f>
        <v>RE3</v>
      </c>
      <c r="EQ81" s="114" t="str">
        <f>EQ36</f>
        <v>RE3.VIGILANCIA DE LOS DETERMINANTES DE LA SALUD FORTALECIDA</v>
      </c>
      <c r="ER81" s="115">
        <f t="shared" ref="ER81:EW81" si="320">ER37</f>
        <v>0</v>
      </c>
      <c r="ES81" s="116">
        <f t="shared" si="320"/>
        <v>0</v>
      </c>
      <c r="ET81" s="116">
        <f t="shared" si="320"/>
        <v>0</v>
      </c>
      <c r="EU81" s="116">
        <f t="shared" si="320"/>
        <v>0</v>
      </c>
      <c r="EV81" s="116">
        <f t="shared" si="320"/>
        <v>0</v>
      </c>
      <c r="EW81" s="115">
        <f t="shared" si="320"/>
        <v>0</v>
      </c>
      <c r="EY81" s="114" t="str">
        <f>EY36</f>
        <v>RE3</v>
      </c>
      <c r="EZ81" s="114" t="str">
        <f>EZ36</f>
        <v>RE3.VIGILANCIA DE LOS DETERMINANTES DE LA SALUD FORTALECIDA</v>
      </c>
      <c r="FA81" s="115">
        <f t="shared" ref="FA81:FF81" si="321">FA37</f>
        <v>0</v>
      </c>
      <c r="FB81" s="116">
        <f t="shared" si="321"/>
        <v>0</v>
      </c>
      <c r="FC81" s="116">
        <f t="shared" si="321"/>
        <v>0</v>
      </c>
      <c r="FD81" s="116">
        <f t="shared" si="321"/>
        <v>0</v>
      </c>
      <c r="FE81" s="116">
        <f t="shared" si="321"/>
        <v>0</v>
      </c>
      <c r="FF81" s="115">
        <f t="shared" si="321"/>
        <v>0</v>
      </c>
      <c r="FH81" s="114" t="str">
        <f>FH36</f>
        <v>RE3</v>
      </c>
      <c r="FI81" s="114" t="str">
        <f>FI36</f>
        <v>RE3.VIGILANCIA DE LOS DETERMINANTES DE LA SALUD FORTALECIDA</v>
      </c>
      <c r="FJ81" s="115">
        <f t="shared" ref="FJ81:FO81" si="322">FJ37</f>
        <v>0</v>
      </c>
      <c r="FK81" s="116">
        <f t="shared" si="322"/>
        <v>0</v>
      </c>
      <c r="FL81" s="116">
        <f t="shared" si="322"/>
        <v>0</v>
      </c>
      <c r="FM81" s="116">
        <f t="shared" si="322"/>
        <v>0</v>
      </c>
      <c r="FN81" s="116">
        <f t="shared" si="322"/>
        <v>0</v>
      </c>
      <c r="FO81" s="115">
        <f t="shared" si="322"/>
        <v>0</v>
      </c>
      <c r="FQ81" s="114" t="str">
        <f>FQ36</f>
        <v>RE3</v>
      </c>
      <c r="FR81" s="114" t="str">
        <f>FR36</f>
        <v>RE3.VIGILANCIA DE LOS DETERMINANTES DE LA SALUD FORTALECIDA</v>
      </c>
      <c r="FS81" s="115">
        <f t="shared" ref="FS81:FX81" si="323">FS37</f>
        <v>0</v>
      </c>
      <c r="FT81" s="116">
        <f t="shared" si="323"/>
        <v>0</v>
      </c>
      <c r="FU81" s="116">
        <f t="shared" si="323"/>
        <v>0</v>
      </c>
      <c r="FV81" s="116">
        <f t="shared" si="323"/>
        <v>0</v>
      </c>
      <c r="FW81" s="116">
        <f t="shared" si="323"/>
        <v>0</v>
      </c>
      <c r="FX81" s="115">
        <f t="shared" si="323"/>
        <v>0</v>
      </c>
      <c r="FZ81" s="114" t="str">
        <f>FZ36</f>
        <v>RE3</v>
      </c>
      <c r="GA81" s="114" t="str">
        <f>GA36</f>
        <v>RE3.VIGILANCIA DE LOS DETERMINANTES DE LA SALUD FORTALECIDA</v>
      </c>
      <c r="GB81" s="115">
        <f t="shared" ref="GB81:GG81" si="324">GB37</f>
        <v>0</v>
      </c>
      <c r="GC81" s="116">
        <f t="shared" si="324"/>
        <v>0</v>
      </c>
      <c r="GD81" s="116">
        <f t="shared" si="324"/>
        <v>0</v>
      </c>
      <c r="GE81" s="116">
        <f t="shared" si="324"/>
        <v>0</v>
      </c>
      <c r="GF81" s="116">
        <f t="shared" si="324"/>
        <v>0</v>
      </c>
      <c r="GG81" s="115">
        <f t="shared" si="324"/>
        <v>0</v>
      </c>
    </row>
    <row r="82" spans="1:189" ht="90" customHeight="1" x14ac:dyDescent="0.25">
      <c r="A82" s="114" t="str">
        <f>A47</f>
        <v>RE4</v>
      </c>
      <c r="B82" s="114" t="str">
        <f t="shared" si="284"/>
        <v>RE4. GESTIÓN INSTITUCIONAL EFICIENTE Y EFICAZ</v>
      </c>
      <c r="C82" s="115">
        <f t="shared" ref="C82:H82" si="325">C48</f>
        <v>0</v>
      </c>
      <c r="D82" s="116">
        <f t="shared" si="325"/>
        <v>0</v>
      </c>
      <c r="E82" s="116">
        <f t="shared" si="325"/>
        <v>0</v>
      </c>
      <c r="F82" s="116">
        <f t="shared" si="325"/>
        <v>0</v>
      </c>
      <c r="G82" s="116">
        <f t="shared" si="325"/>
        <v>0</v>
      </c>
      <c r="H82" s="115" t="e">
        <f t="shared" si="325"/>
        <v>#DIV/0!</v>
      </c>
      <c r="K82" s="114" t="str">
        <f>K47</f>
        <v>RE4</v>
      </c>
      <c r="L82" s="114" t="str">
        <f>L47</f>
        <v>RE4. GESTIÓN INSTITUCIONAL EFICIENTE Y EFICAZ</v>
      </c>
      <c r="M82" s="115">
        <f t="shared" ref="M82:R82" si="326">M48</f>
        <v>0</v>
      </c>
      <c r="N82" s="116">
        <f t="shared" si="326"/>
        <v>0</v>
      </c>
      <c r="O82" s="116">
        <f t="shared" si="326"/>
        <v>0</v>
      </c>
      <c r="P82" s="116">
        <f t="shared" si="326"/>
        <v>0</v>
      </c>
      <c r="Q82" s="116">
        <f t="shared" si="326"/>
        <v>0</v>
      </c>
      <c r="R82" s="115" t="e">
        <f t="shared" si="326"/>
        <v>#DIV/0!</v>
      </c>
      <c r="T82" s="114" t="str">
        <f>T47</f>
        <v>RE4</v>
      </c>
      <c r="U82" s="114" t="str">
        <f>U47</f>
        <v>RE4. GESTIÓN INSTITUCIONAL EFICIENTE Y EFICAZ</v>
      </c>
      <c r="V82" s="115">
        <f t="shared" ref="V82:AA82" si="327">V48</f>
        <v>0</v>
      </c>
      <c r="W82" s="116">
        <f t="shared" si="327"/>
        <v>0</v>
      </c>
      <c r="X82" s="116">
        <f t="shared" si="327"/>
        <v>0</v>
      </c>
      <c r="Y82" s="116">
        <f t="shared" si="327"/>
        <v>0</v>
      </c>
      <c r="Z82" s="116">
        <f t="shared" si="327"/>
        <v>0</v>
      </c>
      <c r="AA82" s="115">
        <f t="shared" si="327"/>
        <v>0</v>
      </c>
      <c r="AC82" s="114" t="str">
        <f>AC47</f>
        <v>RE4</v>
      </c>
      <c r="AD82" s="114" t="str">
        <f>AD47</f>
        <v>RE4. GESTIÓN INSTITUCIONAL EFICIENTE Y EFICAZ</v>
      </c>
      <c r="AE82" s="115"/>
      <c r="AF82" s="116"/>
      <c r="AG82" s="116"/>
      <c r="AH82" s="116"/>
      <c r="AI82" s="116"/>
      <c r="AJ82" s="115"/>
      <c r="AL82" s="114" t="str">
        <f>AL47</f>
        <v>RE4</v>
      </c>
      <c r="AM82" s="114" t="str">
        <f>AM47</f>
        <v>RE4. GESTIÓN INSTITUCIONAL EFICIENTE Y EFICAZ</v>
      </c>
      <c r="AN82" s="115">
        <f t="shared" ref="AN82:AS82" si="328">AN48</f>
        <v>0</v>
      </c>
      <c r="AO82" s="116">
        <f t="shared" si="328"/>
        <v>0</v>
      </c>
      <c r="AP82" s="116">
        <f t="shared" si="328"/>
        <v>0</v>
      </c>
      <c r="AQ82" s="116">
        <f t="shared" si="328"/>
        <v>0</v>
      </c>
      <c r="AR82" s="116">
        <f t="shared" si="328"/>
        <v>0</v>
      </c>
      <c r="AS82" s="115">
        <f t="shared" si="328"/>
        <v>0</v>
      </c>
      <c r="AU82" s="114" t="str">
        <f>AU47</f>
        <v>RE4</v>
      </c>
      <c r="AV82" s="114" t="str">
        <f>AV47</f>
        <v>RE4. GESTIÓN INSTITUCIONAL EFICIENTE Y EFICAZ</v>
      </c>
      <c r="AW82" s="115">
        <f t="shared" ref="AW82:BB82" si="329">AW48</f>
        <v>0</v>
      </c>
      <c r="AX82" s="116">
        <f t="shared" si="329"/>
        <v>0</v>
      </c>
      <c r="AY82" s="116">
        <f t="shared" si="329"/>
        <v>0</v>
      </c>
      <c r="AZ82" s="116">
        <f t="shared" si="329"/>
        <v>0</v>
      </c>
      <c r="BA82" s="116">
        <f t="shared" si="329"/>
        <v>0</v>
      </c>
      <c r="BB82" s="115">
        <f t="shared" si="329"/>
        <v>0</v>
      </c>
      <c r="BD82" s="114" t="str">
        <f>BD47</f>
        <v>RE4</v>
      </c>
      <c r="BE82" s="114" t="str">
        <f>BE47</f>
        <v>RE4. GESTIÓN INSTITUCIONAL EFICIENTE Y EFICAZ</v>
      </c>
      <c r="BF82" s="115">
        <f t="shared" ref="BF82:BK82" si="330">BF48</f>
        <v>0</v>
      </c>
      <c r="BG82" s="116">
        <f t="shared" si="330"/>
        <v>0</v>
      </c>
      <c r="BH82" s="116">
        <f t="shared" si="330"/>
        <v>0</v>
      </c>
      <c r="BI82" s="116">
        <f t="shared" si="330"/>
        <v>0</v>
      </c>
      <c r="BJ82" s="116">
        <f t="shared" si="330"/>
        <v>0</v>
      </c>
      <c r="BK82" s="115">
        <f t="shared" si="330"/>
        <v>0</v>
      </c>
      <c r="BM82" s="114" t="str">
        <f>BM47</f>
        <v>RE4</v>
      </c>
      <c r="BN82" s="114" t="str">
        <f>BN47</f>
        <v>RE4. GESTIÓN INSTITUCIONAL EFICIENTE Y EFICAZ</v>
      </c>
      <c r="BO82" s="115">
        <f t="shared" ref="BO82:BT82" si="331">BO48</f>
        <v>0</v>
      </c>
      <c r="BP82" s="116">
        <f t="shared" si="331"/>
        <v>0</v>
      </c>
      <c r="BQ82" s="116">
        <f t="shared" si="331"/>
        <v>0</v>
      </c>
      <c r="BR82" s="116">
        <f t="shared" si="331"/>
        <v>0</v>
      </c>
      <c r="BS82" s="116">
        <f t="shared" si="331"/>
        <v>0</v>
      </c>
      <c r="BT82" s="115">
        <f t="shared" si="331"/>
        <v>0</v>
      </c>
      <c r="BV82" s="114" t="str">
        <f>BV47</f>
        <v>RE4</v>
      </c>
      <c r="BW82" s="114" t="str">
        <f>BW47</f>
        <v>RE4. GESTIÓN INSTITUCIONAL EFICIENTE Y EFICAZ</v>
      </c>
      <c r="BX82" s="115">
        <f t="shared" ref="BX82:CC82" si="332">BX48</f>
        <v>0</v>
      </c>
      <c r="BY82" s="116">
        <f t="shared" si="332"/>
        <v>0</v>
      </c>
      <c r="BZ82" s="116">
        <f t="shared" si="332"/>
        <v>0</v>
      </c>
      <c r="CA82" s="116">
        <f t="shared" si="332"/>
        <v>0</v>
      </c>
      <c r="CB82" s="116">
        <f t="shared" si="332"/>
        <v>0</v>
      </c>
      <c r="CC82" s="115">
        <f t="shared" si="332"/>
        <v>0</v>
      </c>
      <c r="CE82" s="114" t="str">
        <f>CE47</f>
        <v>RE4</v>
      </c>
      <c r="CF82" s="114" t="str">
        <f>CF47</f>
        <v>RE4. GESTIÓN INSTITUCIONAL EFICIENTE Y EFICAZ</v>
      </c>
      <c r="CG82" s="115">
        <f t="shared" ref="CG82:CL82" si="333">CG48</f>
        <v>0</v>
      </c>
      <c r="CH82" s="116">
        <f t="shared" si="333"/>
        <v>0</v>
      </c>
      <c r="CI82" s="116">
        <f t="shared" si="333"/>
        <v>0</v>
      </c>
      <c r="CJ82" s="116">
        <f t="shared" si="333"/>
        <v>0</v>
      </c>
      <c r="CK82" s="116">
        <f t="shared" si="333"/>
        <v>0</v>
      </c>
      <c r="CL82" s="115">
        <f t="shared" si="333"/>
        <v>0</v>
      </c>
      <c r="CN82" s="114" t="str">
        <f>CN47</f>
        <v>RE4</v>
      </c>
      <c r="CO82" s="114" t="str">
        <f>CO47</f>
        <v>RE4. GESTIÓN INSTITUCIONAL EFICIENTE Y EFICAZ</v>
      </c>
      <c r="CP82" s="115">
        <f t="shared" ref="CP82:CU82" si="334">CP48</f>
        <v>0</v>
      </c>
      <c r="CQ82" s="116">
        <f t="shared" si="334"/>
        <v>0</v>
      </c>
      <c r="CR82" s="116">
        <f t="shared" si="334"/>
        <v>0</v>
      </c>
      <c r="CS82" s="116">
        <f t="shared" si="334"/>
        <v>0</v>
      </c>
      <c r="CT82" s="116">
        <f t="shared" si="334"/>
        <v>0</v>
      </c>
      <c r="CU82" s="115">
        <f t="shared" si="334"/>
        <v>0</v>
      </c>
      <c r="CW82" s="114" t="str">
        <f>CW47</f>
        <v>RE4</v>
      </c>
      <c r="CX82" s="114" t="str">
        <f>CX47</f>
        <v>RE4. GESTIÓN INSTITUCIONAL EFICIENTE Y EFICAZ</v>
      </c>
      <c r="CY82" s="115">
        <f t="shared" ref="CY82:DD82" si="335">CY48</f>
        <v>0</v>
      </c>
      <c r="CZ82" s="116">
        <f t="shared" si="335"/>
        <v>0</v>
      </c>
      <c r="DA82" s="116">
        <f t="shared" si="335"/>
        <v>0</v>
      </c>
      <c r="DB82" s="116">
        <f t="shared" si="335"/>
        <v>0</v>
      </c>
      <c r="DC82" s="116">
        <f t="shared" si="335"/>
        <v>0</v>
      </c>
      <c r="DD82" s="115">
        <f t="shared" si="335"/>
        <v>0</v>
      </c>
      <c r="DF82" s="114" t="str">
        <f>DF47</f>
        <v>RE4</v>
      </c>
      <c r="DG82" s="114" t="str">
        <f>DG47</f>
        <v>RE4. GESTIÓN INSTITUCIONAL EFICIENTE Y EFICAZ</v>
      </c>
      <c r="DH82" s="115">
        <f t="shared" ref="DH82:DM82" si="336">DH48</f>
        <v>0</v>
      </c>
      <c r="DI82" s="116">
        <f t="shared" si="336"/>
        <v>0</v>
      </c>
      <c r="DJ82" s="116">
        <f t="shared" si="336"/>
        <v>0</v>
      </c>
      <c r="DK82" s="116">
        <f t="shared" si="336"/>
        <v>0</v>
      </c>
      <c r="DL82" s="116">
        <f t="shared" si="336"/>
        <v>0</v>
      </c>
      <c r="DM82" s="115">
        <f t="shared" si="336"/>
        <v>0</v>
      </c>
      <c r="DO82" s="114" t="str">
        <f>DO47</f>
        <v>RE4</v>
      </c>
      <c r="DP82" s="114" t="str">
        <f>DP47</f>
        <v>RE4. GESTIÓN INSTITUCIONAL EFICIENTE Y EFICAZ</v>
      </c>
      <c r="DQ82" s="115">
        <f t="shared" ref="DQ82:DV82" si="337">DQ48</f>
        <v>0</v>
      </c>
      <c r="DR82" s="116">
        <f t="shared" si="337"/>
        <v>0</v>
      </c>
      <c r="DS82" s="116">
        <f t="shared" si="337"/>
        <v>0</v>
      </c>
      <c r="DT82" s="116">
        <f t="shared" si="337"/>
        <v>0</v>
      </c>
      <c r="DU82" s="116">
        <f t="shared" si="337"/>
        <v>0</v>
      </c>
      <c r="DV82" s="115">
        <f t="shared" si="337"/>
        <v>0</v>
      </c>
      <c r="DX82" s="114" t="str">
        <f>DX47</f>
        <v>RE4</v>
      </c>
      <c r="DY82" s="114" t="str">
        <f>DY47</f>
        <v>RE4. GESTIÓN INSTITUCIONAL EFICIENTE Y EFICAZ</v>
      </c>
      <c r="DZ82" s="115">
        <f t="shared" ref="DZ82:EE82" si="338">DZ48</f>
        <v>0</v>
      </c>
      <c r="EA82" s="116">
        <f t="shared" si="338"/>
        <v>0</v>
      </c>
      <c r="EB82" s="116">
        <f t="shared" si="338"/>
        <v>0</v>
      </c>
      <c r="EC82" s="116">
        <f t="shared" si="338"/>
        <v>0</v>
      </c>
      <c r="ED82" s="116">
        <f t="shared" si="338"/>
        <v>0</v>
      </c>
      <c r="EE82" s="115">
        <f t="shared" si="338"/>
        <v>0</v>
      </c>
      <c r="EG82" s="114" t="str">
        <f>EG47</f>
        <v>RE4</v>
      </c>
      <c r="EH82" s="114" t="str">
        <f>EH47</f>
        <v>RE4. GESTIÓN INSTITUCIONAL EFICIENTE Y EFICAZ</v>
      </c>
      <c r="EI82" s="115">
        <f t="shared" ref="EI82:EN82" si="339">EI48</f>
        <v>0</v>
      </c>
      <c r="EJ82" s="116">
        <f t="shared" si="339"/>
        <v>0</v>
      </c>
      <c r="EK82" s="116">
        <f t="shared" si="339"/>
        <v>0</v>
      </c>
      <c r="EL82" s="116">
        <f t="shared" si="339"/>
        <v>0</v>
      </c>
      <c r="EM82" s="116">
        <f t="shared" si="339"/>
        <v>0</v>
      </c>
      <c r="EN82" s="115">
        <f t="shared" si="339"/>
        <v>0</v>
      </c>
      <c r="EP82" s="114" t="str">
        <f>EP47</f>
        <v>RE4</v>
      </c>
      <c r="EQ82" s="114" t="str">
        <f>EQ47</f>
        <v>RE4. GESTIÓN INSTITUCIONAL EFICIENTE Y EFICAZ</v>
      </c>
      <c r="ER82" s="115">
        <f t="shared" ref="ER82:EW82" si="340">ER48</f>
        <v>0</v>
      </c>
      <c r="ES82" s="116">
        <f t="shared" si="340"/>
        <v>0</v>
      </c>
      <c r="ET82" s="116">
        <f t="shared" si="340"/>
        <v>0</v>
      </c>
      <c r="EU82" s="116">
        <f t="shared" si="340"/>
        <v>0</v>
      </c>
      <c r="EV82" s="116">
        <f t="shared" si="340"/>
        <v>0</v>
      </c>
      <c r="EW82" s="115">
        <f t="shared" si="340"/>
        <v>0</v>
      </c>
      <c r="EY82" s="114" t="str">
        <f>EY47</f>
        <v>RE4</v>
      </c>
      <c r="EZ82" s="114" t="str">
        <f>EZ47</f>
        <v>RE4. GESTIÓN INSTITUCIONAL EFICIENTE Y EFICAZ</v>
      </c>
      <c r="FA82" s="115">
        <f t="shared" ref="FA82:FF82" si="341">FA48</f>
        <v>0</v>
      </c>
      <c r="FB82" s="116">
        <f t="shared" si="341"/>
        <v>0</v>
      </c>
      <c r="FC82" s="116">
        <f t="shared" si="341"/>
        <v>0</v>
      </c>
      <c r="FD82" s="116">
        <f t="shared" si="341"/>
        <v>0</v>
      </c>
      <c r="FE82" s="116">
        <f t="shared" si="341"/>
        <v>0</v>
      </c>
      <c r="FF82" s="115">
        <f t="shared" si="341"/>
        <v>0</v>
      </c>
      <c r="FH82" s="114" t="str">
        <f>FH47</f>
        <v>RE4</v>
      </c>
      <c r="FI82" s="114" t="str">
        <f>FI47</f>
        <v>RE4. GESTIÓN INSTITUCIONAL EFICIENTE Y EFICAZ</v>
      </c>
      <c r="FJ82" s="115">
        <f t="shared" ref="FJ82:FO82" si="342">FJ48</f>
        <v>0</v>
      </c>
      <c r="FK82" s="116">
        <f t="shared" si="342"/>
        <v>0</v>
      </c>
      <c r="FL82" s="116">
        <f t="shared" si="342"/>
        <v>0</v>
      </c>
      <c r="FM82" s="116">
        <f t="shared" si="342"/>
        <v>0</v>
      </c>
      <c r="FN82" s="116">
        <f t="shared" si="342"/>
        <v>0</v>
      </c>
      <c r="FO82" s="115">
        <f t="shared" si="342"/>
        <v>0</v>
      </c>
      <c r="FQ82" s="114" t="str">
        <f>FQ47</f>
        <v>RE4</v>
      </c>
      <c r="FR82" s="114" t="str">
        <f>FR47</f>
        <v>RE4. GESTIÓN INSTITUCIONAL EFICIENTE Y EFICAZ</v>
      </c>
      <c r="FS82" s="115">
        <f t="shared" ref="FS82:FX82" si="343">FS48</f>
        <v>0</v>
      </c>
      <c r="FT82" s="116">
        <f t="shared" si="343"/>
        <v>0</v>
      </c>
      <c r="FU82" s="116">
        <f t="shared" si="343"/>
        <v>0</v>
      </c>
      <c r="FV82" s="116">
        <f t="shared" si="343"/>
        <v>0</v>
      </c>
      <c r="FW82" s="116">
        <f t="shared" si="343"/>
        <v>0</v>
      </c>
      <c r="FX82" s="115">
        <f t="shared" si="343"/>
        <v>0</v>
      </c>
      <c r="FZ82" s="114" t="str">
        <f>FZ47</f>
        <v>RE4</v>
      </c>
      <c r="GA82" s="114" t="str">
        <f>GA47</f>
        <v>RE4. GESTIÓN INSTITUCIONAL EFICIENTE Y EFICAZ</v>
      </c>
      <c r="GB82" s="115">
        <f t="shared" ref="GB82:GG82" si="344">GB48</f>
        <v>0</v>
      </c>
      <c r="GC82" s="116">
        <f t="shared" si="344"/>
        <v>0</v>
      </c>
      <c r="GD82" s="116">
        <f t="shared" si="344"/>
        <v>0</v>
      </c>
      <c r="GE82" s="116">
        <f t="shared" si="344"/>
        <v>0</v>
      </c>
      <c r="GF82" s="116">
        <f t="shared" si="344"/>
        <v>0</v>
      </c>
      <c r="GG82" s="115">
        <f t="shared" si="344"/>
        <v>0</v>
      </c>
    </row>
  </sheetData>
  <mergeCells count="358">
    <mergeCell ref="K25:K26"/>
    <mergeCell ref="L25:L26"/>
    <mergeCell ref="K3:R3"/>
    <mergeCell ref="K24:R24"/>
    <mergeCell ref="L77:S77"/>
    <mergeCell ref="K78:L78"/>
    <mergeCell ref="K71:P71"/>
    <mergeCell ref="K35:R35"/>
    <mergeCell ref="K36:K37"/>
    <mergeCell ref="L36:L37"/>
    <mergeCell ref="K46:R46"/>
    <mergeCell ref="K47:K48"/>
    <mergeCell ref="L47:L48"/>
    <mergeCell ref="A1:H1"/>
    <mergeCell ref="A2:H2"/>
    <mergeCell ref="A3:H3"/>
    <mergeCell ref="A4:A5"/>
    <mergeCell ref="B4:B5"/>
    <mergeCell ref="K1:R1"/>
    <mergeCell ref="K2:R2"/>
    <mergeCell ref="K4:K5"/>
    <mergeCell ref="L4:L5"/>
    <mergeCell ref="A78:B78"/>
    <mergeCell ref="A46:H46"/>
    <mergeCell ref="A47:A48"/>
    <mergeCell ref="B47:B48"/>
    <mergeCell ref="A71:F71"/>
    <mergeCell ref="B77:I77"/>
    <mergeCell ref="A24:H24"/>
    <mergeCell ref="A25:A26"/>
    <mergeCell ref="B25:B26"/>
    <mergeCell ref="A35:H35"/>
    <mergeCell ref="A36:A37"/>
    <mergeCell ref="B36:B37"/>
    <mergeCell ref="U77:AB77"/>
    <mergeCell ref="T78:U78"/>
    <mergeCell ref="T1:AA1"/>
    <mergeCell ref="T2:AA2"/>
    <mergeCell ref="T3:AA3"/>
    <mergeCell ref="T4:T5"/>
    <mergeCell ref="U4:U5"/>
    <mergeCell ref="T24:AA24"/>
    <mergeCell ref="T25:T26"/>
    <mergeCell ref="U25:U26"/>
    <mergeCell ref="T35:AA35"/>
    <mergeCell ref="T36:T37"/>
    <mergeCell ref="U36:U37"/>
    <mergeCell ref="T46:AA46"/>
    <mergeCell ref="T47:T48"/>
    <mergeCell ref="U47:U48"/>
    <mergeCell ref="T71:Y71"/>
    <mergeCell ref="AC1:AJ1"/>
    <mergeCell ref="AC2:AJ2"/>
    <mergeCell ref="AC3:AJ3"/>
    <mergeCell ref="AC4:AC5"/>
    <mergeCell ref="AD4:AD5"/>
    <mergeCell ref="AC24:AJ24"/>
    <mergeCell ref="AC25:AC26"/>
    <mergeCell ref="AD25:AD26"/>
    <mergeCell ref="AC35:AJ35"/>
    <mergeCell ref="AC36:AC37"/>
    <mergeCell ref="AD36:AD37"/>
    <mergeCell ref="AC46:AJ46"/>
    <mergeCell ref="AC47:AC48"/>
    <mergeCell ref="AD47:AD48"/>
    <mergeCell ref="AC71:AH71"/>
    <mergeCell ref="AD77:AK77"/>
    <mergeCell ref="AC78:AD78"/>
    <mergeCell ref="AL1:AS1"/>
    <mergeCell ref="AL2:AS2"/>
    <mergeCell ref="AL3:AS3"/>
    <mergeCell ref="AL4:AL5"/>
    <mergeCell ref="AM4:AM5"/>
    <mergeCell ref="AL24:AS24"/>
    <mergeCell ref="AL25:AL26"/>
    <mergeCell ref="AM25:AM26"/>
    <mergeCell ref="AL35:AS35"/>
    <mergeCell ref="AL36:AL37"/>
    <mergeCell ref="AM36:AM37"/>
    <mergeCell ref="AL46:AS46"/>
    <mergeCell ref="AL47:AL48"/>
    <mergeCell ref="AM47:AM48"/>
    <mergeCell ref="AL71:AQ71"/>
    <mergeCell ref="AM77:AT77"/>
    <mergeCell ref="AL78:AM78"/>
    <mergeCell ref="AU1:BB1"/>
    <mergeCell ref="AU2:BB2"/>
    <mergeCell ref="AU3:BB3"/>
    <mergeCell ref="AU4:AU5"/>
    <mergeCell ref="AV4:AV5"/>
    <mergeCell ref="AU24:BB24"/>
    <mergeCell ref="AU25:AU26"/>
    <mergeCell ref="AV25:AV26"/>
    <mergeCell ref="AU35:BB35"/>
    <mergeCell ref="AU36:AU37"/>
    <mergeCell ref="AV36:AV37"/>
    <mergeCell ref="AU46:BB46"/>
    <mergeCell ref="AU47:AU48"/>
    <mergeCell ref="BD71:BI71"/>
    <mergeCell ref="BE77:BL77"/>
    <mergeCell ref="BD78:BE78"/>
    <mergeCell ref="AV47:AV48"/>
    <mergeCell ref="AU71:AZ71"/>
    <mergeCell ref="AV77:BC77"/>
    <mergeCell ref="AU78:AV78"/>
    <mergeCell ref="BD1:BK1"/>
    <mergeCell ref="BD2:BK2"/>
    <mergeCell ref="BD3:BK3"/>
    <mergeCell ref="BD4:BD5"/>
    <mergeCell ref="BE4:BE5"/>
    <mergeCell ref="BD24:BK24"/>
    <mergeCell ref="BD25:BD26"/>
    <mergeCell ref="BE25:BE26"/>
    <mergeCell ref="BD35:BK35"/>
    <mergeCell ref="BD36:BD37"/>
    <mergeCell ref="BE36:BE37"/>
    <mergeCell ref="BD46:BK46"/>
    <mergeCell ref="BM35:BT35"/>
    <mergeCell ref="BM36:BM37"/>
    <mergeCell ref="BN36:BN37"/>
    <mergeCell ref="BM1:BT1"/>
    <mergeCell ref="BM2:BT2"/>
    <mergeCell ref="BM3:BT3"/>
    <mergeCell ref="BM4:BM5"/>
    <mergeCell ref="BN4:BN5"/>
    <mergeCell ref="BD47:BD48"/>
    <mergeCell ref="BE47:BE48"/>
    <mergeCell ref="BM78:BN78"/>
    <mergeCell ref="BV1:CC1"/>
    <mergeCell ref="BV2:CC2"/>
    <mergeCell ref="BV3:CC3"/>
    <mergeCell ref="BV4:BV5"/>
    <mergeCell ref="BW4:BW5"/>
    <mergeCell ref="BV24:CC24"/>
    <mergeCell ref="BV25:BV26"/>
    <mergeCell ref="BW25:BW26"/>
    <mergeCell ref="BV35:CC35"/>
    <mergeCell ref="BV36:BV37"/>
    <mergeCell ref="BW36:BW37"/>
    <mergeCell ref="BV46:CC46"/>
    <mergeCell ref="BV47:BV48"/>
    <mergeCell ref="BW47:BW48"/>
    <mergeCell ref="BV71:CA71"/>
    <mergeCell ref="BM46:BT46"/>
    <mergeCell ref="BM47:BM48"/>
    <mergeCell ref="BN47:BN48"/>
    <mergeCell ref="BM71:BR71"/>
    <mergeCell ref="BN77:BU77"/>
    <mergeCell ref="BM24:BT24"/>
    <mergeCell ref="BM25:BM26"/>
    <mergeCell ref="BN25:BN26"/>
    <mergeCell ref="BW77:CD77"/>
    <mergeCell ref="BV78:BW78"/>
    <mergeCell ref="CE1:CL1"/>
    <mergeCell ref="CE2:CL2"/>
    <mergeCell ref="CE3:CL3"/>
    <mergeCell ref="CE4:CE5"/>
    <mergeCell ref="CF4:CF5"/>
    <mergeCell ref="CE24:CL24"/>
    <mergeCell ref="CE25:CE26"/>
    <mergeCell ref="CF25:CF26"/>
    <mergeCell ref="CE35:CL35"/>
    <mergeCell ref="CE36:CE37"/>
    <mergeCell ref="CF36:CF37"/>
    <mergeCell ref="CE46:CL46"/>
    <mergeCell ref="CE47:CE48"/>
    <mergeCell ref="CF47:CF48"/>
    <mergeCell ref="CE71:CJ71"/>
    <mergeCell ref="CF77:CM77"/>
    <mergeCell ref="CE78:CF78"/>
    <mergeCell ref="CN1:CU1"/>
    <mergeCell ref="CN2:CU2"/>
    <mergeCell ref="CN3:CU3"/>
    <mergeCell ref="CN4:CN5"/>
    <mergeCell ref="CO4:CO5"/>
    <mergeCell ref="CN24:CU24"/>
    <mergeCell ref="CN25:CN26"/>
    <mergeCell ref="CO25:CO26"/>
    <mergeCell ref="CN35:CU35"/>
    <mergeCell ref="CN36:CN37"/>
    <mergeCell ref="CO36:CO37"/>
    <mergeCell ref="CN46:CU46"/>
    <mergeCell ref="CN47:CN48"/>
    <mergeCell ref="CW71:DB71"/>
    <mergeCell ref="CX77:DE77"/>
    <mergeCell ref="CW78:CX78"/>
    <mergeCell ref="CO47:CO48"/>
    <mergeCell ref="CN71:CS71"/>
    <mergeCell ref="CO77:CV77"/>
    <mergeCell ref="CN78:CO78"/>
    <mergeCell ref="CW36:CW37"/>
    <mergeCell ref="CX36:CX37"/>
    <mergeCell ref="CW46:DD46"/>
    <mergeCell ref="DF35:DM35"/>
    <mergeCell ref="DF36:DF37"/>
    <mergeCell ref="DG36:DG37"/>
    <mergeCell ref="DF1:DM1"/>
    <mergeCell ref="DF2:DM2"/>
    <mergeCell ref="DF3:DM3"/>
    <mergeCell ref="DF4:DF5"/>
    <mergeCell ref="DG4:DG5"/>
    <mergeCell ref="CW47:CW48"/>
    <mergeCell ref="CX47:CX48"/>
    <mergeCell ref="CW1:DD1"/>
    <mergeCell ref="CW2:DD2"/>
    <mergeCell ref="CW3:DD3"/>
    <mergeCell ref="CW4:CW5"/>
    <mergeCell ref="CX4:CX5"/>
    <mergeCell ref="CW24:DD24"/>
    <mergeCell ref="CW25:CW26"/>
    <mergeCell ref="CX25:CX26"/>
    <mergeCell ref="CW35:DD35"/>
    <mergeCell ref="DF78:DG78"/>
    <mergeCell ref="DO1:DV1"/>
    <mergeCell ref="DO2:DV2"/>
    <mergeCell ref="DO3:DV3"/>
    <mergeCell ref="DO4:DO5"/>
    <mergeCell ref="DP4:DP5"/>
    <mergeCell ref="DO24:DV24"/>
    <mergeCell ref="DO25:DO26"/>
    <mergeCell ref="DP25:DP26"/>
    <mergeCell ref="DO35:DV35"/>
    <mergeCell ref="DO36:DO37"/>
    <mergeCell ref="DP36:DP37"/>
    <mergeCell ref="DO46:DV46"/>
    <mergeCell ref="DO47:DO48"/>
    <mergeCell ref="DP47:DP48"/>
    <mergeCell ref="DO71:DT71"/>
    <mergeCell ref="DF46:DM46"/>
    <mergeCell ref="DF47:DF48"/>
    <mergeCell ref="DG47:DG48"/>
    <mergeCell ref="DF71:DK71"/>
    <mergeCell ref="DG77:DN77"/>
    <mergeCell ref="DF24:DM24"/>
    <mergeCell ref="DF25:DF26"/>
    <mergeCell ref="DG25:DG26"/>
    <mergeCell ref="DP77:DW77"/>
    <mergeCell ref="DO78:DP78"/>
    <mergeCell ref="DX1:EE1"/>
    <mergeCell ref="DX2:EE2"/>
    <mergeCell ref="DX3:EE3"/>
    <mergeCell ref="DX4:DX5"/>
    <mergeCell ref="DY4:DY5"/>
    <mergeCell ref="DX24:EE24"/>
    <mergeCell ref="DX25:DX26"/>
    <mergeCell ref="DY25:DY26"/>
    <mergeCell ref="DX35:EE35"/>
    <mergeCell ref="DX36:DX37"/>
    <mergeCell ref="DY36:DY37"/>
    <mergeCell ref="DX46:EE46"/>
    <mergeCell ref="DX47:DX48"/>
    <mergeCell ref="DY47:DY48"/>
    <mergeCell ref="DX71:EC71"/>
    <mergeCell ref="DY77:EF77"/>
    <mergeCell ref="DX78:DY78"/>
    <mergeCell ref="EG1:EN1"/>
    <mergeCell ref="EG2:EN2"/>
    <mergeCell ref="EG3:EN3"/>
    <mergeCell ref="EG4:EG5"/>
    <mergeCell ref="EH4:EH5"/>
    <mergeCell ref="EG24:EN24"/>
    <mergeCell ref="EG25:EG26"/>
    <mergeCell ref="EH25:EH26"/>
    <mergeCell ref="EG35:EN35"/>
    <mergeCell ref="EG36:EG37"/>
    <mergeCell ref="EH36:EH37"/>
    <mergeCell ref="EG46:EN46"/>
    <mergeCell ref="EG47:EG48"/>
    <mergeCell ref="EP71:EU71"/>
    <mergeCell ref="EQ77:EX77"/>
    <mergeCell ref="EP78:EQ78"/>
    <mergeCell ref="EH47:EH48"/>
    <mergeCell ref="EG71:EL71"/>
    <mergeCell ref="EH77:EO77"/>
    <mergeCell ref="EG78:EH78"/>
    <mergeCell ref="EP36:EP37"/>
    <mergeCell ref="EQ36:EQ37"/>
    <mergeCell ref="EP46:EW46"/>
    <mergeCell ref="EY35:FF35"/>
    <mergeCell ref="EY36:EY37"/>
    <mergeCell ref="EZ36:EZ37"/>
    <mergeCell ref="EY1:FF1"/>
    <mergeCell ref="EY2:FF2"/>
    <mergeCell ref="EY3:FF3"/>
    <mergeCell ref="EY4:EY5"/>
    <mergeCell ref="EZ4:EZ5"/>
    <mergeCell ref="EP47:EP48"/>
    <mergeCell ref="EQ47:EQ48"/>
    <mergeCell ref="EP1:EW1"/>
    <mergeCell ref="EP2:EW2"/>
    <mergeCell ref="EP3:EW3"/>
    <mergeCell ref="EP4:EP5"/>
    <mergeCell ref="EQ4:EQ5"/>
    <mergeCell ref="EP24:EW24"/>
    <mergeCell ref="EP25:EP26"/>
    <mergeCell ref="EQ25:EQ26"/>
    <mergeCell ref="EP35:EW35"/>
    <mergeCell ref="EY78:EZ78"/>
    <mergeCell ref="FH1:FO1"/>
    <mergeCell ref="FH2:FO2"/>
    <mergeCell ref="FH3:FO3"/>
    <mergeCell ref="FH4:FH5"/>
    <mergeCell ref="FI4:FI5"/>
    <mergeCell ref="FH24:FO24"/>
    <mergeCell ref="FH25:FH26"/>
    <mergeCell ref="FI25:FI26"/>
    <mergeCell ref="FH35:FO35"/>
    <mergeCell ref="FH36:FH37"/>
    <mergeCell ref="FI36:FI37"/>
    <mergeCell ref="FH46:FO46"/>
    <mergeCell ref="FH47:FH48"/>
    <mergeCell ref="FI47:FI48"/>
    <mergeCell ref="FH71:FM71"/>
    <mergeCell ref="EY46:FF46"/>
    <mergeCell ref="EY47:EY48"/>
    <mergeCell ref="EZ47:EZ48"/>
    <mergeCell ref="EY71:FD71"/>
    <mergeCell ref="EZ77:FG77"/>
    <mergeCell ref="EY24:FF24"/>
    <mergeCell ref="EY25:EY26"/>
    <mergeCell ref="EZ25:EZ26"/>
    <mergeCell ref="FI77:FP77"/>
    <mergeCell ref="FH78:FI78"/>
    <mergeCell ref="FQ1:FX1"/>
    <mergeCell ref="FQ2:FX2"/>
    <mergeCell ref="FQ3:FX3"/>
    <mergeCell ref="FQ4:FQ5"/>
    <mergeCell ref="FR4:FR5"/>
    <mergeCell ref="FQ24:FX24"/>
    <mergeCell ref="FQ25:FQ26"/>
    <mergeCell ref="FR25:FR26"/>
    <mergeCell ref="FQ35:FX35"/>
    <mergeCell ref="FQ36:FQ37"/>
    <mergeCell ref="FR36:FR37"/>
    <mergeCell ref="FQ46:FX46"/>
    <mergeCell ref="FQ47:FQ48"/>
    <mergeCell ref="FR47:FR48"/>
    <mergeCell ref="GA47:GA48"/>
    <mergeCell ref="FZ71:GE71"/>
    <mergeCell ref="GA77:GH77"/>
    <mergeCell ref="FZ78:GA78"/>
    <mergeCell ref="GI3:GP3"/>
    <mergeCell ref="FQ71:FV71"/>
    <mergeCell ref="FR77:FY77"/>
    <mergeCell ref="FQ78:FR78"/>
    <mergeCell ref="FZ1:GG1"/>
    <mergeCell ref="FZ2:GG2"/>
    <mergeCell ref="FZ3:GG3"/>
    <mergeCell ref="FZ4:FZ5"/>
    <mergeCell ref="GA4:GA5"/>
    <mergeCell ref="FZ24:GG24"/>
    <mergeCell ref="FZ25:FZ26"/>
    <mergeCell ref="GA25:GA26"/>
    <mergeCell ref="FZ35:GG35"/>
    <mergeCell ref="FZ36:FZ37"/>
    <mergeCell ref="GA36:GA37"/>
    <mergeCell ref="FZ46:GG46"/>
    <mergeCell ref="FZ47:FZ48"/>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1.42578125" defaultRowHeight="15" x14ac:dyDescent="0.3"/>
  <cols>
    <col min="1" max="1" width="3.7109375" style="12" customWidth="1"/>
    <col min="2" max="2" width="55" style="12" customWidth="1"/>
    <col min="3" max="3" width="17.85546875" style="12" customWidth="1"/>
    <col min="4" max="4" width="8" style="12" customWidth="1"/>
    <col min="5" max="5" width="55" style="12" customWidth="1"/>
    <col min="6" max="6" width="1" style="38" customWidth="1"/>
    <col min="7" max="7" width="16.42578125" style="12" customWidth="1"/>
    <col min="8" max="8" width="8" style="12" customWidth="1"/>
    <col min="9" max="9" width="15" style="12" customWidth="1"/>
    <col min="10" max="16384" width="11.42578125" style="12"/>
  </cols>
  <sheetData>
    <row r="1" spans="1:11" ht="48" customHeight="1" thickBot="1" x14ac:dyDescent="0.35">
      <c r="A1" s="978" t="s">
        <v>556</v>
      </c>
      <c r="B1" s="979"/>
      <c r="C1" s="979"/>
      <c r="D1" s="979"/>
      <c r="E1" s="979"/>
      <c r="F1" s="979"/>
      <c r="G1" s="979"/>
      <c r="H1" s="979"/>
      <c r="I1" s="980"/>
    </row>
    <row r="2" spans="1:11" ht="3.75" customHeight="1" thickBot="1" x14ac:dyDescent="0.35">
      <c r="A2" s="13"/>
      <c r="B2" s="13"/>
      <c r="C2" s="13"/>
      <c r="D2" s="13"/>
      <c r="E2" s="13"/>
      <c r="F2" s="14"/>
      <c r="G2" s="13"/>
      <c r="H2" s="13"/>
      <c r="I2" s="13"/>
    </row>
    <row r="3" spans="1:11" ht="30" customHeight="1" thickBot="1" x14ac:dyDescent="0.35">
      <c r="C3" s="984" t="s">
        <v>557</v>
      </c>
      <c r="D3" s="985"/>
      <c r="E3" s="986"/>
      <c r="F3" s="15"/>
      <c r="G3" s="987"/>
      <c r="H3" s="987"/>
      <c r="I3" s="987"/>
      <c r="J3" s="16"/>
      <c r="K3" s="16"/>
    </row>
    <row r="4" spans="1:11" ht="15.75" thickBot="1" x14ac:dyDescent="0.35">
      <c r="C4" s="59" t="s">
        <v>558</v>
      </c>
      <c r="D4" s="60" t="s">
        <v>559</v>
      </c>
      <c r="E4" s="61" t="s">
        <v>560</v>
      </c>
      <c r="F4" s="20"/>
      <c r="G4" s="21"/>
      <c r="H4" s="21"/>
      <c r="I4" s="21"/>
    </row>
    <row r="5" spans="1:11" ht="30" customHeight="1" x14ac:dyDescent="0.3">
      <c r="C5" s="62" t="s">
        <v>561</v>
      </c>
      <c r="D5" s="63">
        <v>3</v>
      </c>
      <c r="E5" s="64" t="s">
        <v>562</v>
      </c>
      <c r="F5" s="25"/>
      <c r="G5" s="26"/>
      <c r="H5" s="26"/>
      <c r="I5" s="26"/>
    </row>
    <row r="6" spans="1:11" ht="30" customHeight="1" x14ac:dyDescent="0.3">
      <c r="C6" s="27" t="s">
        <v>563</v>
      </c>
      <c r="D6" s="28">
        <v>2</v>
      </c>
      <c r="E6" s="65" t="s">
        <v>564</v>
      </c>
      <c r="F6" s="25"/>
      <c r="G6" s="26"/>
      <c r="H6" s="26"/>
      <c r="I6" s="26"/>
    </row>
    <row r="7" spans="1:11" ht="30" customHeight="1" thickBot="1" x14ac:dyDescent="0.35">
      <c r="C7" s="30" t="s">
        <v>565</v>
      </c>
      <c r="D7" s="31">
        <v>1</v>
      </c>
      <c r="E7" s="66" t="s">
        <v>566</v>
      </c>
      <c r="F7" s="25"/>
      <c r="G7" s="26"/>
      <c r="H7" s="26"/>
      <c r="I7" s="26"/>
    </row>
    <row r="8" spans="1:11" ht="42.75" customHeight="1" thickBot="1" x14ac:dyDescent="0.35">
      <c r="C8" s="33"/>
      <c r="D8" s="33"/>
      <c r="E8" s="33"/>
      <c r="F8" s="25"/>
      <c r="G8" s="34"/>
      <c r="H8" s="34"/>
      <c r="I8" s="34"/>
    </row>
    <row r="9" spans="1:11" ht="24" customHeight="1" thickBot="1" x14ac:dyDescent="0.35">
      <c r="C9" s="984" t="s">
        <v>567</v>
      </c>
      <c r="D9" s="985"/>
      <c r="E9" s="986"/>
      <c r="F9" s="15"/>
    </row>
    <row r="10" spans="1:11" ht="15.75" customHeight="1" thickBot="1" x14ac:dyDescent="0.35">
      <c r="C10" s="67" t="s">
        <v>568</v>
      </c>
      <c r="D10" s="60" t="s">
        <v>559</v>
      </c>
      <c r="E10" s="68" t="s">
        <v>560</v>
      </c>
      <c r="F10" s="35"/>
      <c r="G10" s="987"/>
      <c r="H10" s="987"/>
      <c r="I10" s="987"/>
    </row>
    <row r="11" spans="1:11" ht="30" customHeight="1" x14ac:dyDescent="0.3">
      <c r="C11" s="22" t="s">
        <v>569</v>
      </c>
      <c r="D11" s="23">
        <v>3</v>
      </c>
      <c r="E11" s="24" t="s">
        <v>570</v>
      </c>
      <c r="F11" s="25"/>
      <c r="G11" s="36"/>
      <c r="H11" s="36"/>
      <c r="I11" s="26"/>
    </row>
    <row r="12" spans="1:11" ht="29.25" customHeight="1" x14ac:dyDescent="0.3">
      <c r="C12" s="27" t="s">
        <v>571</v>
      </c>
      <c r="D12" s="28">
        <v>2</v>
      </c>
      <c r="E12" s="29" t="s">
        <v>572</v>
      </c>
      <c r="F12" s="25"/>
      <c r="G12" s="36"/>
      <c r="H12" s="36"/>
      <c r="I12" s="37"/>
    </row>
    <row r="13" spans="1:11" ht="31.5" customHeight="1" thickBot="1" x14ac:dyDescent="0.35">
      <c r="C13" s="30" t="s">
        <v>573</v>
      </c>
      <c r="D13" s="31">
        <v>1</v>
      </c>
      <c r="E13" s="32" t="s">
        <v>574</v>
      </c>
      <c r="F13" s="25"/>
      <c r="G13" s="36"/>
      <c r="H13" s="36"/>
      <c r="I13" s="37"/>
    </row>
    <row r="14" spans="1:11" ht="43.5" customHeight="1" thickBot="1" x14ac:dyDescent="0.35"/>
    <row r="15" spans="1:11" ht="16.5" customHeight="1" thickBot="1" x14ac:dyDescent="0.35">
      <c r="C15" s="981" t="s">
        <v>575</v>
      </c>
      <c r="D15" s="982"/>
      <c r="E15" s="983"/>
    </row>
    <row r="16" spans="1:11" ht="15.75" thickBot="1" x14ac:dyDescent="0.35">
      <c r="C16" s="17" t="s">
        <v>558</v>
      </c>
      <c r="D16" s="18" t="s">
        <v>559</v>
      </c>
      <c r="E16" s="19" t="s">
        <v>560</v>
      </c>
    </row>
    <row r="17" spans="3:5" ht="45" x14ac:dyDescent="0.3">
      <c r="C17" s="22" t="s">
        <v>576</v>
      </c>
      <c r="D17" s="23">
        <v>1</v>
      </c>
      <c r="E17" s="24" t="s">
        <v>577</v>
      </c>
    </row>
    <row r="18" spans="3:5" ht="60.75" customHeight="1" x14ac:dyDescent="0.3">
      <c r="C18" s="62" t="s">
        <v>578</v>
      </c>
      <c r="D18" s="63">
        <v>2</v>
      </c>
      <c r="E18" s="69" t="s">
        <v>579</v>
      </c>
    </row>
    <row r="19" spans="3:5" ht="30" customHeight="1" x14ac:dyDescent="0.3">
      <c r="C19" s="27" t="s">
        <v>580</v>
      </c>
      <c r="D19" s="28">
        <v>3</v>
      </c>
      <c r="E19" s="29" t="s">
        <v>581</v>
      </c>
    </row>
    <row r="20" spans="3:5" ht="45" x14ac:dyDescent="0.3">
      <c r="C20" s="70" t="s">
        <v>582</v>
      </c>
      <c r="D20" s="71">
        <v>4</v>
      </c>
      <c r="E20" s="29" t="s">
        <v>583</v>
      </c>
    </row>
    <row r="21" spans="3:5" ht="45.75" thickBot="1" x14ac:dyDescent="0.35">
      <c r="C21" s="30" t="s">
        <v>565</v>
      </c>
      <c r="D21" s="31">
        <v>5</v>
      </c>
      <c r="E21" s="32" t="s">
        <v>584</v>
      </c>
    </row>
  </sheetData>
  <mergeCells count="6">
    <mergeCell ref="A1:I1"/>
    <mergeCell ref="C15:E15"/>
    <mergeCell ref="C3:E3"/>
    <mergeCell ref="G3:I3"/>
    <mergeCell ref="C9:E9"/>
    <mergeCell ref="G10:I10"/>
  </mergeCells>
  <phoneticPr fontId="8"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ColWidth="9.140625"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2" bestFit="1" customWidth="1"/>
    <col min="7" max="7" width="6.42578125" customWidth="1"/>
    <col min="8" max="8" width="13.42578125" customWidth="1"/>
    <col min="9" max="9" width="12.7109375" bestFit="1" customWidth="1"/>
    <col min="10" max="10" width="11.42578125" customWidth="1"/>
    <col min="11" max="11" width="12.7109375" bestFit="1" customWidth="1"/>
    <col min="12" max="256" width="11.42578125" customWidth="1"/>
  </cols>
  <sheetData>
    <row r="1" spans="1:11" x14ac:dyDescent="0.2">
      <c r="A1" s="171" t="s">
        <v>585</v>
      </c>
      <c r="B1" s="4" t="s">
        <v>586</v>
      </c>
      <c r="E1" s="4"/>
      <c r="F1" s="4"/>
    </row>
    <row r="2" spans="1:11" ht="18.75" customHeight="1" x14ac:dyDescent="0.2">
      <c r="A2" s="72" t="s">
        <v>587</v>
      </c>
      <c r="B2" s="73" t="s">
        <v>588</v>
      </c>
    </row>
    <row r="3" spans="1:11" ht="18.75" customHeight="1" x14ac:dyDescent="0.25">
      <c r="A3" s="72" t="s">
        <v>589</v>
      </c>
      <c r="B3" s="73" t="s">
        <v>590</v>
      </c>
      <c r="D3" s="91"/>
    </row>
    <row r="4" spans="1:11" ht="18.75" customHeight="1" x14ac:dyDescent="0.25">
      <c r="A4" s="72" t="s">
        <v>591</v>
      </c>
      <c r="B4" s="73" t="s">
        <v>592</v>
      </c>
      <c r="D4" s="91"/>
    </row>
    <row r="5" spans="1:11" ht="18.75" customHeight="1" x14ac:dyDescent="0.25">
      <c r="A5" s="72" t="s">
        <v>593</v>
      </c>
      <c r="B5" s="74" t="s">
        <v>594</v>
      </c>
      <c r="D5" s="91"/>
    </row>
    <row r="6" spans="1:11" ht="18.75" customHeight="1" x14ac:dyDescent="0.25">
      <c r="A6" s="72" t="s">
        <v>595</v>
      </c>
      <c r="B6" s="74" t="s">
        <v>596</v>
      </c>
      <c r="D6" s="91"/>
    </row>
    <row r="7" spans="1:11" ht="18.75" customHeight="1" x14ac:dyDescent="0.25">
      <c r="A7" s="72" t="s">
        <v>597</v>
      </c>
      <c r="B7" s="74" t="s">
        <v>598</v>
      </c>
      <c r="D7" s="91"/>
    </row>
    <row r="8" spans="1:11" ht="18.75" customHeight="1" x14ac:dyDescent="0.25">
      <c r="A8" s="72" t="s">
        <v>599</v>
      </c>
      <c r="B8" s="74" t="s">
        <v>600</v>
      </c>
      <c r="D8" s="91"/>
    </row>
    <row r="9" spans="1:11" ht="18.75" customHeight="1" x14ac:dyDescent="0.25">
      <c r="A9" s="72" t="s">
        <v>601</v>
      </c>
      <c r="B9" s="78" t="s">
        <v>602</v>
      </c>
      <c r="D9" s="91"/>
    </row>
    <row r="10" spans="1:11" ht="18.75" customHeight="1" x14ac:dyDescent="0.25">
      <c r="A10" s="72" t="s">
        <v>603</v>
      </c>
      <c r="B10" s="78" t="s">
        <v>604</v>
      </c>
      <c r="D10" s="91"/>
    </row>
    <row r="11" spans="1:11" ht="18.75" customHeight="1" x14ac:dyDescent="0.25">
      <c r="A11" s="72" t="s">
        <v>605</v>
      </c>
      <c r="B11" s="74" t="s">
        <v>606</v>
      </c>
      <c r="D11" s="91"/>
    </row>
    <row r="12" spans="1:11" ht="18.75" customHeight="1" x14ac:dyDescent="0.25">
      <c r="A12" s="72"/>
      <c r="B12" s="74"/>
      <c r="D12" s="91"/>
    </row>
    <row r="13" spans="1:11" hidden="1" x14ac:dyDescent="0.2"/>
    <row r="14" spans="1:11" ht="30" hidden="1" customHeight="1" x14ac:dyDescent="0.2">
      <c r="C14" s="989"/>
      <c r="D14" s="989"/>
      <c r="E14" s="989"/>
      <c r="F14" s="172"/>
      <c r="G14" s="990"/>
      <c r="H14" s="990"/>
      <c r="I14" s="990"/>
      <c r="J14" s="1"/>
      <c r="K14" s="1"/>
    </row>
    <row r="15" spans="1:11" hidden="1" x14ac:dyDescent="0.2">
      <c r="C15" s="8"/>
      <c r="D15" s="8"/>
      <c r="E15" s="8"/>
      <c r="F15" s="8"/>
      <c r="G15" s="8"/>
      <c r="H15" s="8"/>
      <c r="I15" s="8"/>
    </row>
    <row r="16" spans="1:11" ht="42.75" hidden="1" customHeight="1" x14ac:dyDescent="0.2">
      <c r="C16" s="6"/>
      <c r="D16" s="6"/>
      <c r="E16" s="6"/>
      <c r="F16" s="6"/>
      <c r="G16" s="6"/>
      <c r="H16" s="6"/>
      <c r="I16" s="6"/>
    </row>
    <row r="17" spans="3:9" ht="40.5" hidden="1" customHeight="1" x14ac:dyDescent="0.2">
      <c r="C17" s="6"/>
      <c r="D17" s="6"/>
      <c r="E17" s="6"/>
      <c r="F17" s="6"/>
      <c r="G17" s="6"/>
      <c r="H17" s="6"/>
      <c r="I17" s="6"/>
    </row>
    <row r="18" spans="3:9" ht="43.5" hidden="1" customHeight="1" x14ac:dyDescent="0.2">
      <c r="C18" s="6"/>
      <c r="D18" s="6"/>
      <c r="E18" s="6"/>
      <c r="F18" s="6"/>
      <c r="G18" s="6"/>
      <c r="H18" s="6"/>
      <c r="I18" s="6"/>
    </row>
    <row r="19" spans="3:9" ht="15" hidden="1" customHeight="1" x14ac:dyDescent="0.2">
      <c r="C19" s="6"/>
      <c r="D19" s="6"/>
      <c r="E19" s="6"/>
      <c r="F19" s="6"/>
      <c r="G19" s="6"/>
      <c r="H19" s="6"/>
      <c r="I19" s="6"/>
    </row>
    <row r="20" spans="3:9" ht="24" hidden="1" customHeight="1" x14ac:dyDescent="0.2">
      <c r="C20" s="989"/>
      <c r="D20" s="989"/>
      <c r="E20" s="989"/>
      <c r="F20" s="172"/>
      <c r="G20" s="9"/>
      <c r="H20" s="9"/>
      <c r="I20" s="9"/>
    </row>
    <row r="21" spans="3:9" ht="15.75" hidden="1" customHeight="1" x14ac:dyDescent="0.2">
      <c r="C21" s="10"/>
      <c r="D21" s="8"/>
      <c r="E21" s="10"/>
      <c r="F21" s="10"/>
      <c r="G21" s="990"/>
      <c r="H21" s="990"/>
      <c r="I21" s="990"/>
    </row>
    <row r="22" spans="3:9" ht="45.75" hidden="1" customHeight="1" x14ac:dyDescent="0.2">
      <c r="C22" s="6"/>
      <c r="D22" s="6"/>
      <c r="E22" s="6"/>
      <c r="F22" s="6"/>
      <c r="G22" s="5"/>
      <c r="H22" s="5"/>
      <c r="I22" s="6"/>
    </row>
    <row r="23" spans="3:9" ht="50.25" hidden="1" customHeight="1" x14ac:dyDescent="0.2">
      <c r="C23" s="6"/>
      <c r="D23" s="6"/>
      <c r="E23" s="6"/>
      <c r="F23" s="6"/>
      <c r="G23" s="5"/>
      <c r="H23" s="5"/>
      <c r="I23" s="7"/>
    </row>
    <row r="24" spans="3:9" ht="47.25" hidden="1" customHeight="1" x14ac:dyDescent="0.2">
      <c r="C24" s="6"/>
      <c r="D24" s="6"/>
      <c r="E24" s="6"/>
      <c r="F24" s="6"/>
      <c r="G24" s="5"/>
      <c r="H24" s="5"/>
      <c r="I24" s="7"/>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3" t="s">
        <v>607</v>
      </c>
    </row>
    <row r="35" spans="2:11" ht="18" x14ac:dyDescent="0.25">
      <c r="B35" s="75" t="s">
        <v>608</v>
      </c>
      <c r="D35" s="91"/>
      <c r="H35" s="988"/>
      <c r="I35" s="988"/>
      <c r="J35" s="988"/>
      <c r="K35" s="988"/>
    </row>
    <row r="36" spans="2:11" ht="18" x14ac:dyDescent="0.25">
      <c r="B36" s="76" t="s">
        <v>474</v>
      </c>
      <c r="D36" s="91"/>
    </row>
    <row r="37" spans="2:11" ht="18" x14ac:dyDescent="0.25">
      <c r="B37" s="76" t="s">
        <v>609</v>
      </c>
      <c r="D37" s="91"/>
    </row>
    <row r="38" spans="2:11" ht="18" x14ac:dyDescent="0.25">
      <c r="B38" s="76" t="s">
        <v>610</v>
      </c>
      <c r="D38" s="91"/>
    </row>
    <row r="39" spans="2:11" ht="36" x14ac:dyDescent="0.25">
      <c r="B39" s="76" t="s">
        <v>611</v>
      </c>
      <c r="D39" s="91"/>
      <c r="E39" s="91"/>
    </row>
    <row r="40" spans="2:11" ht="18" x14ac:dyDescent="0.25">
      <c r="B40" s="76" t="s">
        <v>612</v>
      </c>
      <c r="D40" s="92"/>
    </row>
    <row r="41" spans="2:11" ht="18" x14ac:dyDescent="0.2">
      <c r="B41" s="76" t="s">
        <v>613</v>
      </c>
    </row>
    <row r="42" spans="2:11" ht="18" x14ac:dyDescent="0.25">
      <c r="B42" s="75" t="s">
        <v>614</v>
      </c>
      <c r="D42" s="91"/>
    </row>
    <row r="43" spans="2:11" ht="18" x14ac:dyDescent="0.25">
      <c r="B43" s="76" t="s">
        <v>615</v>
      </c>
      <c r="D43" s="91"/>
    </row>
    <row r="44" spans="2:11" ht="18" x14ac:dyDescent="0.25">
      <c r="B44" s="76" t="s">
        <v>616</v>
      </c>
      <c r="D44" s="91"/>
    </row>
    <row r="45" spans="2:11" ht="18" x14ac:dyDescent="0.25">
      <c r="B45" s="76" t="s">
        <v>617</v>
      </c>
      <c r="D45" s="91"/>
    </row>
    <row r="46" spans="2:11" ht="18" x14ac:dyDescent="0.25">
      <c r="B46" s="76" t="s">
        <v>618</v>
      </c>
      <c r="D46" s="91"/>
    </row>
    <row r="47" spans="2:11" ht="18" x14ac:dyDescent="0.25">
      <c r="B47" s="75" t="s">
        <v>619</v>
      </c>
      <c r="C47" s="91"/>
    </row>
    <row r="48" spans="2:11" ht="18" x14ac:dyDescent="0.25">
      <c r="B48" s="76" t="s">
        <v>620</v>
      </c>
      <c r="C48" s="91"/>
    </row>
    <row r="49" spans="2:4" ht="18" x14ac:dyDescent="0.25">
      <c r="B49" s="76" t="s">
        <v>621</v>
      </c>
      <c r="C49" s="91"/>
    </row>
    <row r="50" spans="2:4" ht="18" x14ac:dyDescent="0.25">
      <c r="B50" s="76" t="s">
        <v>622</v>
      </c>
      <c r="C50" s="91"/>
    </row>
    <row r="51" spans="2:4" ht="18" x14ac:dyDescent="0.25">
      <c r="B51" s="76" t="s">
        <v>623</v>
      </c>
      <c r="C51" s="91"/>
    </row>
    <row r="52" spans="2:4" ht="18" x14ac:dyDescent="0.25">
      <c r="B52" s="76" t="s">
        <v>624</v>
      </c>
      <c r="C52" s="91"/>
    </row>
    <row r="53" spans="2:4" ht="18" x14ac:dyDescent="0.25">
      <c r="B53" s="76" t="s">
        <v>625</v>
      </c>
      <c r="C53" s="91"/>
    </row>
    <row r="54" spans="2:4" ht="18" x14ac:dyDescent="0.25">
      <c r="B54" s="76" t="s">
        <v>626</v>
      </c>
      <c r="C54" s="91"/>
    </row>
    <row r="55" spans="2:4" ht="18" x14ac:dyDescent="0.25">
      <c r="B55" s="76" t="s">
        <v>627</v>
      </c>
      <c r="C55" s="91"/>
    </row>
    <row r="56" spans="2:4" ht="18" x14ac:dyDescent="0.25">
      <c r="B56" s="76" t="s">
        <v>628</v>
      </c>
      <c r="C56" s="91"/>
    </row>
    <row r="57" spans="2:4" ht="18" x14ac:dyDescent="0.25">
      <c r="B57" s="76" t="s">
        <v>629</v>
      </c>
      <c r="C57" s="91"/>
    </row>
    <row r="58" spans="2:4" ht="18" x14ac:dyDescent="0.25">
      <c r="B58" s="75" t="s">
        <v>630</v>
      </c>
      <c r="D58" s="91"/>
    </row>
    <row r="59" spans="2:4" ht="18" x14ac:dyDescent="0.25">
      <c r="B59" s="76" t="s">
        <v>631</v>
      </c>
      <c r="D59" s="91"/>
    </row>
    <row r="60" spans="2:4" ht="18" x14ac:dyDescent="0.25">
      <c r="B60" s="76" t="s">
        <v>632</v>
      </c>
      <c r="D60" s="91"/>
    </row>
    <row r="61" spans="2:4" ht="18" x14ac:dyDescent="0.25">
      <c r="B61" s="76" t="s">
        <v>633</v>
      </c>
      <c r="D61" s="91"/>
    </row>
    <row r="62" spans="2:4" ht="18" x14ac:dyDescent="0.25">
      <c r="B62" s="76" t="s">
        <v>634</v>
      </c>
      <c r="D62" s="91"/>
    </row>
    <row r="63" spans="2:4" ht="18" x14ac:dyDescent="0.25">
      <c r="B63" s="76" t="s">
        <v>635</v>
      </c>
      <c r="D63" s="91"/>
    </row>
    <row r="64" spans="2:4" ht="18" x14ac:dyDescent="0.25">
      <c r="B64" s="76" t="s">
        <v>636</v>
      </c>
      <c r="D64" s="91"/>
    </row>
    <row r="65" spans="2:4" ht="18" x14ac:dyDescent="0.25">
      <c r="B65" s="75" t="s">
        <v>637</v>
      </c>
      <c r="D65" s="91"/>
    </row>
    <row r="66" spans="2:4" ht="18" x14ac:dyDescent="0.25">
      <c r="B66" s="76" t="s">
        <v>638</v>
      </c>
      <c r="D66" s="91"/>
    </row>
    <row r="67" spans="2:4" ht="18" x14ac:dyDescent="0.25">
      <c r="B67" s="76" t="s">
        <v>639</v>
      </c>
      <c r="D67" s="91"/>
    </row>
    <row r="68" spans="2:4" ht="18" x14ac:dyDescent="0.25">
      <c r="B68" s="76" t="s">
        <v>640</v>
      </c>
      <c r="D68" s="91"/>
    </row>
    <row r="69" spans="2:4" ht="36" x14ac:dyDescent="0.25">
      <c r="B69" s="76" t="s">
        <v>641</v>
      </c>
      <c r="D69" s="91"/>
    </row>
    <row r="70" spans="2:4" ht="36" x14ac:dyDescent="0.25">
      <c r="B70" s="76" t="s">
        <v>642</v>
      </c>
      <c r="D70" s="91"/>
    </row>
    <row r="71" spans="2:4" ht="18" x14ac:dyDescent="0.25">
      <c r="B71" s="76" t="s">
        <v>643</v>
      </c>
      <c r="D71" s="91"/>
    </row>
    <row r="72" spans="2:4" ht="18" x14ac:dyDescent="0.25">
      <c r="B72" s="76" t="s">
        <v>644</v>
      </c>
      <c r="D72" s="91"/>
    </row>
    <row r="73" spans="2:4" ht="18" x14ac:dyDescent="0.25">
      <c r="B73" s="75" t="s">
        <v>645</v>
      </c>
      <c r="D73" s="91"/>
    </row>
    <row r="74" spans="2:4" ht="18" x14ac:dyDescent="0.25">
      <c r="B74" s="76" t="s">
        <v>646</v>
      </c>
      <c r="D74" s="91"/>
    </row>
    <row r="75" spans="2:4" ht="18" x14ac:dyDescent="0.25">
      <c r="B75" s="76" t="s">
        <v>647</v>
      </c>
      <c r="D75" s="91"/>
    </row>
    <row r="76" spans="2:4" ht="18" x14ac:dyDescent="0.25">
      <c r="B76" s="76" t="s">
        <v>648</v>
      </c>
      <c r="D76" s="91"/>
    </row>
    <row r="77" spans="2:4" ht="36" x14ac:dyDescent="0.25">
      <c r="B77" s="75" t="s">
        <v>649</v>
      </c>
      <c r="D77" s="91"/>
    </row>
    <row r="78" spans="2:4" ht="18" x14ac:dyDescent="0.25">
      <c r="B78" s="76" t="s">
        <v>650</v>
      </c>
      <c r="D78" s="91"/>
    </row>
    <row r="79" spans="2:4" ht="18" x14ac:dyDescent="0.25">
      <c r="B79" s="76" t="s">
        <v>651</v>
      </c>
      <c r="D79" s="91"/>
    </row>
    <row r="80" spans="2:4" ht="18" x14ac:dyDescent="0.25">
      <c r="B80" s="76" t="s">
        <v>652</v>
      </c>
      <c r="D80" s="91"/>
    </row>
    <row r="81" spans="2:4" ht="18" x14ac:dyDescent="0.25">
      <c r="B81" s="75" t="s">
        <v>653</v>
      </c>
      <c r="D81" s="91"/>
    </row>
    <row r="82" spans="2:4" ht="18" x14ac:dyDescent="0.25">
      <c r="B82" s="76" t="s">
        <v>654</v>
      </c>
      <c r="D82" s="91"/>
    </row>
    <row r="83" spans="2:4" ht="36" x14ac:dyDescent="0.25">
      <c r="B83" s="76" t="s">
        <v>655</v>
      </c>
      <c r="D83" s="91"/>
    </row>
    <row r="84" spans="2:4" ht="18" x14ac:dyDescent="0.25">
      <c r="B84" s="76" t="s">
        <v>656</v>
      </c>
      <c r="D84" s="91"/>
    </row>
    <row r="85" spans="2:4" ht="18" x14ac:dyDescent="0.25">
      <c r="B85" s="76" t="s">
        <v>657</v>
      </c>
      <c r="D85" s="92"/>
    </row>
    <row r="86" spans="2:4" ht="36" x14ac:dyDescent="0.25">
      <c r="B86" s="75" t="s">
        <v>658</v>
      </c>
      <c r="D86" s="91"/>
    </row>
    <row r="87" spans="2:4" ht="18" x14ac:dyDescent="0.25">
      <c r="B87" s="76" t="s">
        <v>659</v>
      </c>
      <c r="D87" s="91"/>
    </row>
    <row r="88" spans="2:4" ht="18" x14ac:dyDescent="0.25">
      <c r="B88" s="76" t="s">
        <v>660</v>
      </c>
      <c r="D88" s="91"/>
    </row>
    <row r="89" spans="2:4" ht="18" x14ac:dyDescent="0.25">
      <c r="B89" s="76" t="s">
        <v>661</v>
      </c>
      <c r="D89" s="91"/>
    </row>
    <row r="90" spans="2:4" ht="36" x14ac:dyDescent="0.25">
      <c r="B90" s="76" t="s">
        <v>662</v>
      </c>
      <c r="D90" s="91"/>
    </row>
    <row r="91" spans="2:4" ht="18" x14ac:dyDescent="0.25">
      <c r="B91" s="75" t="s">
        <v>663</v>
      </c>
      <c r="D91" s="91"/>
    </row>
    <row r="92" spans="2:4" ht="18" x14ac:dyDescent="0.25">
      <c r="B92" s="76" t="s">
        <v>664</v>
      </c>
      <c r="D92" s="91"/>
    </row>
    <row r="93" spans="2:4" ht="18" x14ac:dyDescent="0.25">
      <c r="B93" s="76" t="s">
        <v>665</v>
      </c>
      <c r="D93" s="91"/>
    </row>
    <row r="94" spans="2:4" ht="18.75" thickBot="1" x14ac:dyDescent="0.25">
      <c r="B94" s="11" t="s">
        <v>475</v>
      </c>
    </row>
    <row r="96" spans="2:4" ht="13.5" thickBot="1" x14ac:dyDescent="0.25"/>
    <row r="97" spans="2:2" ht="18" x14ac:dyDescent="0.2">
      <c r="B97" s="77" t="s">
        <v>666</v>
      </c>
    </row>
    <row r="98" spans="2:2" ht="18" x14ac:dyDescent="0.2">
      <c r="B98" s="75" t="s">
        <v>608</v>
      </c>
    </row>
    <row r="99" spans="2:2" ht="18" x14ac:dyDescent="0.2">
      <c r="B99" s="75" t="s">
        <v>614</v>
      </c>
    </row>
    <row r="100" spans="2:2" ht="18" x14ac:dyDescent="0.2">
      <c r="B100" s="75" t="s">
        <v>619</v>
      </c>
    </row>
    <row r="101" spans="2:2" ht="18" x14ac:dyDescent="0.2">
      <c r="B101" s="75" t="s">
        <v>630</v>
      </c>
    </row>
    <row r="102" spans="2:2" ht="18" x14ac:dyDescent="0.2">
      <c r="B102" s="75" t="s">
        <v>637</v>
      </c>
    </row>
    <row r="103" spans="2:2" ht="18" x14ac:dyDescent="0.2">
      <c r="B103" s="75" t="s">
        <v>645</v>
      </c>
    </row>
    <row r="104" spans="2:2" ht="36" x14ac:dyDescent="0.2">
      <c r="B104" s="75" t="s">
        <v>649</v>
      </c>
    </row>
    <row r="105" spans="2:2" ht="18" x14ac:dyDescent="0.2">
      <c r="B105" s="75" t="s">
        <v>653</v>
      </c>
    </row>
    <row r="106" spans="2:2" ht="36" x14ac:dyDescent="0.2">
      <c r="B106" s="75" t="s">
        <v>658</v>
      </c>
    </row>
    <row r="107" spans="2:2" ht="18" x14ac:dyDescent="0.2">
      <c r="B107" s="75" t="s">
        <v>663</v>
      </c>
    </row>
    <row r="108" spans="2:2" ht="18.75" thickBot="1" x14ac:dyDescent="0.25">
      <c r="B108" s="11" t="s">
        <v>475</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10. Control gerencial</vt:lpstr>
      <vt:lpstr>9. Valoración_Riesgo </vt:lpstr>
      <vt:lpstr>11. Cumplimiento</vt:lpstr>
      <vt:lpstr>8. SEVRI-INFO</vt:lpstr>
      <vt:lpstr>9. Lista riesgos</vt:lpstr>
      <vt:lpstr>categoriasr</vt:lpstr>
      <vt:lpstr>inventarioriesgos</vt:lpstr>
      <vt:lpstr>riesgos</vt:lpstr>
    </vt:vector>
  </TitlesOfParts>
  <Company>Oficina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PATRICIA</cp:lastModifiedBy>
  <cp:revision/>
  <dcterms:created xsi:type="dcterms:W3CDTF">2007-10-09T06:09:30Z</dcterms:created>
  <dcterms:modified xsi:type="dcterms:W3CDTF">2018-05-18T15:59:52Z</dcterms:modified>
</cp:coreProperties>
</file>